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ransend\UK_trias\pep\lavernock\paper\SI\"/>
    </mc:Choice>
  </mc:AlternateContent>
  <xr:revisionPtr revIDLastSave="0" documentId="13_ncr:1_{653078BC-044D-47D8-B372-E16D96806D6D}" xr6:coauthVersionLast="47" xr6:coauthVersionMax="47" xr10:uidLastSave="{00000000-0000-0000-0000-000000000000}"/>
  <bookViews>
    <workbookView xWindow="-120" yWindow="-120" windowWidth="38640" windowHeight="15990" activeTab="6" xr2:uid="{00000000-000D-0000-FFFF-FFFF00000000}"/>
  </bookViews>
  <sheets>
    <sheet name="raw-measurements" sheetId="1" r:id="rId1"/>
    <sheet name="just int+K" sheetId="2" r:id="rId2"/>
    <sheet name="field-info" sheetId="5" r:id="rId3"/>
    <sheet name="analysis-LP1-17" sheetId="3" r:id="rId4"/>
    <sheet name="analysis &gt;LP17" sheetId="4" r:id="rId5"/>
    <sheet name="Isotopes" sheetId="6" r:id="rId6"/>
    <sheet name="RRM-data" sheetId="7" r:id="rId7"/>
  </sheets>
  <externalReferences>
    <externalReference r:id="rId8"/>
  </externalReferences>
  <definedNames>
    <definedName name="_xlnm.Database">'raw-measurements'!$B$4:$AQ$531</definedName>
  </definedNames>
  <calcPr calcId="191029" calcOnSave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I185" i="4" l="1"/>
  <c r="AS179" i="4"/>
  <c r="AR179" i="4"/>
  <c r="U179" i="4"/>
  <c r="S179" i="4"/>
  <c r="H179" i="4"/>
  <c r="U178" i="4"/>
  <c r="S178" i="4"/>
  <c r="AS177" i="4"/>
  <c r="AR177" i="4"/>
  <c r="AM177" i="4"/>
  <c r="AL177" i="4"/>
  <c r="U177" i="4"/>
  <c r="S177" i="4"/>
  <c r="AS176" i="4"/>
  <c r="AR176" i="4"/>
  <c r="U176" i="4"/>
  <c r="S176" i="4"/>
  <c r="H176" i="4"/>
  <c r="AS175" i="4"/>
  <c r="AR175" i="4"/>
  <c r="AI175" i="4"/>
  <c r="U175" i="4"/>
  <c r="S175" i="4"/>
  <c r="H175" i="4"/>
  <c r="U174" i="4"/>
  <c r="S174" i="4"/>
  <c r="H174" i="4"/>
  <c r="AS173" i="4"/>
  <c r="AR173" i="4"/>
  <c r="S173" i="4"/>
  <c r="U173" i="4"/>
  <c r="AI172" i="4"/>
  <c r="U172" i="4"/>
  <c r="S172" i="4"/>
  <c r="H172" i="4"/>
  <c r="AR171" i="4"/>
  <c r="AI171" i="4"/>
  <c r="U171" i="4"/>
  <c r="M171" i="4"/>
  <c r="L171" i="4"/>
  <c r="H171" i="4"/>
  <c r="AS170" i="4"/>
  <c r="AR170" i="4"/>
  <c r="AI170" i="4"/>
  <c r="U170" i="4"/>
  <c r="S170" i="4"/>
  <c r="AR169" i="4"/>
  <c r="AI169" i="4"/>
  <c r="U169" i="4"/>
  <c r="S169" i="4"/>
  <c r="AS168" i="4"/>
  <c r="AR168" i="4"/>
  <c r="AI168" i="4"/>
  <c r="U168" i="4"/>
  <c r="S168" i="4"/>
  <c r="AS167" i="4"/>
  <c r="AR167" i="4"/>
  <c r="AI167" i="4"/>
  <c r="U167" i="4"/>
  <c r="S167" i="4"/>
  <c r="H167" i="4"/>
  <c r="AR166" i="4"/>
  <c r="AI166" i="4"/>
  <c r="U166" i="4"/>
  <c r="S166" i="4"/>
  <c r="H166" i="4"/>
  <c r="AR165" i="4"/>
  <c r="AI165" i="4"/>
  <c r="S165" i="4"/>
  <c r="U165" i="4"/>
  <c r="S164" i="4"/>
  <c r="U164" i="4"/>
  <c r="U163" i="4"/>
  <c r="S163" i="4"/>
  <c r="AS162" i="4"/>
  <c r="AR162" i="4"/>
  <c r="U162" i="4"/>
  <c r="S162" i="4"/>
  <c r="AI161" i="4"/>
  <c r="U161" i="4"/>
  <c r="S161" i="4"/>
  <c r="AS160" i="4"/>
  <c r="AR160" i="4"/>
  <c r="AI160" i="4"/>
  <c r="S160" i="4"/>
  <c r="H160" i="4"/>
  <c r="U160" i="4"/>
  <c r="AS159" i="4"/>
  <c r="AR159" i="4"/>
  <c r="AI159" i="4"/>
  <c r="U159" i="4"/>
  <c r="S159" i="4"/>
  <c r="M159" i="4"/>
  <c r="L159" i="4"/>
  <c r="AS158" i="4"/>
  <c r="AR158" i="4"/>
  <c r="U158" i="4"/>
  <c r="S158" i="4"/>
  <c r="M158" i="4"/>
  <c r="L158" i="4"/>
  <c r="H158" i="4"/>
  <c r="AS157" i="4"/>
  <c r="AR157" i="4"/>
  <c r="U157" i="4"/>
  <c r="S157" i="4"/>
  <c r="H157" i="4"/>
  <c r="AS156" i="4"/>
  <c r="AR156" i="4"/>
  <c r="AI156" i="4"/>
  <c r="U156" i="4"/>
  <c r="S156" i="4"/>
  <c r="AR155" i="4"/>
  <c r="AI155" i="4"/>
  <c r="U155" i="4"/>
  <c r="S155" i="4"/>
  <c r="AS154" i="4"/>
  <c r="AR154" i="4"/>
  <c r="AI154" i="4"/>
  <c r="U154" i="4"/>
  <c r="S154" i="4"/>
  <c r="M154" i="4"/>
  <c r="L154" i="4"/>
  <c r="AS153" i="4"/>
  <c r="AR153" i="4"/>
  <c r="U153" i="4"/>
  <c r="S153" i="4"/>
  <c r="H153" i="4"/>
  <c r="AI152" i="4"/>
  <c r="H152" i="4"/>
  <c r="U152" i="4"/>
  <c r="AR151" i="4"/>
  <c r="AI151" i="4"/>
  <c r="U151" i="4"/>
  <c r="S151" i="4"/>
  <c r="H151" i="4"/>
  <c r="AS150" i="4"/>
  <c r="AR150" i="4"/>
  <c r="AI150" i="4"/>
  <c r="S150" i="4"/>
  <c r="H150" i="4"/>
  <c r="U150" i="4"/>
  <c r="AS149" i="4"/>
  <c r="S149" i="4"/>
  <c r="U149" i="4"/>
  <c r="AS148" i="4"/>
  <c r="AR148" i="4"/>
  <c r="S148" i="4"/>
  <c r="U148" i="4"/>
  <c r="AS147" i="4"/>
  <c r="AR147" i="4"/>
  <c r="U147" i="4"/>
  <c r="S147" i="4"/>
  <c r="AS146" i="4"/>
  <c r="AR146" i="4"/>
  <c r="U146" i="4"/>
  <c r="S146" i="4"/>
  <c r="M146" i="4"/>
  <c r="L146" i="4"/>
  <c r="AS145" i="4"/>
  <c r="AR145" i="4"/>
  <c r="U145" i="4"/>
  <c r="M145" i="4"/>
  <c r="L145" i="4"/>
  <c r="H145" i="4"/>
  <c r="AS144" i="4"/>
  <c r="AR144" i="4"/>
  <c r="U144" i="4"/>
  <c r="S144" i="4"/>
  <c r="AS143" i="4"/>
  <c r="U143" i="4"/>
  <c r="S143" i="4"/>
  <c r="H143" i="4"/>
  <c r="AS142" i="4"/>
  <c r="AR142" i="4"/>
  <c r="S142" i="4"/>
  <c r="H142" i="4"/>
  <c r="U142" i="4"/>
  <c r="AS141" i="4"/>
  <c r="S141" i="4"/>
  <c r="H141" i="4"/>
  <c r="U141" i="4"/>
  <c r="AS140" i="4"/>
  <c r="AR140" i="4"/>
  <c r="S140" i="4"/>
  <c r="H140" i="4"/>
  <c r="U140" i="4"/>
  <c r="AS139" i="4"/>
  <c r="AR139" i="4"/>
  <c r="U139" i="4"/>
  <c r="S139" i="4"/>
  <c r="M139" i="4"/>
  <c r="L139" i="4"/>
  <c r="H139" i="4"/>
  <c r="AS138" i="4"/>
  <c r="AR138" i="4"/>
  <c r="U138" i="4"/>
  <c r="S138" i="4"/>
  <c r="M138" i="4"/>
  <c r="L138" i="4"/>
  <c r="H138" i="4"/>
  <c r="AS137" i="4"/>
  <c r="AR137" i="4"/>
  <c r="U137" i="4"/>
  <c r="S137" i="4"/>
  <c r="AI136" i="4"/>
  <c r="U136" i="4"/>
  <c r="S136" i="4"/>
  <c r="AS135" i="4"/>
  <c r="AR135" i="4"/>
  <c r="AI135" i="4"/>
  <c r="U135" i="4"/>
  <c r="S135" i="4"/>
  <c r="AS134" i="4"/>
  <c r="AR134" i="4"/>
  <c r="AI134" i="4"/>
  <c r="U134" i="4"/>
  <c r="S134" i="4"/>
  <c r="AS133" i="4"/>
  <c r="U133" i="4"/>
  <c r="S133" i="4"/>
  <c r="AS132" i="4"/>
  <c r="AR132" i="4"/>
  <c r="U132" i="4"/>
  <c r="S132" i="4"/>
  <c r="M132" i="4"/>
  <c r="L132" i="4"/>
  <c r="AS131" i="4"/>
  <c r="AR131" i="4"/>
  <c r="U131" i="4"/>
  <c r="S131" i="4"/>
  <c r="H131" i="4"/>
  <c r="AS130" i="4"/>
  <c r="AR130" i="4"/>
  <c r="AI130" i="4"/>
  <c r="U130" i="4"/>
  <c r="S130" i="4"/>
  <c r="AR129" i="4"/>
  <c r="AI129" i="4"/>
  <c r="U129" i="4"/>
  <c r="S129" i="4"/>
  <c r="AI128" i="4"/>
  <c r="U128" i="4"/>
  <c r="S128" i="4"/>
  <c r="AS127" i="4"/>
  <c r="AR127" i="4"/>
  <c r="AI127" i="4"/>
  <c r="U127" i="4"/>
  <c r="S127" i="4"/>
  <c r="S126" i="4"/>
  <c r="H126" i="4"/>
  <c r="U126" i="4"/>
  <c r="AS125" i="4"/>
  <c r="AR125" i="4"/>
  <c r="U125" i="4"/>
  <c r="AS124" i="4"/>
  <c r="AR124" i="4"/>
  <c r="U124" i="4"/>
  <c r="H124" i="4"/>
  <c r="AS123" i="4"/>
  <c r="AR123" i="4"/>
  <c r="S123" i="4"/>
  <c r="H123" i="4"/>
  <c r="U123" i="4"/>
  <c r="AS122" i="4"/>
  <c r="AR122" i="4"/>
  <c r="U122" i="4"/>
  <c r="S122" i="4"/>
  <c r="AS121" i="4"/>
  <c r="U121" i="4"/>
  <c r="S121" i="4"/>
  <c r="H121" i="4"/>
  <c r="AS120" i="4"/>
  <c r="AR120" i="4"/>
  <c r="AI120" i="4"/>
  <c r="U120" i="4"/>
  <c r="H120" i="4"/>
  <c r="AR119" i="4"/>
  <c r="AI119" i="4"/>
  <c r="U119" i="4"/>
  <c r="S119" i="4"/>
  <c r="H119" i="4"/>
  <c r="AS118" i="4"/>
  <c r="AR118" i="4"/>
  <c r="AI118" i="4"/>
  <c r="U118" i="4"/>
  <c r="S118" i="4"/>
  <c r="H118" i="4"/>
  <c r="AS117" i="4"/>
  <c r="AR117" i="4"/>
  <c r="AI117" i="4"/>
  <c r="U117" i="4"/>
  <c r="S117" i="4"/>
  <c r="M117" i="4"/>
  <c r="L117" i="4"/>
  <c r="AS116" i="4"/>
  <c r="AR116" i="4"/>
  <c r="AI116" i="4"/>
  <c r="U116" i="4"/>
  <c r="S116" i="4"/>
  <c r="AS115" i="4"/>
  <c r="AI115" i="4"/>
  <c r="U115" i="4"/>
  <c r="S115" i="4"/>
  <c r="AS114" i="4"/>
  <c r="AR114" i="4"/>
  <c r="AI114" i="4"/>
  <c r="S114" i="4"/>
  <c r="H114" i="4"/>
  <c r="U114" i="4"/>
  <c r="U113" i="4"/>
  <c r="S113" i="4"/>
  <c r="M113" i="4"/>
  <c r="L113" i="4"/>
  <c r="H113" i="4"/>
  <c r="AS112" i="4"/>
  <c r="AR112" i="4"/>
  <c r="U112" i="4"/>
  <c r="S112" i="4"/>
  <c r="M112" i="4"/>
  <c r="L112" i="4"/>
  <c r="AS111" i="4"/>
  <c r="S111" i="4"/>
  <c r="H111" i="4"/>
  <c r="U111" i="4"/>
  <c r="AS110" i="4"/>
  <c r="AR110" i="4"/>
  <c r="U110" i="4"/>
  <c r="S110" i="4"/>
  <c r="H110" i="4"/>
  <c r="AS109" i="4"/>
  <c r="U109" i="4"/>
  <c r="S109" i="4"/>
  <c r="M109" i="4"/>
  <c r="L109" i="4"/>
  <c r="H109" i="4"/>
  <c r="AS108" i="4"/>
  <c r="AR108" i="4"/>
  <c r="U108" i="4"/>
  <c r="S108" i="4"/>
  <c r="M108" i="4"/>
  <c r="L108" i="4"/>
  <c r="U107" i="4"/>
  <c r="S107" i="4"/>
  <c r="H107" i="4"/>
  <c r="S106" i="4"/>
  <c r="U106" i="4"/>
  <c r="S105" i="4"/>
  <c r="U105" i="4"/>
  <c r="AS104" i="4"/>
  <c r="AR104" i="4"/>
  <c r="U104" i="4"/>
  <c r="S104" i="4"/>
  <c r="AS103" i="4"/>
  <c r="AR103" i="4"/>
  <c r="S103" i="4"/>
  <c r="H103" i="4"/>
  <c r="U103" i="4"/>
  <c r="AS102" i="4"/>
  <c r="AR102" i="4"/>
  <c r="S102" i="4"/>
  <c r="H102" i="4"/>
  <c r="U102" i="4"/>
  <c r="AS101" i="4"/>
  <c r="AR101" i="4"/>
  <c r="U101" i="4"/>
  <c r="AS100" i="4"/>
  <c r="AR100" i="4"/>
  <c r="S100" i="4"/>
  <c r="U100" i="4"/>
  <c r="AS99" i="4"/>
  <c r="AR99" i="4"/>
  <c r="U99" i="4"/>
  <c r="S99" i="4"/>
  <c r="AS98" i="4"/>
  <c r="AR98" i="4"/>
  <c r="U98" i="4"/>
  <c r="AS97" i="4"/>
  <c r="AR97" i="4"/>
  <c r="M97" i="4"/>
  <c r="L97" i="4"/>
  <c r="H97" i="4"/>
  <c r="U97" i="4"/>
  <c r="U96" i="4"/>
  <c r="S96" i="4"/>
  <c r="H96" i="4"/>
  <c r="AS95" i="4"/>
  <c r="AR95" i="4"/>
  <c r="S95" i="4"/>
  <c r="H95" i="4"/>
  <c r="U95" i="4"/>
  <c r="U94" i="4"/>
  <c r="S94" i="4"/>
  <c r="H94" i="4"/>
  <c r="AS93" i="4"/>
  <c r="U93" i="4"/>
  <c r="S93" i="4"/>
  <c r="H93" i="4"/>
  <c r="AS92" i="4"/>
  <c r="S92" i="4"/>
  <c r="H92" i="4"/>
  <c r="U92" i="4"/>
  <c r="AS91" i="4"/>
  <c r="AR91" i="4"/>
  <c r="S91" i="4"/>
  <c r="H91" i="4"/>
  <c r="U91" i="4"/>
  <c r="AS90" i="4"/>
  <c r="AR90" i="4"/>
  <c r="U90" i="4"/>
  <c r="S90" i="4"/>
  <c r="AS89" i="4"/>
  <c r="AR89" i="4"/>
  <c r="AM89" i="4"/>
  <c r="AL89" i="4"/>
  <c r="H89" i="4"/>
  <c r="U89" i="4"/>
  <c r="AS88" i="4"/>
  <c r="AR88" i="4"/>
  <c r="U88" i="4"/>
  <c r="S88" i="4"/>
  <c r="H88" i="4"/>
  <c r="AS87" i="4"/>
  <c r="AR87" i="4"/>
  <c r="H87" i="4"/>
  <c r="U87" i="4"/>
  <c r="AS86" i="4"/>
  <c r="AR86" i="4"/>
  <c r="U86" i="4"/>
  <c r="S86" i="4"/>
  <c r="H86" i="4"/>
  <c r="AS85" i="4"/>
  <c r="AR85" i="4"/>
  <c r="U85" i="4"/>
  <c r="U84" i="4"/>
  <c r="S84" i="4"/>
  <c r="AS83" i="4"/>
  <c r="U83" i="4"/>
  <c r="S83" i="4"/>
  <c r="H83" i="4"/>
  <c r="AS82" i="4"/>
  <c r="AR82" i="4"/>
  <c r="U82" i="4"/>
  <c r="AS81" i="4"/>
  <c r="AR81" i="4"/>
  <c r="S81" i="4"/>
  <c r="U81" i="4"/>
  <c r="AI80" i="4"/>
  <c r="U80" i="4"/>
  <c r="S80" i="4"/>
  <c r="AI79" i="4"/>
  <c r="U79" i="4"/>
  <c r="AS78" i="4"/>
  <c r="AR78" i="4"/>
  <c r="AI78" i="4"/>
  <c r="U78" i="4"/>
  <c r="AS77" i="4"/>
  <c r="AR77" i="4"/>
  <c r="AI77" i="4"/>
  <c r="U77" i="4"/>
  <c r="AI76" i="4"/>
  <c r="U76" i="4"/>
  <c r="S76" i="4"/>
  <c r="AS75" i="4"/>
  <c r="AR75" i="4"/>
  <c r="AI75" i="4"/>
  <c r="S75" i="4"/>
  <c r="H75" i="4"/>
  <c r="U75" i="4"/>
  <c r="AS74" i="4"/>
  <c r="U74" i="4"/>
  <c r="S74" i="4"/>
  <c r="AS73" i="4"/>
  <c r="AR73" i="4"/>
  <c r="U73" i="4"/>
  <c r="H73" i="4"/>
  <c r="AS72" i="4"/>
  <c r="AR72" i="4"/>
  <c r="S72" i="4"/>
  <c r="U72" i="4"/>
  <c r="AS71" i="4"/>
  <c r="AR71" i="4"/>
  <c r="AI71" i="4"/>
  <c r="U71" i="4"/>
  <c r="AS70" i="4"/>
  <c r="AI70" i="4"/>
  <c r="U70" i="4"/>
  <c r="S70" i="4"/>
  <c r="M69" i="4"/>
  <c r="L69" i="4"/>
  <c r="U69" i="4"/>
  <c r="AS68" i="4"/>
  <c r="AR68" i="4"/>
  <c r="U68" i="4"/>
  <c r="H68" i="4"/>
  <c r="AS67" i="4"/>
  <c r="AR67" i="4"/>
  <c r="U67" i="4"/>
  <c r="S67" i="4"/>
  <c r="H67" i="4"/>
  <c r="AS66" i="4"/>
  <c r="AR66" i="4"/>
  <c r="AI66" i="4"/>
  <c r="S66" i="4"/>
  <c r="U66" i="4"/>
  <c r="AS65" i="4"/>
  <c r="U65" i="4"/>
  <c r="S65" i="4"/>
  <c r="H65" i="4"/>
  <c r="AR64" i="4"/>
  <c r="AI64" i="4"/>
  <c r="S64" i="4"/>
  <c r="H64" i="4"/>
  <c r="U64" i="4"/>
  <c r="AS63" i="4"/>
  <c r="AR63" i="4"/>
  <c r="AI63" i="4"/>
  <c r="U63" i="4"/>
  <c r="S63" i="4"/>
  <c r="AS62" i="4"/>
  <c r="U62" i="4"/>
  <c r="S62" i="4"/>
  <c r="H62" i="4"/>
  <c r="AR61" i="4"/>
  <c r="U61" i="4"/>
  <c r="S61" i="4"/>
  <c r="H61" i="4"/>
  <c r="AS60" i="4"/>
  <c r="AR60" i="4"/>
  <c r="U60" i="4"/>
  <c r="S60" i="4"/>
  <c r="AS59" i="4"/>
  <c r="AR59" i="4"/>
  <c r="M59" i="4"/>
  <c r="L59" i="4"/>
  <c r="U59" i="4"/>
  <c r="AI58" i="4"/>
  <c r="S58" i="4"/>
  <c r="H58" i="4"/>
  <c r="U58" i="4"/>
  <c r="AS57" i="4"/>
  <c r="AR57" i="4"/>
  <c r="AI57" i="4"/>
  <c r="U57" i="4"/>
  <c r="AR56" i="4"/>
  <c r="U56" i="4"/>
  <c r="M56" i="4"/>
  <c r="L56" i="4"/>
  <c r="H56" i="4"/>
  <c r="AS55" i="4"/>
  <c r="AR55" i="4"/>
  <c r="U55" i="4"/>
  <c r="S55" i="4"/>
  <c r="M55" i="4"/>
  <c r="L55" i="4"/>
  <c r="H55" i="4"/>
  <c r="AI54" i="4"/>
  <c r="S54" i="4"/>
  <c r="U54" i="4"/>
  <c r="AS53" i="4"/>
  <c r="AI53" i="4"/>
  <c r="S53" i="4"/>
  <c r="U53" i="4"/>
  <c r="AS52" i="4"/>
  <c r="AR52" i="4"/>
  <c r="AI52" i="4"/>
  <c r="U52" i="4"/>
  <c r="S52" i="4"/>
  <c r="AI51" i="4"/>
  <c r="U51" i="4"/>
  <c r="S51" i="4"/>
  <c r="AI50" i="4"/>
  <c r="U50" i="4"/>
  <c r="AR49" i="4"/>
  <c r="U49" i="4"/>
  <c r="M49" i="4"/>
  <c r="L49" i="4"/>
  <c r="H49" i="4"/>
  <c r="AS48" i="4"/>
  <c r="AR48" i="4"/>
  <c r="AI48" i="4"/>
  <c r="U48" i="4"/>
  <c r="AS47" i="4"/>
  <c r="AR47" i="4"/>
  <c r="U47" i="4"/>
  <c r="U46" i="4"/>
  <c r="AR45" i="4"/>
  <c r="AM45" i="4"/>
  <c r="AI45" i="4"/>
  <c r="AL45" i="4" s="1"/>
  <c r="U45" i="4"/>
  <c r="AS44" i="4"/>
  <c r="AR44" i="4"/>
  <c r="U44" i="4"/>
  <c r="AS43" i="4"/>
  <c r="AR43" i="4"/>
  <c r="H43" i="4"/>
  <c r="U43" i="4"/>
  <c r="AS42" i="4"/>
  <c r="AR42" i="4"/>
  <c r="AM42" i="4"/>
  <c r="AL42" i="4"/>
  <c r="S42" i="4"/>
  <c r="U42" i="4"/>
  <c r="AS41" i="4"/>
  <c r="AR41" i="4"/>
  <c r="S41" i="4"/>
  <c r="H41" i="4"/>
  <c r="U41" i="4"/>
  <c r="AS40" i="4"/>
  <c r="AR40" i="4"/>
  <c r="AI40" i="4"/>
  <c r="U40" i="4"/>
  <c r="AS39" i="4"/>
  <c r="AR39" i="4"/>
  <c r="U39" i="4"/>
  <c r="AS38" i="4"/>
  <c r="AR38" i="4"/>
  <c r="U38" i="4"/>
  <c r="AS37" i="4"/>
  <c r="AR37" i="4"/>
  <c r="U37" i="4"/>
  <c r="S37" i="4"/>
  <c r="AS36" i="4"/>
  <c r="U36" i="4"/>
  <c r="AS35" i="4"/>
  <c r="AR35" i="4"/>
  <c r="U35" i="4"/>
  <c r="AS34" i="4"/>
  <c r="AR34" i="4"/>
  <c r="U34" i="4"/>
  <c r="AS33" i="4"/>
  <c r="AR33" i="4"/>
  <c r="AM33" i="4"/>
  <c r="AL33" i="4"/>
  <c r="U33" i="4"/>
  <c r="AS32" i="4"/>
  <c r="AI32" i="4"/>
  <c r="U32" i="4"/>
  <c r="S32" i="4"/>
  <c r="H32" i="4"/>
  <c r="AR31" i="4"/>
  <c r="U31" i="4"/>
  <c r="AS30" i="4"/>
  <c r="AR30" i="4"/>
  <c r="U30" i="4"/>
  <c r="AS29" i="4"/>
  <c r="AR29" i="4"/>
  <c r="U29" i="4"/>
  <c r="AS28" i="4"/>
  <c r="AI28" i="4"/>
  <c r="U28" i="4"/>
  <c r="AS27" i="4"/>
  <c r="AR27" i="4"/>
  <c r="U27" i="4"/>
  <c r="AS26" i="4"/>
  <c r="AR26" i="4"/>
  <c r="AI26" i="4"/>
  <c r="U26" i="4"/>
  <c r="AS25" i="4"/>
  <c r="AR25" i="4"/>
  <c r="AI25" i="4"/>
  <c r="U25" i="4"/>
  <c r="S25" i="4"/>
  <c r="AS24" i="4"/>
  <c r="AR24" i="4"/>
  <c r="AI24" i="4"/>
  <c r="U24" i="4"/>
  <c r="AR23" i="4"/>
  <c r="U23" i="4"/>
  <c r="H23" i="4"/>
  <c r="AS22" i="4"/>
  <c r="AR22" i="4"/>
  <c r="U22" i="4"/>
  <c r="S22" i="4"/>
  <c r="H22" i="4"/>
  <c r="AS21" i="4"/>
  <c r="AR21" i="4"/>
  <c r="M21" i="4"/>
  <c r="L21" i="4"/>
  <c r="U21" i="4"/>
  <c r="AS20" i="4"/>
  <c r="AR20" i="4"/>
  <c r="AI20" i="4"/>
  <c r="U20" i="4"/>
  <c r="AS19" i="4"/>
  <c r="AR19" i="4"/>
  <c r="AI19" i="4"/>
  <c r="U19" i="4"/>
  <c r="U18" i="4"/>
  <c r="S18" i="4"/>
  <c r="AS17" i="4"/>
  <c r="AR17" i="4"/>
  <c r="AI17" i="4"/>
  <c r="AL16" i="4" s="1"/>
  <c r="U17" i="4"/>
  <c r="AS16" i="4"/>
  <c r="AR16" i="4"/>
  <c r="AM16" i="4"/>
  <c r="U16" i="4"/>
  <c r="AR15" i="4"/>
  <c r="U15" i="4"/>
  <c r="AS14" i="4"/>
  <c r="U14" i="4"/>
  <c r="AS13" i="4"/>
  <c r="AR13" i="4"/>
  <c r="AM13" i="4"/>
  <c r="AL13" i="4"/>
  <c r="U13" i="4"/>
  <c r="AR12" i="4"/>
  <c r="AI12" i="4"/>
  <c r="U12" i="4"/>
  <c r="AS11" i="4"/>
  <c r="AR11" i="4"/>
  <c r="AI11" i="4"/>
  <c r="U11" i="4"/>
  <c r="AI10" i="4"/>
  <c r="U10" i="4"/>
  <c r="AS9" i="4"/>
  <c r="AR9" i="4"/>
  <c r="AI9" i="4"/>
  <c r="U9" i="4"/>
  <c r="AS8" i="4"/>
  <c r="AR8" i="4"/>
  <c r="U8" i="4"/>
  <c r="AS7" i="4"/>
  <c r="AR7" i="4"/>
  <c r="U7" i="4"/>
  <c r="A3" i="4"/>
  <c r="AR55" i="3"/>
  <c r="AR54" i="3"/>
  <c r="AR53" i="3"/>
  <c r="AQ53" i="3"/>
  <c r="AT52" i="3"/>
  <c r="AS52" i="3"/>
  <c r="AT51" i="3"/>
  <c r="AT50" i="3"/>
  <c r="AS50" i="3"/>
  <c r="AT49" i="3"/>
  <c r="AS49" i="3"/>
  <c r="AN49" i="3"/>
  <c r="AJ49" i="3"/>
  <c r="AM49" i="3" s="1"/>
  <c r="AT48" i="3"/>
  <c r="AT47" i="3"/>
  <c r="AS47" i="3"/>
  <c r="AS46" i="3"/>
  <c r="AJ46" i="3"/>
  <c r="AT45" i="3"/>
  <c r="AS45" i="3"/>
  <c r="AJ45" i="3"/>
  <c r="AT44" i="3"/>
  <c r="AS44" i="3"/>
  <c r="AT43" i="3"/>
  <c r="AT42" i="3"/>
  <c r="AS42" i="3"/>
  <c r="AT40" i="3"/>
  <c r="AS40" i="3"/>
  <c r="AT38" i="3"/>
  <c r="AS38" i="3"/>
  <c r="AT37" i="3"/>
  <c r="AS37" i="3"/>
  <c r="AT36" i="3"/>
  <c r="AS36" i="3"/>
  <c r="AT35" i="3"/>
  <c r="AS35" i="3"/>
  <c r="AT33" i="3"/>
  <c r="AS33" i="3"/>
  <c r="AT32" i="3"/>
  <c r="AS32" i="3"/>
  <c r="AT30" i="3"/>
  <c r="AS30" i="3"/>
  <c r="AT29" i="3"/>
  <c r="AT28" i="3"/>
  <c r="AS28" i="3"/>
  <c r="AT27" i="3"/>
  <c r="AT26" i="3"/>
  <c r="AS26" i="3"/>
  <c r="AT25" i="3"/>
  <c r="AS25" i="3"/>
  <c r="AT24" i="3"/>
  <c r="AT23" i="3"/>
  <c r="AS23" i="3"/>
  <c r="AT22" i="3"/>
  <c r="AS22" i="3"/>
  <c r="AT21" i="3"/>
  <c r="AT20" i="3"/>
  <c r="AS20" i="3"/>
  <c r="AT19" i="3"/>
  <c r="AS19" i="3"/>
  <c r="AT18" i="3"/>
  <c r="AT17" i="3"/>
  <c r="AS17" i="3"/>
  <c r="AJ17" i="3"/>
  <c r="AT16" i="3"/>
  <c r="AS16" i="3"/>
  <c r="AT15" i="3"/>
  <c r="AS15" i="3"/>
  <c r="AJ15" i="3"/>
  <c r="AT14" i="3"/>
  <c r="AT13" i="3"/>
  <c r="AS13" i="3"/>
  <c r="AT12" i="3"/>
  <c r="AS12" i="3"/>
  <c r="AT10" i="3"/>
  <c r="AT9" i="3"/>
  <c r="AS9" i="3"/>
  <c r="AT8" i="3"/>
  <c r="AS8" i="3"/>
  <c r="AT7" i="3"/>
  <c r="AS7" i="3"/>
  <c r="AT6" i="3"/>
  <c r="AS6" i="3"/>
  <c r="I35" i="2" l="1"/>
  <c r="H37" i="2"/>
  <c r="H36" i="2"/>
  <c r="I59" i="2"/>
  <c r="I95" i="2"/>
  <c r="I107" i="2"/>
  <c r="I127" i="2"/>
  <c r="I139" i="2"/>
  <c r="I199" i="2"/>
  <c r="I11" i="2"/>
  <c r="H12" i="2" a="1"/>
  <c r="H12" i="2" s="1"/>
  <c r="I55" i="2"/>
  <c r="I79" i="2"/>
  <c r="I47" i="2"/>
  <c r="I119" i="2"/>
  <c r="I151" i="2"/>
  <c r="I187" i="2"/>
  <c r="I191" i="2"/>
  <c r="B1184" i="2"/>
  <c r="I195" i="2"/>
  <c r="I203" i="2"/>
  <c r="O185" i="2"/>
  <c r="I183" i="2"/>
  <c r="J181" i="2"/>
  <c r="I179" i="2"/>
  <c r="I175" i="2"/>
  <c r="P173" i="2"/>
  <c r="O173" i="2"/>
  <c r="I171" i="2"/>
  <c r="I167" i="2"/>
  <c r="I163" i="2"/>
  <c r="S161" i="2"/>
  <c r="I159" i="2"/>
  <c r="B1651" i="2"/>
  <c r="B1640" i="2"/>
  <c r="I155" i="2"/>
  <c r="P149" i="2"/>
  <c r="I147" i="2"/>
  <c r="I143" i="2"/>
  <c r="I135" i="2"/>
  <c r="J133" i="2"/>
  <c r="I131" i="2"/>
  <c r="K113" i="2"/>
  <c r="I111" i="2"/>
  <c r="S125" i="2"/>
  <c r="Q125" i="2"/>
  <c r="P125" i="2"/>
  <c r="O125" i="2"/>
  <c r="I123" i="2"/>
  <c r="K117" i="2"/>
  <c r="I115" i="2"/>
  <c r="P105" i="2"/>
  <c r="I103" i="2"/>
  <c r="I99" i="2"/>
  <c r="Q93" i="2"/>
  <c r="P93" i="2"/>
  <c r="O93" i="2"/>
  <c r="I91" i="2"/>
  <c r="V89" i="2"/>
  <c r="K89" i="2"/>
  <c r="I87" i="2"/>
  <c r="K85" i="2"/>
  <c r="I83" i="2"/>
  <c r="Q77" i="2"/>
  <c r="P77" i="2"/>
  <c r="I75" i="2"/>
  <c r="I71" i="2"/>
  <c r="M73" i="2"/>
  <c r="Q69" i="2"/>
  <c r="P69" i="2"/>
  <c r="N69" i="2"/>
  <c r="I67" i="2"/>
  <c r="I63" i="2"/>
  <c r="T53" i="2"/>
  <c r="Q53" i="2"/>
  <c r="N53" i="2"/>
  <c r="I51" i="2"/>
  <c r="I43" i="2"/>
  <c r="I39" i="2"/>
  <c r="I31" i="2"/>
  <c r="T29" i="2"/>
  <c r="Q29" i="2"/>
  <c r="I27" i="2"/>
  <c r="T25" i="2"/>
  <c r="R25" i="2"/>
  <c r="O25" i="2"/>
  <c r="I23" i="2"/>
  <c r="I19" i="2"/>
  <c r="I15" i="2"/>
  <c r="U9" i="2"/>
  <c r="I7" i="2"/>
  <c r="I3" i="2"/>
  <c r="H8" i="2" a="1"/>
  <c r="H8" i="2" s="1"/>
  <c r="H16" i="2" s="1" a="1"/>
  <c r="H16" i="2" s="1"/>
  <c r="H20" i="2" s="1"/>
  <c r="H24" i="2" s="1"/>
  <c r="H28" i="2" s="1"/>
  <c r="H32" i="2" s="1"/>
  <c r="H40" i="2" s="1"/>
  <c r="H44" i="2" s="1"/>
  <c r="H52" i="2" s="1"/>
  <c r="H64" i="2" s="1"/>
  <c r="H68" i="2" s="1"/>
  <c r="H72" i="2" s="1"/>
  <c r="H76" i="2" s="1"/>
  <c r="H80" i="2" s="1"/>
  <c r="V5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60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63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1880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87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251" i="2"/>
  <c r="E252" i="2"/>
  <c r="E253" i="2"/>
  <c r="E25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05" i="2"/>
  <c r="D1006" i="2"/>
  <c r="D1007" i="2"/>
  <c r="D1008" i="2"/>
  <c r="D1009" i="2"/>
  <c r="D1010" i="2"/>
  <c r="D1011" i="2"/>
  <c r="D1012" i="2"/>
  <c r="D1013" i="2"/>
  <c r="D1014" i="2"/>
  <c r="D1015" i="2"/>
  <c r="D1016" i="2"/>
  <c r="D1017" i="2"/>
  <c r="D1018" i="2"/>
  <c r="D1019" i="2"/>
  <c r="D1020" i="2"/>
  <c r="D1021" i="2"/>
  <c r="D1022" i="2"/>
  <c r="D1023" i="2"/>
  <c r="D1024" i="2"/>
  <c r="D1025" i="2"/>
  <c r="D1026" i="2"/>
  <c r="D1027" i="2"/>
  <c r="D1028" i="2"/>
  <c r="D1029" i="2"/>
  <c r="D1030" i="2"/>
  <c r="D1031" i="2"/>
  <c r="D1032" i="2"/>
  <c r="D1033" i="2"/>
  <c r="D1034" i="2"/>
  <c r="D1035" i="2"/>
  <c r="D1036" i="2"/>
  <c r="D1037" i="2"/>
  <c r="D1038" i="2"/>
  <c r="D1039" i="2"/>
  <c r="D1040" i="2"/>
  <c r="D1041" i="2"/>
  <c r="D1042" i="2"/>
  <c r="D1043" i="2"/>
  <c r="D1044" i="2"/>
  <c r="D1045" i="2"/>
  <c r="D1046" i="2"/>
  <c r="D1047" i="2"/>
  <c r="D1048" i="2"/>
  <c r="D1049" i="2"/>
  <c r="D1050" i="2"/>
  <c r="D1051" i="2"/>
  <c r="D1052" i="2"/>
  <c r="D1053" i="2"/>
  <c r="D1054" i="2"/>
  <c r="D1055" i="2"/>
  <c r="D1056" i="2"/>
  <c r="D1057" i="2"/>
  <c r="D1058" i="2"/>
  <c r="D1059" i="2"/>
  <c r="D1060" i="2"/>
  <c r="D1061" i="2"/>
  <c r="D1062" i="2"/>
  <c r="D1063" i="2"/>
  <c r="D1064" i="2"/>
  <c r="D1065" i="2"/>
  <c r="D1066" i="2"/>
  <c r="D1067" i="2"/>
  <c r="D1068" i="2"/>
  <c r="D1069" i="2"/>
  <c r="D1070" i="2"/>
  <c r="D1071" i="2"/>
  <c r="D1072" i="2"/>
  <c r="D1073" i="2"/>
  <c r="D1074" i="2"/>
  <c r="D1075" i="2"/>
  <c r="D1076" i="2"/>
  <c r="D1077" i="2"/>
  <c r="D1078" i="2"/>
  <c r="D1079" i="2"/>
  <c r="D1080" i="2"/>
  <c r="D1081" i="2"/>
  <c r="D1082" i="2"/>
  <c r="D1083" i="2"/>
  <c r="D1084" i="2"/>
  <c r="D1085" i="2"/>
  <c r="D1086" i="2"/>
  <c r="D1087" i="2"/>
  <c r="D1088" i="2"/>
  <c r="D1089" i="2"/>
  <c r="D1090" i="2"/>
  <c r="D1091" i="2"/>
  <c r="D1092" i="2"/>
  <c r="D1093" i="2"/>
  <c r="D1094" i="2"/>
  <c r="D1095" i="2"/>
  <c r="D1096" i="2"/>
  <c r="D1097" i="2"/>
  <c r="D1098" i="2"/>
  <c r="D1099" i="2"/>
  <c r="D1100" i="2"/>
  <c r="D1101" i="2"/>
  <c r="D1102" i="2"/>
  <c r="D1103" i="2"/>
  <c r="D1104" i="2"/>
  <c r="D1105" i="2"/>
  <c r="D1106" i="2"/>
  <c r="D1107" i="2"/>
  <c r="D1108" i="2"/>
  <c r="D1109" i="2"/>
  <c r="D1110" i="2"/>
  <c r="D1111" i="2"/>
  <c r="D1112" i="2"/>
  <c r="D1113" i="2"/>
  <c r="D1114" i="2"/>
  <c r="D1115" i="2"/>
  <c r="D1116" i="2"/>
  <c r="D1117" i="2"/>
  <c r="D1118" i="2"/>
  <c r="D1119" i="2"/>
  <c r="D1120" i="2"/>
  <c r="D1121" i="2"/>
  <c r="D1122" i="2"/>
  <c r="D1123" i="2"/>
  <c r="D1124" i="2"/>
  <c r="D1125" i="2"/>
  <c r="D1126" i="2"/>
  <c r="D1127" i="2"/>
  <c r="D1128" i="2"/>
  <c r="D1129" i="2"/>
  <c r="D1130" i="2"/>
  <c r="D1131" i="2"/>
  <c r="D1132" i="2"/>
  <c r="D1133" i="2"/>
  <c r="D1134" i="2"/>
  <c r="D1135" i="2"/>
  <c r="D1136" i="2"/>
  <c r="D1137" i="2"/>
  <c r="D1138" i="2"/>
  <c r="D1139" i="2"/>
  <c r="D1140" i="2"/>
  <c r="D1141" i="2"/>
  <c r="D1142" i="2"/>
  <c r="D1143" i="2"/>
  <c r="D1144" i="2"/>
  <c r="D1145" i="2"/>
  <c r="D1146" i="2"/>
  <c r="D1147" i="2"/>
  <c r="D1148" i="2"/>
  <c r="D1149" i="2"/>
  <c r="D1150" i="2"/>
  <c r="D1151" i="2"/>
  <c r="D1152" i="2"/>
  <c r="D1153" i="2"/>
  <c r="D1154" i="2"/>
  <c r="D1155" i="2"/>
  <c r="D1156" i="2"/>
  <c r="D1157" i="2"/>
  <c r="D1158" i="2"/>
  <c r="D1159" i="2"/>
  <c r="D1160" i="2"/>
  <c r="D1161" i="2"/>
  <c r="D1162" i="2"/>
  <c r="D1163" i="2"/>
  <c r="D1164" i="2"/>
  <c r="D1165" i="2"/>
  <c r="D1166" i="2"/>
  <c r="D1167" i="2"/>
  <c r="D1168" i="2"/>
  <c r="D1169" i="2"/>
  <c r="D1170" i="2"/>
  <c r="D1171" i="2"/>
  <c r="D1172" i="2"/>
  <c r="D1173" i="2"/>
  <c r="D1174" i="2"/>
  <c r="D1175" i="2"/>
  <c r="D1176" i="2"/>
  <c r="D1177" i="2"/>
  <c r="D1178" i="2"/>
  <c r="D1179" i="2"/>
  <c r="D1180" i="2"/>
  <c r="D1181" i="2"/>
  <c r="D1182" i="2"/>
  <c r="D1183" i="2"/>
  <c r="D1184" i="2"/>
  <c r="D1185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8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5" i="2"/>
  <c r="D1216" i="2"/>
  <c r="D1217" i="2"/>
  <c r="D1218" i="2"/>
  <c r="D1219" i="2"/>
  <c r="D1220" i="2"/>
  <c r="D1221" i="2"/>
  <c r="D1222" i="2"/>
  <c r="D1223" i="2"/>
  <c r="D1224" i="2"/>
  <c r="D1225" i="2"/>
  <c r="D1226" i="2"/>
  <c r="D1227" i="2"/>
  <c r="D1228" i="2"/>
  <c r="D1229" i="2"/>
  <c r="D1230" i="2"/>
  <c r="D1231" i="2"/>
  <c r="D1232" i="2"/>
  <c r="D1233" i="2"/>
  <c r="D1234" i="2"/>
  <c r="D1235" i="2"/>
  <c r="D1236" i="2"/>
  <c r="D1237" i="2"/>
  <c r="D1238" i="2"/>
  <c r="D1239" i="2"/>
  <c r="D1240" i="2"/>
  <c r="D1241" i="2"/>
  <c r="D1242" i="2"/>
  <c r="D1243" i="2"/>
  <c r="D1244" i="2"/>
  <c r="D1245" i="2"/>
  <c r="D1246" i="2"/>
  <c r="D1247" i="2"/>
  <c r="D1248" i="2"/>
  <c r="D1249" i="2"/>
  <c r="D1250" i="2"/>
  <c r="D1251" i="2"/>
  <c r="D1252" i="2"/>
  <c r="D1253" i="2"/>
  <c r="D1254" i="2"/>
  <c r="D1255" i="2"/>
  <c r="D1256" i="2"/>
  <c r="D1257" i="2"/>
  <c r="D1258" i="2"/>
  <c r="D1259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76" i="2"/>
  <c r="D1277" i="2"/>
  <c r="D1278" i="2"/>
  <c r="D1279" i="2"/>
  <c r="D1280" i="2"/>
  <c r="D1281" i="2"/>
  <c r="D1282" i="2"/>
  <c r="D1283" i="2"/>
  <c r="D1284" i="2"/>
  <c r="D1285" i="2"/>
  <c r="D1286" i="2"/>
  <c r="D1287" i="2"/>
  <c r="D1288" i="2"/>
  <c r="D1289" i="2"/>
  <c r="D1290" i="2"/>
  <c r="D1291" i="2"/>
  <c r="D1292" i="2"/>
  <c r="D1293" i="2"/>
  <c r="D1294" i="2"/>
  <c r="D1295" i="2"/>
  <c r="D1296" i="2"/>
  <c r="D1297" i="2"/>
  <c r="D1298" i="2"/>
  <c r="D1299" i="2"/>
  <c r="D1300" i="2"/>
  <c r="D1301" i="2"/>
  <c r="D1302" i="2"/>
  <c r="D1303" i="2"/>
  <c r="D1304" i="2"/>
  <c r="D1305" i="2"/>
  <c r="D1306" i="2"/>
  <c r="D1307" i="2"/>
  <c r="D1308" i="2"/>
  <c r="D1309" i="2"/>
  <c r="D1310" i="2"/>
  <c r="D1311" i="2"/>
  <c r="D1312" i="2"/>
  <c r="D1313" i="2"/>
  <c r="D1314" i="2"/>
  <c r="D1315" i="2"/>
  <c r="D1316" i="2"/>
  <c r="D1317" i="2"/>
  <c r="D1318" i="2"/>
  <c r="D1319" i="2"/>
  <c r="D1320" i="2"/>
  <c r="D1321" i="2"/>
  <c r="D1322" i="2"/>
  <c r="D1323" i="2"/>
  <c r="D1324" i="2"/>
  <c r="D1325" i="2"/>
  <c r="D1326" i="2"/>
  <c r="D1327" i="2"/>
  <c r="D1328" i="2"/>
  <c r="D1329" i="2"/>
  <c r="D1330" i="2"/>
  <c r="D1331" i="2"/>
  <c r="D1332" i="2"/>
  <c r="D1333" i="2"/>
  <c r="D1334" i="2"/>
  <c r="D1335" i="2"/>
  <c r="D1336" i="2"/>
  <c r="D1337" i="2"/>
  <c r="D1338" i="2"/>
  <c r="D1339" i="2"/>
  <c r="D1340" i="2"/>
  <c r="D1341" i="2"/>
  <c r="D1342" i="2"/>
  <c r="D1343" i="2"/>
  <c r="D1344" i="2"/>
  <c r="D1345" i="2"/>
  <c r="D1346" i="2"/>
  <c r="D1347" i="2"/>
  <c r="D1348" i="2"/>
  <c r="D1349" i="2"/>
  <c r="D1350" i="2"/>
  <c r="D1351" i="2"/>
  <c r="D1352" i="2"/>
  <c r="D1353" i="2"/>
  <c r="D1354" i="2"/>
  <c r="D1355" i="2"/>
  <c r="D1356" i="2"/>
  <c r="D1357" i="2"/>
  <c r="D1358" i="2"/>
  <c r="D1359" i="2"/>
  <c r="D1360" i="2"/>
  <c r="D1361" i="2"/>
  <c r="D1362" i="2"/>
  <c r="D1363" i="2"/>
  <c r="D1364" i="2"/>
  <c r="D1365" i="2"/>
  <c r="D1366" i="2"/>
  <c r="D1367" i="2"/>
  <c r="D1368" i="2"/>
  <c r="D1369" i="2"/>
  <c r="D1370" i="2"/>
  <c r="D1371" i="2"/>
  <c r="D1372" i="2"/>
  <c r="D1373" i="2"/>
  <c r="D1374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88" i="2"/>
  <c r="D1389" i="2"/>
  <c r="D1390" i="2"/>
  <c r="D1391" i="2"/>
  <c r="D1392" i="2"/>
  <c r="D1393" i="2"/>
  <c r="D1394" i="2"/>
  <c r="D1395" i="2"/>
  <c r="D1396" i="2"/>
  <c r="D1397" i="2"/>
  <c r="D1398" i="2"/>
  <c r="D1399" i="2"/>
  <c r="D1400" i="2"/>
  <c r="D1401" i="2"/>
  <c r="D1402" i="2"/>
  <c r="D1403" i="2"/>
  <c r="D1404" i="2"/>
  <c r="D1405" i="2"/>
  <c r="D1406" i="2"/>
  <c r="D1407" i="2"/>
  <c r="D1408" i="2"/>
  <c r="D1409" i="2"/>
  <c r="D1410" i="2"/>
  <c r="D1411" i="2"/>
  <c r="D1412" i="2"/>
  <c r="D1413" i="2"/>
  <c r="D1414" i="2"/>
  <c r="D1415" i="2"/>
  <c r="D1416" i="2"/>
  <c r="D1417" i="2"/>
  <c r="D1418" i="2"/>
  <c r="D1419" i="2"/>
  <c r="D1420" i="2"/>
  <c r="D1421" i="2"/>
  <c r="D1422" i="2"/>
  <c r="D1423" i="2"/>
  <c r="D1424" i="2"/>
  <c r="D1425" i="2"/>
  <c r="D1426" i="2"/>
  <c r="D1427" i="2"/>
  <c r="D1428" i="2"/>
  <c r="D1429" i="2"/>
  <c r="D1430" i="2"/>
  <c r="D1431" i="2"/>
  <c r="D1432" i="2"/>
  <c r="D1433" i="2"/>
  <c r="D1434" i="2"/>
  <c r="D1435" i="2"/>
  <c r="D1436" i="2"/>
  <c r="D1437" i="2"/>
  <c r="D1438" i="2"/>
  <c r="D1439" i="2"/>
  <c r="D1440" i="2"/>
  <c r="D1441" i="2"/>
  <c r="D1442" i="2"/>
  <c r="D1443" i="2"/>
  <c r="D1444" i="2"/>
  <c r="D1445" i="2"/>
  <c r="D1446" i="2"/>
  <c r="D1447" i="2"/>
  <c r="D1448" i="2"/>
  <c r="D1449" i="2"/>
  <c r="D1450" i="2"/>
  <c r="D1451" i="2"/>
  <c r="D1452" i="2"/>
  <c r="D1453" i="2"/>
  <c r="D1454" i="2"/>
  <c r="D1455" i="2"/>
  <c r="D1456" i="2"/>
  <c r="D1457" i="2"/>
  <c r="D1458" i="2"/>
  <c r="D1459" i="2"/>
  <c r="D1460" i="2"/>
  <c r="D1461" i="2"/>
  <c r="D1462" i="2"/>
  <c r="D1463" i="2"/>
  <c r="D1464" i="2"/>
  <c r="D1465" i="2"/>
  <c r="D1466" i="2"/>
  <c r="D1467" i="2"/>
  <c r="D1468" i="2"/>
  <c r="D1469" i="2"/>
  <c r="D1470" i="2"/>
  <c r="D1471" i="2"/>
  <c r="D1472" i="2"/>
  <c r="D1473" i="2"/>
  <c r="D1474" i="2"/>
  <c r="D1475" i="2"/>
  <c r="D1476" i="2"/>
  <c r="D1477" i="2"/>
  <c r="D1478" i="2"/>
  <c r="D1479" i="2"/>
  <c r="D1480" i="2"/>
  <c r="D1481" i="2"/>
  <c r="D1482" i="2"/>
  <c r="D1483" i="2"/>
  <c r="D1484" i="2"/>
  <c r="D1485" i="2"/>
  <c r="D1486" i="2"/>
  <c r="D1487" i="2"/>
  <c r="D1488" i="2"/>
  <c r="D1489" i="2"/>
  <c r="D1490" i="2"/>
  <c r="D1491" i="2"/>
  <c r="D1492" i="2"/>
  <c r="D1493" i="2"/>
  <c r="D1494" i="2"/>
  <c r="D1495" i="2"/>
  <c r="D1496" i="2"/>
  <c r="D1497" i="2"/>
  <c r="D1498" i="2"/>
  <c r="D1499" i="2"/>
  <c r="D1500" i="2"/>
  <c r="D1501" i="2"/>
  <c r="D1502" i="2"/>
  <c r="D1503" i="2"/>
  <c r="D1504" i="2"/>
  <c r="D1505" i="2"/>
  <c r="D1506" i="2"/>
  <c r="D1507" i="2"/>
  <c r="D1508" i="2"/>
  <c r="D1509" i="2"/>
  <c r="D1510" i="2"/>
  <c r="D1511" i="2"/>
  <c r="D1512" i="2"/>
  <c r="D1513" i="2"/>
  <c r="D1514" i="2"/>
  <c r="D1515" i="2"/>
  <c r="D1516" i="2"/>
  <c r="D1517" i="2"/>
  <c r="D1518" i="2"/>
  <c r="D1519" i="2"/>
  <c r="D1520" i="2"/>
  <c r="D1521" i="2"/>
  <c r="D1522" i="2"/>
  <c r="D1523" i="2"/>
  <c r="D1524" i="2"/>
  <c r="D1525" i="2"/>
  <c r="D1526" i="2"/>
  <c r="D1527" i="2"/>
  <c r="D1528" i="2"/>
  <c r="D1529" i="2"/>
  <c r="D1530" i="2"/>
  <c r="D1531" i="2"/>
  <c r="D1532" i="2"/>
  <c r="D1533" i="2"/>
  <c r="D1534" i="2"/>
  <c r="D1535" i="2"/>
  <c r="D1536" i="2"/>
  <c r="D1537" i="2"/>
  <c r="D1538" i="2"/>
  <c r="D1539" i="2"/>
  <c r="D1540" i="2"/>
  <c r="D1541" i="2"/>
  <c r="D1542" i="2"/>
  <c r="D1543" i="2"/>
  <c r="D1544" i="2"/>
  <c r="D1545" i="2"/>
  <c r="D1546" i="2"/>
  <c r="D1547" i="2"/>
  <c r="D1548" i="2"/>
  <c r="D1549" i="2"/>
  <c r="D1550" i="2"/>
  <c r="D1551" i="2"/>
  <c r="D1552" i="2"/>
  <c r="D1553" i="2"/>
  <c r="D1554" i="2"/>
  <c r="D1555" i="2"/>
  <c r="D1556" i="2"/>
  <c r="D1557" i="2"/>
  <c r="D1558" i="2"/>
  <c r="D1559" i="2"/>
  <c r="D1560" i="2"/>
  <c r="D1561" i="2"/>
  <c r="D1562" i="2"/>
  <c r="D1563" i="2"/>
  <c r="D1564" i="2"/>
  <c r="D1565" i="2"/>
  <c r="D1566" i="2"/>
  <c r="D1567" i="2"/>
  <c r="D1568" i="2"/>
  <c r="D1569" i="2"/>
  <c r="D1570" i="2"/>
  <c r="D1571" i="2"/>
  <c r="D1572" i="2"/>
  <c r="D1573" i="2"/>
  <c r="D1574" i="2"/>
  <c r="D1575" i="2"/>
  <c r="D1576" i="2"/>
  <c r="D1577" i="2"/>
  <c r="D1578" i="2"/>
  <c r="D1579" i="2"/>
  <c r="D1580" i="2"/>
  <c r="D1581" i="2"/>
  <c r="D1582" i="2"/>
  <c r="D1583" i="2"/>
  <c r="D1584" i="2"/>
  <c r="D1585" i="2"/>
  <c r="D1586" i="2"/>
  <c r="D1587" i="2"/>
  <c r="D1588" i="2"/>
  <c r="D1589" i="2"/>
  <c r="D1590" i="2"/>
  <c r="D1591" i="2"/>
  <c r="D1592" i="2"/>
  <c r="D1593" i="2"/>
  <c r="D1594" i="2"/>
  <c r="D1595" i="2"/>
  <c r="D1596" i="2"/>
  <c r="D1597" i="2"/>
  <c r="D1598" i="2"/>
  <c r="D1599" i="2"/>
  <c r="D1600" i="2"/>
  <c r="D1601" i="2"/>
  <c r="D1602" i="2"/>
  <c r="D1603" i="2"/>
  <c r="D1604" i="2"/>
  <c r="D1605" i="2"/>
  <c r="D1606" i="2"/>
  <c r="D1607" i="2"/>
  <c r="D1608" i="2"/>
  <c r="D1609" i="2"/>
  <c r="D1610" i="2"/>
  <c r="D1611" i="2"/>
  <c r="D1612" i="2"/>
  <c r="D1613" i="2"/>
  <c r="D1614" i="2"/>
  <c r="D1615" i="2"/>
  <c r="D1616" i="2"/>
  <c r="D1617" i="2"/>
  <c r="D1618" i="2"/>
  <c r="D1619" i="2"/>
  <c r="D1620" i="2"/>
  <c r="D1621" i="2"/>
  <c r="D1622" i="2"/>
  <c r="D1623" i="2"/>
  <c r="D1624" i="2"/>
  <c r="D1625" i="2"/>
  <c r="D1626" i="2"/>
  <c r="D1627" i="2"/>
  <c r="D1628" i="2"/>
  <c r="D1629" i="2"/>
  <c r="D1630" i="2"/>
  <c r="D1631" i="2"/>
  <c r="D1632" i="2"/>
  <c r="D1633" i="2"/>
  <c r="D1634" i="2"/>
  <c r="D1635" i="2"/>
  <c r="D1636" i="2"/>
  <c r="D1637" i="2"/>
  <c r="D1638" i="2"/>
  <c r="D1639" i="2"/>
  <c r="D1640" i="2"/>
  <c r="D1641" i="2"/>
  <c r="D1642" i="2"/>
  <c r="D1643" i="2"/>
  <c r="D1644" i="2"/>
  <c r="D1645" i="2"/>
  <c r="D1646" i="2"/>
  <c r="D1647" i="2"/>
  <c r="D1648" i="2"/>
  <c r="D1649" i="2"/>
  <c r="D1650" i="2"/>
  <c r="D1651" i="2"/>
  <c r="D1652" i="2"/>
  <c r="D1653" i="2"/>
  <c r="D1654" i="2"/>
  <c r="D1655" i="2"/>
  <c r="D1656" i="2"/>
  <c r="D1657" i="2"/>
  <c r="D1658" i="2"/>
  <c r="D1659" i="2"/>
  <c r="D1660" i="2"/>
  <c r="D1661" i="2"/>
  <c r="D1662" i="2"/>
  <c r="D1663" i="2"/>
  <c r="D1664" i="2"/>
  <c r="D1665" i="2"/>
  <c r="D1666" i="2"/>
  <c r="D1667" i="2"/>
  <c r="D1668" i="2"/>
  <c r="D1669" i="2"/>
  <c r="D1670" i="2"/>
  <c r="D1671" i="2"/>
  <c r="D1672" i="2"/>
  <c r="D1673" i="2"/>
  <c r="D1674" i="2"/>
  <c r="D1675" i="2"/>
  <c r="D1676" i="2"/>
  <c r="D1677" i="2"/>
  <c r="D1678" i="2"/>
  <c r="D1679" i="2"/>
  <c r="D1680" i="2"/>
  <c r="D1681" i="2"/>
  <c r="D1682" i="2"/>
  <c r="D1683" i="2"/>
  <c r="D1684" i="2"/>
  <c r="D1685" i="2"/>
  <c r="D1686" i="2"/>
  <c r="D1687" i="2"/>
  <c r="D1688" i="2"/>
  <c r="D1689" i="2"/>
  <c r="D1690" i="2"/>
  <c r="D1691" i="2"/>
  <c r="D1692" i="2"/>
  <c r="D1693" i="2"/>
  <c r="D1694" i="2"/>
  <c r="D1695" i="2"/>
  <c r="D1696" i="2"/>
  <c r="D1697" i="2"/>
  <c r="D1698" i="2"/>
  <c r="D1699" i="2"/>
  <c r="D1700" i="2"/>
  <c r="D1701" i="2"/>
  <c r="D1702" i="2"/>
  <c r="D1703" i="2"/>
  <c r="D1704" i="2"/>
  <c r="D1705" i="2"/>
  <c r="D1706" i="2"/>
  <c r="D1707" i="2"/>
  <c r="D1708" i="2"/>
  <c r="D1709" i="2"/>
  <c r="D1710" i="2"/>
  <c r="D1711" i="2"/>
  <c r="D1712" i="2"/>
  <c r="D1713" i="2"/>
  <c r="D1714" i="2"/>
  <c r="D1715" i="2"/>
  <c r="D1716" i="2"/>
  <c r="D1717" i="2"/>
  <c r="D1718" i="2"/>
  <c r="D1719" i="2"/>
  <c r="D1720" i="2"/>
  <c r="D1721" i="2"/>
  <c r="D1722" i="2"/>
  <c r="D1723" i="2"/>
  <c r="D1724" i="2"/>
  <c r="D1725" i="2"/>
  <c r="D1726" i="2"/>
  <c r="D1727" i="2"/>
  <c r="D1728" i="2"/>
  <c r="D1729" i="2"/>
  <c r="D1730" i="2"/>
  <c r="D1731" i="2"/>
  <c r="D1732" i="2"/>
  <c r="D1733" i="2"/>
  <c r="D1734" i="2"/>
  <c r="D1735" i="2"/>
  <c r="D1736" i="2"/>
  <c r="D1737" i="2"/>
  <c r="D1738" i="2"/>
  <c r="D1739" i="2"/>
  <c r="D1740" i="2"/>
  <c r="D1741" i="2"/>
  <c r="D1742" i="2"/>
  <c r="D1743" i="2"/>
  <c r="D1744" i="2"/>
  <c r="D1745" i="2"/>
  <c r="D1746" i="2"/>
  <c r="D1747" i="2"/>
  <c r="D1748" i="2"/>
  <c r="D1749" i="2"/>
  <c r="D1750" i="2"/>
  <c r="D1751" i="2"/>
  <c r="D1752" i="2"/>
  <c r="D1753" i="2"/>
  <c r="D1754" i="2"/>
  <c r="D1755" i="2"/>
  <c r="D1756" i="2"/>
  <c r="D1757" i="2"/>
  <c r="D1758" i="2"/>
  <c r="D1759" i="2"/>
  <c r="D1760" i="2"/>
  <c r="D1761" i="2"/>
  <c r="D1762" i="2"/>
  <c r="D1763" i="2"/>
  <c r="D1764" i="2"/>
  <c r="D1765" i="2"/>
  <c r="D1766" i="2"/>
  <c r="D1767" i="2"/>
  <c r="D1768" i="2"/>
  <c r="D1769" i="2"/>
  <c r="D1770" i="2"/>
  <c r="D1771" i="2"/>
  <c r="D1772" i="2"/>
  <c r="D1773" i="2"/>
  <c r="D1774" i="2"/>
  <c r="D1775" i="2"/>
  <c r="D1776" i="2"/>
  <c r="D1777" i="2"/>
  <c r="D1778" i="2"/>
  <c r="D1779" i="2"/>
  <c r="D1780" i="2"/>
  <c r="D1781" i="2"/>
  <c r="D1782" i="2"/>
  <c r="D1783" i="2"/>
  <c r="D1784" i="2"/>
  <c r="D1785" i="2"/>
  <c r="D1786" i="2"/>
  <c r="D1787" i="2"/>
  <c r="D1788" i="2"/>
  <c r="D1789" i="2"/>
  <c r="D1790" i="2"/>
  <c r="D1791" i="2"/>
  <c r="D1792" i="2"/>
  <c r="D1793" i="2"/>
  <c r="D1794" i="2"/>
  <c r="D1795" i="2"/>
  <c r="D1796" i="2"/>
  <c r="D1797" i="2"/>
  <c r="D1798" i="2"/>
  <c r="D1799" i="2"/>
  <c r="D1800" i="2"/>
  <c r="D1801" i="2"/>
  <c r="D1802" i="2"/>
  <c r="D1803" i="2"/>
  <c r="D1804" i="2"/>
  <c r="D1805" i="2"/>
  <c r="D1806" i="2"/>
  <c r="D1807" i="2"/>
  <c r="D1808" i="2"/>
  <c r="D1809" i="2"/>
  <c r="D1810" i="2"/>
  <c r="D1811" i="2"/>
  <c r="D1812" i="2"/>
  <c r="D1813" i="2"/>
  <c r="D1814" i="2"/>
  <c r="D1815" i="2"/>
  <c r="D1816" i="2"/>
  <c r="D1817" i="2"/>
  <c r="D1818" i="2"/>
  <c r="D1819" i="2"/>
  <c r="D1820" i="2"/>
  <c r="D1821" i="2"/>
  <c r="D1822" i="2"/>
  <c r="D1823" i="2"/>
  <c r="D1824" i="2"/>
  <c r="D1825" i="2"/>
  <c r="D1826" i="2"/>
  <c r="D1827" i="2"/>
  <c r="D1828" i="2"/>
  <c r="D1829" i="2"/>
  <c r="D1830" i="2"/>
  <c r="D1831" i="2"/>
  <c r="D1832" i="2"/>
  <c r="D1833" i="2"/>
  <c r="D1834" i="2"/>
  <c r="D1835" i="2"/>
  <c r="D1836" i="2"/>
  <c r="D1837" i="2"/>
  <c r="D1838" i="2"/>
  <c r="D1839" i="2"/>
  <c r="D1840" i="2"/>
  <c r="D1841" i="2"/>
  <c r="D1842" i="2"/>
  <c r="D1843" i="2"/>
  <c r="D1844" i="2"/>
  <c r="D1845" i="2"/>
  <c r="D1846" i="2"/>
  <c r="D1847" i="2"/>
  <c r="D1848" i="2"/>
  <c r="D1849" i="2"/>
  <c r="D1850" i="2"/>
  <c r="D1851" i="2"/>
  <c r="D1852" i="2"/>
  <c r="D1853" i="2"/>
  <c r="D1854" i="2"/>
  <c r="D1855" i="2"/>
  <c r="D1856" i="2"/>
  <c r="D1857" i="2"/>
  <c r="D1858" i="2"/>
  <c r="D1859" i="2"/>
  <c r="D1860" i="2"/>
  <c r="D1861" i="2"/>
  <c r="D1862" i="2"/>
  <c r="D1863" i="2"/>
  <c r="D1864" i="2"/>
  <c r="D1865" i="2"/>
  <c r="D1866" i="2"/>
  <c r="D1867" i="2"/>
  <c r="D1868" i="2"/>
  <c r="D1869" i="2"/>
  <c r="D1870" i="2"/>
  <c r="D1871" i="2"/>
  <c r="D1872" i="2"/>
  <c r="D1873" i="2"/>
  <c r="D1874" i="2"/>
  <c r="D1875" i="2"/>
  <c r="D1876" i="2"/>
  <c r="D1877" i="2"/>
  <c r="D1878" i="2"/>
  <c r="D1879" i="2"/>
  <c r="D1880" i="2"/>
  <c r="D1881" i="2"/>
  <c r="D1882" i="2"/>
  <c r="D1883" i="2"/>
  <c r="D1884" i="2"/>
  <c r="D1885" i="2"/>
  <c r="D1886" i="2"/>
  <c r="D1887" i="2"/>
  <c r="D1888" i="2"/>
  <c r="D1889" i="2"/>
  <c r="D1890" i="2"/>
  <c r="D1891" i="2"/>
  <c r="D1892" i="2"/>
  <c r="D1893" i="2"/>
  <c r="D1894" i="2"/>
  <c r="D1895" i="2"/>
  <c r="D1896" i="2"/>
  <c r="D1897" i="2"/>
  <c r="D1898" i="2"/>
  <c r="D1899" i="2"/>
  <c r="D1900" i="2"/>
  <c r="D1901" i="2"/>
  <c r="D1902" i="2"/>
  <c r="D1903" i="2"/>
  <c r="D1904" i="2"/>
  <c r="D1905" i="2"/>
  <c r="D1906" i="2"/>
  <c r="D1907" i="2"/>
  <c r="D1908" i="2"/>
  <c r="D1909" i="2"/>
  <c r="D1910" i="2"/>
  <c r="D1911" i="2"/>
  <c r="D1912" i="2"/>
  <c r="D1913" i="2"/>
  <c r="D1914" i="2"/>
  <c r="D1915" i="2"/>
  <c r="D1916" i="2"/>
  <c r="D1917" i="2"/>
  <c r="D1918" i="2"/>
  <c r="D1919" i="2"/>
  <c r="D1920" i="2"/>
  <c r="D1921" i="2"/>
  <c r="D1922" i="2"/>
  <c r="D1923" i="2"/>
  <c r="D1924" i="2"/>
  <c r="D1925" i="2"/>
  <c r="D1926" i="2"/>
  <c r="D1927" i="2"/>
  <c r="D1928" i="2"/>
  <c r="D1929" i="2"/>
  <c r="D1930" i="2"/>
  <c r="D1931" i="2"/>
  <c r="D1932" i="2"/>
  <c r="D1933" i="2"/>
  <c r="D1934" i="2"/>
  <c r="D1935" i="2"/>
  <c r="D1936" i="2"/>
  <c r="D1937" i="2"/>
  <c r="D1938" i="2"/>
  <c r="D1939" i="2"/>
  <c r="D1940" i="2"/>
  <c r="D1941" i="2"/>
  <c r="D1942" i="2"/>
  <c r="D1943" i="2"/>
  <c r="D1944" i="2"/>
  <c r="D1945" i="2"/>
  <c r="D1946" i="2"/>
  <c r="D1947" i="2"/>
  <c r="D1948" i="2"/>
  <c r="D1949" i="2"/>
  <c r="D1950" i="2"/>
  <c r="D1951" i="2"/>
  <c r="D1952" i="2"/>
  <c r="D1953" i="2"/>
  <c r="D1954" i="2"/>
  <c r="D1955" i="2"/>
  <c r="D1956" i="2"/>
  <c r="D1957" i="2"/>
  <c r="D1958" i="2"/>
  <c r="D1959" i="2"/>
  <c r="D1960" i="2"/>
  <c r="D1961" i="2"/>
  <c r="D1962" i="2"/>
  <c r="D1963" i="2"/>
  <c r="D1964" i="2"/>
  <c r="D1965" i="2"/>
  <c r="D1966" i="2"/>
  <c r="D1967" i="2"/>
  <c r="D1968" i="2"/>
  <c r="D1969" i="2"/>
  <c r="D1970" i="2"/>
  <c r="D1971" i="2"/>
  <c r="D1972" i="2"/>
  <c r="D1973" i="2"/>
  <c r="D1974" i="2"/>
  <c r="D1975" i="2"/>
  <c r="D1976" i="2"/>
  <c r="D1977" i="2"/>
  <c r="D1978" i="2"/>
  <c r="D1979" i="2"/>
  <c r="D1980" i="2"/>
  <c r="D1981" i="2"/>
  <c r="D1982" i="2"/>
  <c r="D1983" i="2"/>
  <c r="D1984" i="2"/>
  <c r="D1985" i="2"/>
  <c r="D1986" i="2"/>
  <c r="D1987" i="2"/>
  <c r="D1988" i="2"/>
  <c r="D1989" i="2"/>
  <c r="D1990" i="2"/>
  <c r="D1991" i="2"/>
  <c r="D1992" i="2"/>
  <c r="D1993" i="2"/>
  <c r="D1994" i="2"/>
  <c r="D1995" i="2"/>
  <c r="D1996" i="2"/>
  <c r="D1997" i="2"/>
  <c r="D1998" i="2"/>
  <c r="D1999" i="2"/>
  <c r="D2000" i="2"/>
  <c r="D2001" i="2"/>
  <c r="D2002" i="2"/>
  <c r="D2003" i="2"/>
  <c r="D2004" i="2"/>
  <c r="D2005" i="2"/>
  <c r="D2006" i="2"/>
  <c r="D2007" i="2"/>
  <c r="D2008" i="2"/>
  <c r="D2009" i="2"/>
  <c r="D2010" i="2"/>
  <c r="D2011" i="2"/>
  <c r="D2012" i="2"/>
  <c r="D2013" i="2"/>
  <c r="D2014" i="2"/>
  <c r="D2015" i="2"/>
  <c r="D2016" i="2"/>
  <c r="D2017" i="2"/>
  <c r="D2018" i="2"/>
  <c r="D2019" i="2"/>
  <c r="D2020" i="2"/>
  <c r="D2021" i="2"/>
  <c r="D2022" i="2"/>
  <c r="D2023" i="2"/>
  <c r="D2024" i="2"/>
  <c r="D2025" i="2"/>
  <c r="D2026" i="2"/>
  <c r="D2027" i="2"/>
  <c r="D2028" i="2"/>
  <c r="D2029" i="2"/>
  <c r="D2030" i="2"/>
  <c r="D2031" i="2"/>
  <c r="D2032" i="2"/>
  <c r="D2033" i="2"/>
  <c r="D2034" i="2"/>
  <c r="D2035" i="2"/>
  <c r="D2036" i="2"/>
  <c r="D2037" i="2"/>
  <c r="D2038" i="2"/>
  <c r="D2039" i="2"/>
  <c r="D2040" i="2"/>
  <c r="D2041" i="2"/>
  <c r="D2042" i="2"/>
  <c r="D2043" i="2"/>
  <c r="D2044" i="2"/>
  <c r="D2045" i="2"/>
  <c r="D2046" i="2"/>
  <c r="D2047" i="2"/>
  <c r="D2048" i="2"/>
  <c r="D2049" i="2"/>
  <c r="D2050" i="2"/>
  <c r="D2051" i="2"/>
  <c r="D2052" i="2"/>
  <c r="D2053" i="2"/>
  <c r="D2054" i="2"/>
  <c r="D2055" i="2"/>
  <c r="D2056" i="2"/>
  <c r="D2057" i="2"/>
  <c r="D2058" i="2"/>
  <c r="D2059" i="2"/>
  <c r="D2060" i="2"/>
  <c r="D2061" i="2"/>
  <c r="D2062" i="2"/>
  <c r="D2063" i="2"/>
  <c r="D2064" i="2"/>
  <c r="D2065" i="2"/>
  <c r="D2066" i="2"/>
  <c r="D2067" i="2"/>
  <c r="D2068" i="2"/>
  <c r="D2069" i="2"/>
  <c r="D2070" i="2"/>
  <c r="D2071" i="2"/>
  <c r="D2072" i="2"/>
  <c r="D2073" i="2"/>
  <c r="D2074" i="2"/>
  <c r="D2075" i="2"/>
  <c r="D2076" i="2"/>
  <c r="D2077" i="2"/>
  <c r="D2078" i="2"/>
  <c r="D2079" i="2"/>
  <c r="D2080" i="2"/>
  <c r="D2081" i="2"/>
  <c r="D2082" i="2"/>
  <c r="D2083" i="2"/>
  <c r="D2084" i="2"/>
  <c r="D2085" i="2"/>
  <c r="D2086" i="2"/>
  <c r="D2087" i="2"/>
  <c r="D2088" i="2"/>
  <c r="D2089" i="2"/>
  <c r="D2090" i="2"/>
  <c r="D2091" i="2"/>
  <c r="D2092" i="2"/>
  <c r="D2093" i="2"/>
  <c r="D2094" i="2"/>
  <c r="D2095" i="2"/>
  <c r="D2096" i="2"/>
  <c r="D2097" i="2"/>
  <c r="D2098" i="2"/>
  <c r="D2099" i="2"/>
  <c r="D2100" i="2"/>
  <c r="D2101" i="2"/>
  <c r="D2102" i="2"/>
  <c r="D2103" i="2"/>
  <c r="D2104" i="2"/>
  <c r="D2105" i="2"/>
  <c r="D2106" i="2"/>
  <c r="D2107" i="2"/>
  <c r="D2108" i="2"/>
  <c r="D2109" i="2"/>
  <c r="D2110" i="2"/>
  <c r="D2111" i="2"/>
  <c r="D2112" i="2"/>
  <c r="D2113" i="2"/>
  <c r="D2114" i="2"/>
  <c r="D2115" i="2"/>
  <c r="D2116" i="2"/>
  <c r="D2117" i="2"/>
  <c r="D2118" i="2"/>
  <c r="D2119" i="2"/>
  <c r="D2120" i="2"/>
  <c r="D2121" i="2"/>
  <c r="D2122" i="2"/>
  <c r="D2123" i="2"/>
  <c r="D2124" i="2"/>
  <c r="D2125" i="2"/>
  <c r="D2126" i="2"/>
  <c r="D2127" i="2"/>
  <c r="D2128" i="2"/>
  <c r="D2129" i="2"/>
  <c r="D2130" i="2"/>
  <c r="D2131" i="2"/>
  <c r="D2132" i="2"/>
  <c r="D2133" i="2"/>
  <c r="D2134" i="2"/>
  <c r="D2135" i="2"/>
  <c r="D2136" i="2"/>
  <c r="D2137" i="2"/>
  <c r="D2138" i="2"/>
  <c r="D2139" i="2"/>
  <c r="D2140" i="2"/>
  <c r="D2141" i="2"/>
  <c r="D2142" i="2"/>
  <c r="D2143" i="2"/>
  <c r="D2144" i="2"/>
  <c r="D2145" i="2"/>
  <c r="D2146" i="2"/>
  <c r="D2147" i="2"/>
  <c r="D2148" i="2"/>
  <c r="D2149" i="2"/>
  <c r="D2150" i="2"/>
  <c r="D2151" i="2"/>
  <c r="D2152" i="2"/>
  <c r="D2153" i="2"/>
  <c r="D2154" i="2"/>
  <c r="D2155" i="2"/>
  <c r="D2156" i="2"/>
  <c r="D2157" i="2"/>
  <c r="D2158" i="2"/>
  <c r="D2159" i="2"/>
  <c r="D2160" i="2"/>
  <c r="D2161" i="2"/>
  <c r="D2162" i="2"/>
  <c r="D2163" i="2"/>
  <c r="D2164" i="2"/>
  <c r="D2165" i="2"/>
  <c r="D2166" i="2"/>
  <c r="D2167" i="2"/>
  <c r="D2168" i="2"/>
  <c r="D2169" i="2"/>
  <c r="D2170" i="2"/>
  <c r="D2171" i="2"/>
  <c r="D2172" i="2"/>
  <c r="D2173" i="2"/>
  <c r="D2174" i="2"/>
  <c r="D2175" i="2"/>
  <c r="D2176" i="2"/>
  <c r="D2177" i="2"/>
  <c r="D2178" i="2"/>
  <c r="D2179" i="2"/>
  <c r="D2180" i="2"/>
  <c r="D2181" i="2"/>
  <c r="D2182" i="2"/>
  <c r="D2183" i="2"/>
  <c r="D2184" i="2"/>
  <c r="D2185" i="2"/>
  <c r="D2186" i="2"/>
  <c r="D2187" i="2"/>
  <c r="D2188" i="2"/>
  <c r="D2189" i="2"/>
  <c r="D2190" i="2"/>
  <c r="D2191" i="2"/>
  <c r="D2192" i="2"/>
  <c r="D2193" i="2"/>
  <c r="D2194" i="2"/>
  <c r="D2195" i="2"/>
  <c r="D2196" i="2"/>
  <c r="D2197" i="2"/>
  <c r="D2198" i="2"/>
  <c r="D2199" i="2"/>
  <c r="D2200" i="2"/>
  <c r="D2201" i="2"/>
  <c r="D2202" i="2"/>
  <c r="D2203" i="2"/>
  <c r="D2204" i="2"/>
  <c r="D2205" i="2"/>
  <c r="D2206" i="2"/>
  <c r="D2207" i="2"/>
  <c r="D2208" i="2"/>
  <c r="D2209" i="2"/>
  <c r="D2210" i="2"/>
  <c r="D2211" i="2"/>
  <c r="D2212" i="2"/>
  <c r="D2213" i="2"/>
  <c r="D2214" i="2"/>
  <c r="D2215" i="2"/>
  <c r="D2216" i="2"/>
  <c r="D2217" i="2"/>
  <c r="D2218" i="2"/>
  <c r="D2219" i="2"/>
  <c r="D2220" i="2"/>
  <c r="D2221" i="2"/>
  <c r="D2222" i="2"/>
  <c r="D2223" i="2"/>
  <c r="D2224" i="2"/>
  <c r="D2225" i="2"/>
  <c r="D2226" i="2"/>
  <c r="D2227" i="2"/>
  <c r="D2228" i="2"/>
  <c r="D3" i="2"/>
  <c r="D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2" i="2"/>
  <c r="R167" i="2" a="1"/>
  <c r="K19" i="2" a="1"/>
  <c r="T199" i="2" a="1"/>
  <c r="P48" i="2" a="1"/>
  <c r="S79" i="2" a="1"/>
  <c r="N79" i="2" a="1"/>
  <c r="R112" i="2" a="1"/>
  <c r="J116" i="2" a="1"/>
  <c r="R200" i="2" a="1"/>
  <c r="T103" i="2" a="1"/>
  <c r="O151" i="2" a="1"/>
  <c r="P84" i="2" a="1"/>
  <c r="N127" i="2" a="1"/>
  <c r="Q192" i="2" a="1"/>
  <c r="M39" i="2" a="1"/>
  <c r="J40" i="2" a="1"/>
  <c r="S163" i="2" a="1"/>
  <c r="J119" i="2" a="1"/>
  <c r="M123" i="2" a="1"/>
  <c r="J55" i="2" a="1"/>
  <c r="T204" i="2" a="1"/>
  <c r="K180" i="2" a="1"/>
  <c r="S168" i="2" a="1"/>
  <c r="K99" i="2" a="1"/>
  <c r="L43" i="2" a="1"/>
  <c r="S123" i="2" a="1"/>
  <c r="K20" i="2" a="1"/>
  <c r="P87" i="2" a="1"/>
  <c r="J4" i="2" a="1"/>
  <c r="P68" i="2" a="1"/>
  <c r="K63" i="2" a="1"/>
  <c r="P148" i="2" a="1"/>
  <c r="L75" i="2" a="1"/>
  <c r="N84" i="2" a="1"/>
  <c r="M79" i="2" a="1"/>
  <c r="T35" i="2" a="1"/>
  <c r="Q8" i="2" a="1"/>
  <c r="N55" i="2" a="1"/>
  <c r="M72" i="2" a="1"/>
  <c r="S147" i="2" a="1"/>
  <c r="T116" i="2" a="1"/>
  <c r="L47" i="2" a="1"/>
  <c r="Q43" i="2" a="1"/>
  <c r="K72" i="2" a="1"/>
  <c r="U192" i="2" a="1"/>
  <c r="J120" i="2" a="1"/>
  <c r="Q79" i="2" a="1"/>
  <c r="S80" i="2" a="1"/>
  <c r="Q135" i="2" a="1"/>
  <c r="V192" i="2" a="1"/>
  <c r="N92" i="2" a="1"/>
  <c r="Q143" i="2" a="1"/>
  <c r="K11" i="2" a="1"/>
  <c r="O155" i="2" a="1"/>
  <c r="L100" i="2" a="1"/>
  <c r="S8" i="2" a="1"/>
  <c r="L155" i="2" a="1"/>
  <c r="P188" i="2" a="1"/>
  <c r="U87" i="2" a="1"/>
  <c r="N140" i="2" a="1"/>
  <c r="J3" i="2" a="1"/>
  <c r="O75" i="2" a="1"/>
  <c r="N175" i="2" a="1"/>
  <c r="K176" i="2" a="1"/>
  <c r="P112" i="2" a="1"/>
  <c r="N20" i="2" a="1"/>
  <c r="R88" i="2" a="1"/>
  <c r="R95" i="2" a="1"/>
  <c r="O104" i="2" a="1"/>
  <c r="J160" i="2" a="1"/>
  <c r="K103" i="2" a="1"/>
  <c r="P88" i="2" a="1"/>
  <c r="K24" i="2" a="1"/>
  <c r="L179" i="2" a="1"/>
  <c r="M64" i="2" a="1"/>
  <c r="S112" i="2" a="1"/>
  <c r="O183" i="2" a="1"/>
  <c r="P27" i="2" a="1"/>
  <c r="J63" i="2" a="1"/>
  <c r="K23" i="2" a="1"/>
  <c r="M179" i="2" a="1"/>
  <c r="N31" i="2" a="1"/>
  <c r="L196" i="2" a="1"/>
  <c r="T108" i="2" a="1"/>
  <c r="M87" i="2" a="1"/>
  <c r="T120" i="2" a="1"/>
  <c r="N195" i="2" a="1"/>
  <c r="R147" i="2" a="1"/>
  <c r="K76" i="2" a="1"/>
  <c r="Q3" i="2" a="1"/>
  <c r="P155" i="2" a="1"/>
  <c r="U116" i="2" a="1"/>
  <c r="R120" i="2" a="1"/>
  <c r="L56" i="2" a="1"/>
  <c r="S171" i="2" a="1"/>
  <c r="R204" i="2" a="1"/>
  <c r="S12" i="2" a="1"/>
  <c r="P119" i="2" a="1"/>
  <c r="P79" i="2" a="1"/>
  <c r="P64" i="2" a="1"/>
  <c r="Q96" i="2" a="1"/>
  <c r="L84" i="2" a="1"/>
  <c r="P67" i="2" a="1"/>
  <c r="M43" i="2" a="1"/>
  <c r="Q39" i="2" a="1"/>
  <c r="R7" i="2" a="1"/>
  <c r="R192" i="2" a="1"/>
  <c r="Q64" i="2" a="1"/>
  <c r="M168" i="2" a="1"/>
  <c r="N83" i="2" a="1"/>
  <c r="K131" i="2" a="1"/>
  <c r="T28" i="2" a="1"/>
  <c r="N91" i="2" a="1"/>
  <c r="Q172" i="2" a="1"/>
  <c r="L64" i="2" a="1"/>
  <c r="O67" i="2" a="1"/>
  <c r="K172" i="2" a="1"/>
  <c r="M160" i="2" a="1"/>
  <c r="N119" i="2" a="1"/>
  <c r="Q68" i="2" a="1"/>
  <c r="R171" i="2" a="1"/>
  <c r="N184" i="2" a="1"/>
  <c r="J43" i="2" a="1"/>
  <c r="Q111" i="2" a="1"/>
  <c r="Q91" i="2" a="1"/>
  <c r="R111" i="2" a="1"/>
  <c r="P184" i="2" a="1"/>
  <c r="S199" i="2" a="1"/>
  <c r="P171" i="2" a="1"/>
  <c r="L116" i="2" a="1"/>
  <c r="Q107" i="2" a="1"/>
  <c r="R83" i="2" a="1"/>
  <c r="K120" i="2" a="1"/>
  <c r="N95" i="2" a="1"/>
  <c r="O132" i="2" a="1"/>
  <c r="O167" i="2" a="1"/>
  <c r="N24" i="2" a="1"/>
  <c r="S3" i="2" a="1"/>
  <c r="Q75" i="2" a="1"/>
  <c r="Q27" i="2" a="1"/>
  <c r="O172" i="2" a="1"/>
  <c r="J11" i="2" a="1"/>
  <c r="K144" i="2" a="1"/>
  <c r="N200" i="2" a="1"/>
  <c r="S88" i="2" a="1"/>
  <c r="L80" i="2" a="1"/>
  <c r="M195" i="2" a="1"/>
  <c r="Q112" i="2" a="1"/>
  <c r="R60" i="2" a="1"/>
  <c r="O124" i="2" a="1"/>
  <c r="L108" i="2" a="1"/>
  <c r="N7" i="2" a="1"/>
  <c r="Q203" i="2" a="1"/>
  <c r="L12" i="2" a="1"/>
  <c r="S156" i="2" a="1"/>
  <c r="K71" i="2" a="1"/>
  <c r="J51" i="2" a="1"/>
  <c r="R36" i="2" a="1"/>
  <c r="R55" i="2" a="1"/>
  <c r="P83" i="2" a="1"/>
  <c r="T152" i="2" a="1"/>
  <c r="K123" i="2" a="1"/>
  <c r="P159" i="2" a="1"/>
  <c r="M119" i="2" a="1"/>
  <c r="T191" i="2" a="1"/>
  <c r="O103" i="2" a="1"/>
  <c r="M44" i="2" a="1"/>
  <c r="Q132" i="2" a="1"/>
  <c r="T196" i="2" a="1"/>
  <c r="R124" i="2" a="1"/>
  <c r="J12" i="2" a="1"/>
  <c r="S144" i="2" a="1"/>
  <c r="M152" i="2" a="1"/>
  <c r="M127" i="2" a="1"/>
  <c r="J28" i="2" a="1"/>
  <c r="U55" i="2" a="1"/>
  <c r="S4" i="2" a="1"/>
  <c r="T139" i="2" a="1"/>
  <c r="T80" i="2" a="1"/>
  <c r="M56" i="2" a="1"/>
  <c r="L59" i="2" a="1"/>
  <c r="R140" i="2" a="1"/>
  <c r="N159" i="2" a="1"/>
  <c r="N47" i="2" a="1"/>
  <c r="P108" i="2" a="1"/>
  <c r="S188" i="2" a="1"/>
  <c r="W4" i="2" a="1"/>
  <c r="Q24" i="2" a="1"/>
  <c r="O196" i="2" a="1"/>
  <c r="O168" i="2" a="1"/>
  <c r="N12" i="2" a="1"/>
  <c r="S100" i="2" a="1"/>
  <c r="P160" i="2" a="1"/>
  <c r="K140" i="2" a="1"/>
  <c r="O71" i="2" a="1"/>
  <c r="O107" i="2" a="1"/>
  <c r="T4" i="2" a="1"/>
  <c r="N167" i="2" a="1"/>
  <c r="S48" i="2" a="1"/>
  <c r="O87" i="2" a="1"/>
  <c r="T87" i="2" a="1"/>
  <c r="P140" i="2" a="1"/>
  <c r="O15" i="2" a="1"/>
  <c r="S167" i="2" a="1"/>
  <c r="K7" i="2" a="1"/>
  <c r="P60" i="2" a="1"/>
  <c r="T23" i="2" a="1"/>
  <c r="O191" i="2" a="1"/>
  <c r="R119" i="2" a="1"/>
  <c r="O76" i="2" a="1"/>
  <c r="J27" i="2" a="1"/>
  <c r="O59" i="2" a="1"/>
  <c r="O80" i="2" a="1"/>
  <c r="O16" i="2" a="1"/>
  <c r="N168" i="2" a="1"/>
  <c r="S56" i="2" a="1"/>
  <c r="M75" i="2" a="1"/>
  <c r="K32" i="2" a="1"/>
  <c r="K192" i="2" a="1"/>
  <c r="K163" i="2" a="1"/>
  <c r="Q36" i="2" a="1"/>
  <c r="R116" i="2" a="1"/>
  <c r="K88" i="2" a="1"/>
  <c r="V88" i="2" a="1"/>
  <c r="R191" i="2" a="1"/>
  <c r="O144" i="2" a="1"/>
  <c r="O195" i="2" a="1"/>
  <c r="R164" i="2" a="1"/>
  <c r="J136" i="2" a="1"/>
  <c r="M32" i="2" a="1"/>
  <c r="T79" i="2" a="1"/>
  <c r="S104" i="2" a="1"/>
  <c r="T88" i="2" a="1"/>
  <c r="R64" i="2" a="1"/>
  <c r="R84" i="2" a="1"/>
  <c r="K200" i="2" a="1"/>
  <c r="S51" i="2" a="1"/>
  <c r="R63" i="2" a="1"/>
  <c r="S191" i="2" a="1"/>
  <c r="K156" i="2" a="1"/>
  <c r="K48" i="2" a="1"/>
  <c r="P204" i="2" a="1"/>
  <c r="R176" i="2" a="1"/>
  <c r="O176" i="2" a="1"/>
  <c r="S107" i="2" a="1"/>
  <c r="Q76" i="2" a="1"/>
  <c r="K39" i="2" a="1"/>
  <c r="J196" i="2" a="1"/>
  <c r="T123" i="2" a="1"/>
  <c r="N43" i="2" a="1"/>
  <c r="P91" i="2" a="1"/>
  <c r="N23" i="2" a="1"/>
  <c r="T151" i="2" a="1"/>
  <c r="P192" i="2" a="1"/>
  <c r="Q191" i="2" a="1"/>
  <c r="J168" i="2" a="1"/>
  <c r="R155" i="2" a="1"/>
  <c r="R135" i="2" a="1"/>
  <c r="N199" i="2" a="1"/>
  <c r="T83" i="2" a="1"/>
  <c r="O120" i="2" a="1"/>
  <c r="N128" i="2" a="1"/>
  <c r="N143" i="2" a="1"/>
  <c r="O64" i="2" a="1"/>
  <c r="K84" i="2" a="1"/>
  <c r="L72" i="2" a="1"/>
  <c r="K116" i="2" a="1"/>
  <c r="J100" i="2" a="1"/>
  <c r="J172" i="2" a="1"/>
  <c r="Q175" i="2" a="1"/>
  <c r="R80" i="2" a="1"/>
  <c r="K16" i="2" a="1"/>
  <c r="N39" i="2" a="1"/>
  <c r="N115" i="2" a="1"/>
  <c r="R27" i="2" a="1"/>
  <c r="O188" i="2" a="1"/>
  <c r="T48" i="2" a="1"/>
  <c r="N71" i="2" a="1"/>
  <c r="P135" i="2" a="1"/>
  <c r="Q47" i="2" a="1"/>
  <c r="M140" i="2" a="1"/>
  <c r="M71" i="2" a="1"/>
  <c r="R103" i="2" a="1"/>
  <c r="J180" i="2" a="1"/>
  <c r="Q4" i="2" a="1"/>
  <c r="K167" i="2" a="1"/>
  <c r="M8" i="2" a="1"/>
  <c r="P143" i="2" a="1"/>
  <c r="M24" i="2" a="1"/>
  <c r="N203" i="2" a="1"/>
  <c r="N172" i="2" a="1"/>
  <c r="Q195" i="2" a="1"/>
  <c r="L152" i="2" a="1"/>
  <c r="V84" i="2" a="1"/>
  <c r="O36" i="2" a="1"/>
  <c r="N144" i="2" a="1"/>
  <c r="S160" i="2" a="1"/>
  <c r="O156" i="2" a="1"/>
  <c r="R3" i="2" a="1"/>
  <c r="K60" i="2" a="1"/>
  <c r="P72" i="2" a="1"/>
  <c r="N135" i="2" a="1"/>
  <c r="U124" i="2" a="1"/>
  <c r="T71" i="2" a="1"/>
  <c r="U123" i="2" a="1"/>
  <c r="R127" i="2" a="1"/>
  <c r="O20" i="2" a="1"/>
  <c r="K155" i="2" a="1"/>
  <c r="N136" i="2" a="1"/>
  <c r="M108" i="2" a="1"/>
  <c r="N76" i="2" a="1"/>
  <c r="M11" i="2" a="1"/>
  <c r="N180" i="2" a="1"/>
  <c r="P132" i="2" a="1"/>
  <c r="M95" i="2" a="1"/>
  <c r="U51" i="2" a="1"/>
  <c r="N60" i="2" a="1"/>
  <c r="J64" i="2" a="1"/>
  <c r="J96" i="2" a="1"/>
  <c r="N16" i="2" a="1"/>
  <c r="P59" i="2" a="1"/>
  <c r="V99" i="2" a="1"/>
  <c r="P107" i="2" a="1"/>
  <c r="O187" i="2" a="1"/>
  <c r="K96" i="2" a="1"/>
  <c r="N132" i="2" a="1"/>
  <c r="S87" i="2" a="1"/>
  <c r="L76" i="2" a="1"/>
  <c r="L183" i="2" a="1"/>
  <c r="R187" i="2" a="1"/>
  <c r="P163" i="2" a="1"/>
  <c r="K139" i="2" a="1"/>
  <c r="L68" i="2" a="1"/>
  <c r="K127" i="2" a="1"/>
  <c r="R179" i="2" a="1"/>
  <c r="M196" i="2" a="1"/>
  <c r="R143" i="2" a="1"/>
  <c r="O123" i="2" a="1"/>
  <c r="J15" i="2" a="1"/>
  <c r="M167" i="2" a="1"/>
  <c r="N147" i="2" a="1"/>
  <c r="K175" i="2" a="1"/>
  <c r="L192" i="2" a="1"/>
  <c r="S28" i="2" a="1"/>
  <c r="Q179" i="2" a="1"/>
  <c r="O148" i="2" a="1"/>
  <c r="V87" i="2" a="1"/>
  <c r="U23" i="2" a="1"/>
  <c r="R196" i="2" a="1"/>
  <c r="R43" i="2" a="1"/>
  <c r="R51" i="2" a="1"/>
  <c r="N160" i="2" a="1"/>
  <c r="U84" i="2" a="1"/>
  <c r="R108" i="2" a="1"/>
  <c r="P75" i="2" a="1"/>
  <c r="J156" i="2" a="1"/>
  <c r="T7" i="2" a="1"/>
  <c r="R48" i="2" a="1"/>
  <c r="N151" i="2" a="1"/>
  <c r="Q55" i="2" a="1"/>
  <c r="N111" i="2" a="1"/>
  <c r="N63" i="2" a="1"/>
  <c r="V7" i="2" a="1"/>
  <c r="K59" i="2" a="1"/>
  <c r="K36" i="2" a="1"/>
  <c r="J59" i="2" a="1"/>
  <c r="P187" i="2" a="1"/>
  <c r="R159" i="2" a="1"/>
  <c r="M60" i="2" a="1"/>
  <c r="K95" i="2" a="1"/>
  <c r="K151" i="2" a="1"/>
  <c r="K199" i="2" a="1"/>
  <c r="T111" i="2" a="1"/>
  <c r="R104" i="2" a="1"/>
  <c r="L11" i="2" a="1"/>
  <c r="Q151" i="2" a="1"/>
  <c r="T112" i="2" a="1"/>
  <c r="M124" i="2" a="1"/>
  <c r="J52" i="2" a="1"/>
  <c r="N27" i="2" a="1"/>
  <c r="K204" i="2" a="1"/>
  <c r="U100" i="2" a="1"/>
  <c r="M4" i="2" a="1"/>
  <c r="T95" i="2" a="1"/>
  <c r="K152" i="2" a="1"/>
  <c r="L7" i="2" a="1"/>
  <c r="M171" i="2" a="1"/>
  <c r="L107" i="2" a="1"/>
  <c r="L92" i="2" a="1"/>
  <c r="S132" i="2" a="1"/>
  <c r="N100" i="2" a="1"/>
  <c r="S108" i="2" a="1"/>
  <c r="T192" i="2" a="1"/>
  <c r="J23" i="2" a="1"/>
  <c r="P128" i="2" a="1"/>
  <c r="K135" i="2" a="1"/>
  <c r="T107" i="2" a="1"/>
  <c r="L128" i="2" a="1"/>
  <c r="N67" i="2" a="1"/>
  <c r="O27" i="2" a="1"/>
  <c r="O140" i="2" a="1"/>
  <c r="Q67" i="2" a="1"/>
  <c r="O11" i="2" a="1"/>
  <c r="P172" i="2" a="1"/>
  <c r="S55" i="2" a="1"/>
  <c r="R4" i="2" a="1"/>
  <c r="M180" i="2" a="1"/>
  <c r="S103" i="2" a="1"/>
  <c r="N36" i="2" a="1"/>
  <c r="O204" i="2" a="1"/>
  <c r="S200" i="2" a="1"/>
  <c r="P100" i="2" a="1"/>
  <c r="O31" i="2" a="1"/>
  <c r="L140" i="2" a="1"/>
  <c r="S187" i="2" a="1"/>
  <c r="K91" i="2" a="1"/>
  <c r="R11" i="2" a="1"/>
  <c r="M155" i="2" a="1"/>
  <c r="P200" i="2" a="1"/>
  <c r="O84" i="2" a="1"/>
  <c r="K64" i="2" a="1"/>
  <c r="R28" i="2" a="1"/>
  <c r="M51" i="2" a="1"/>
  <c r="M40" i="2" a="1"/>
  <c r="U104" i="2" a="1"/>
  <c r="Q152" i="2" a="1"/>
  <c r="Q52" i="2" a="1"/>
  <c r="N80" i="2" a="1"/>
  <c r="N163" i="2" a="1"/>
  <c r="L48" i="2" a="1"/>
  <c r="O24" i="2" a="1"/>
  <c r="O192" i="2" a="1"/>
  <c r="N99" i="2" a="1"/>
  <c r="M172" i="2" a="1"/>
  <c r="Q80" i="2" a="1"/>
  <c r="V123" i="2" a="1"/>
  <c r="Q72" i="2" a="1"/>
  <c r="M120" i="2" a="1"/>
  <c r="P99" i="2" a="1"/>
  <c r="V103" i="2" a="1"/>
  <c r="N64" i="2" a="1"/>
  <c r="P196" i="2" a="1"/>
  <c r="L172" i="2" a="1"/>
  <c r="T72" i="2" a="1"/>
  <c r="N103" i="2" a="1"/>
  <c r="Q40" i="2" a="1"/>
  <c r="L144" i="2" a="1"/>
  <c r="P44" i="2" a="1"/>
  <c r="S195" i="2" a="1"/>
  <c r="N59" i="2" a="1"/>
  <c r="S131" i="2" a="1"/>
  <c r="N35" i="2" a="1"/>
  <c r="N4" i="2" a="1"/>
  <c r="L4" i="2" a="1"/>
  <c r="S119" i="2" a="1"/>
  <c r="Q144" i="2" a="1"/>
  <c r="S36" i="2" a="1"/>
  <c r="M84" i="2" a="1"/>
  <c r="Q160" i="2" a="1"/>
  <c r="J71" i="2" a="1"/>
  <c r="S59" i="2" a="1"/>
  <c r="S179" i="2" a="1"/>
  <c r="S84" i="2" a="1"/>
  <c r="J192" i="2" a="1"/>
  <c r="K136" i="2" a="1"/>
  <c r="J16" i="2" a="1"/>
  <c r="O127" i="2" a="1"/>
  <c r="O136" i="2" a="1"/>
  <c r="Q44" i="2" a="1"/>
  <c r="P95" i="2" a="1"/>
  <c r="R32" i="2" a="1"/>
  <c r="P116" i="2" a="1"/>
  <c r="K147" i="2" a="1"/>
  <c r="J199" i="2" a="1"/>
  <c r="J92" i="2" a="1"/>
  <c r="R156" i="2" a="1"/>
  <c r="U56" i="2" a="1"/>
  <c r="M55" i="2" a="1"/>
  <c r="Q171" i="2" a="1"/>
  <c r="M15" i="2" a="1"/>
  <c r="L55" i="2" a="1"/>
  <c r="O115" i="2" a="1"/>
  <c r="R23" i="2" a="1"/>
  <c r="M28" i="2" a="1"/>
  <c r="L23" i="2" a="1"/>
  <c r="L148" i="2" a="1"/>
  <c r="P35" i="2" a="1"/>
  <c r="L67" i="2" a="1"/>
  <c r="L136" i="2" a="1"/>
  <c r="K128" i="2" a="1"/>
  <c r="P176" i="2" a="1"/>
  <c r="Q128" i="2" a="1"/>
  <c r="K55" i="2" a="1"/>
  <c r="N48" i="2" a="1"/>
  <c r="O135" i="2" a="1"/>
  <c r="O199" i="2" a="1"/>
  <c r="L171" i="2" a="1"/>
  <c r="J60" i="2" a="1"/>
  <c r="O8" i="2" a="1"/>
  <c r="L143" i="2" a="1"/>
  <c r="P76" i="2" a="1"/>
  <c r="K12" i="2" a="1"/>
  <c r="U59" i="2" a="1"/>
  <c r="K3" i="2" a="1"/>
  <c r="P32" i="2" a="1"/>
  <c r="S11" i="2" a="1"/>
  <c r="P156" i="2" a="1"/>
  <c r="R115" i="2" a="1"/>
  <c r="J79" i="2" a="1"/>
  <c r="O68" i="2" a="1"/>
  <c r="L24" i="2" a="1"/>
  <c r="Q123" i="2" a="1"/>
  <c r="L204" i="2" a="1"/>
  <c r="J140" i="2" a="1"/>
  <c r="T11" i="2" a="1"/>
  <c r="T12" i="2" a="1"/>
  <c r="O119" i="2" a="1"/>
  <c r="Q148" i="2" a="1"/>
  <c r="L16" i="2" a="1"/>
  <c r="N52" i="2" a="1"/>
  <c r="T140" i="2" a="1"/>
  <c r="K79" i="2" a="1"/>
  <c r="Q156" i="2" a="1"/>
  <c r="L71" i="2" a="1"/>
  <c r="S120" i="2" a="1"/>
  <c r="S140" i="2" a="1"/>
  <c r="Q163" i="2" a="1"/>
  <c r="N75" i="2" a="1"/>
  <c r="N44" i="2" a="1"/>
  <c r="K35" i="2" a="1"/>
  <c r="S124" i="2" a="1"/>
  <c r="L120" i="2" a="1"/>
  <c r="T96" i="2" a="1"/>
  <c r="S148" i="2" a="1"/>
  <c r="T200" i="2" a="1"/>
  <c r="T52" i="2" a="1"/>
  <c r="J176" i="2" a="1"/>
  <c r="S164" i="2" a="1"/>
  <c r="L60" i="2" a="1"/>
  <c r="P63" i="2" a="1"/>
  <c r="U103" i="2" a="1"/>
  <c r="K51" i="2" a="1"/>
  <c r="O4" i="2" a="1"/>
  <c r="S196" i="2" a="1"/>
  <c r="O32" i="2" a="1"/>
  <c r="M80" i="2" a="1"/>
  <c r="P7" i="2" a="1"/>
  <c r="J132" i="2" a="1"/>
  <c r="R183" i="2" a="1"/>
  <c r="O159" i="2" a="1"/>
  <c r="P167" i="2" a="1"/>
  <c r="U24" i="2" a="1"/>
  <c r="O96" i="2" a="1"/>
  <c r="Q7" i="2" a="1"/>
  <c r="U152" i="2" a="1"/>
  <c r="Q183" i="2" a="1"/>
  <c r="N123" i="2" a="1"/>
  <c r="K67" i="2" a="1"/>
  <c r="L164" i="2" a="1"/>
  <c r="T104" i="2" a="1"/>
  <c r="N164" i="2" a="1"/>
  <c r="U139" i="2" a="1"/>
  <c r="K143" i="2" a="1"/>
  <c r="P16" i="2" a="1"/>
  <c r="Q119" i="2" a="1"/>
  <c r="J44" i="2" a="1"/>
  <c r="N88" i="2" a="1"/>
  <c r="Q187" i="2" a="1"/>
  <c r="T47" i="2" a="1"/>
  <c r="P183" i="2" a="1"/>
  <c r="U196" i="2" a="1"/>
  <c r="O175" i="2" a="1"/>
  <c r="P4" i="2" a="1"/>
  <c r="M52" i="2" a="1"/>
  <c r="P80" i="2" a="1"/>
  <c r="M191" i="2" a="1"/>
  <c r="K27" i="2" a="1"/>
  <c r="O203" i="2" a="1"/>
  <c r="Q51" i="2" a="1"/>
  <c r="S71" i="2" a="1"/>
  <c r="L188" i="2" a="1"/>
  <c r="R8" i="2" a="1"/>
  <c r="R96" i="2" a="1"/>
  <c r="L203" i="2" a="1"/>
  <c r="J88" i="2" a="1"/>
  <c r="S136" i="2" a="1"/>
  <c r="N116" i="2" a="1"/>
  <c r="L91" i="2" a="1"/>
  <c r="S35" i="2" a="1"/>
  <c r="P191" i="2" a="1"/>
  <c r="J204" i="2" a="1"/>
  <c r="O112" i="2" a="1"/>
  <c r="O99" i="2" a="1"/>
  <c r="T24" i="2" a="1"/>
  <c r="N191" i="2" a="1"/>
  <c r="N104" i="2" a="1"/>
  <c r="M111" i="2" a="1"/>
  <c r="N187" i="2" a="1"/>
  <c r="P20" i="2" a="1"/>
  <c r="N156" i="2" a="1"/>
  <c r="Q164" i="2" a="1"/>
  <c r="P3" i="2" a="1"/>
  <c r="R184" i="2" a="1"/>
  <c r="N72" i="2" a="1"/>
  <c r="M188" i="2" a="1"/>
  <c r="U60" i="2" a="1"/>
  <c r="N124" i="2" a="1"/>
  <c r="J76" i="2" a="1"/>
  <c r="L135" i="2" a="1"/>
  <c r="N96" i="2" a="1"/>
  <c r="L44" i="2" a="1"/>
  <c r="T84" i="2" a="1"/>
  <c r="P92" i="2" a="1"/>
  <c r="N204" i="2" a="1"/>
  <c r="R72" i="2" a="1"/>
  <c r="Q136" i="2" a="1"/>
  <c r="N120" i="2" a="1"/>
  <c r="M151" i="2" a="1"/>
  <c r="M199" i="2" a="1"/>
  <c r="P55" i="2" a="1"/>
  <c r="S7" i="2" a="1"/>
  <c r="P39" i="2" a="1"/>
  <c r="N139" i="2" a="1"/>
  <c r="R99" i="2" a="1"/>
  <c r="Q147" i="2" a="1"/>
  <c r="M76" i="2" a="1"/>
  <c r="K124" i="2" a="1"/>
  <c r="M112" i="2" a="1"/>
  <c r="R79" i="2" a="1"/>
  <c r="M96" i="2" a="1"/>
  <c r="L147" i="2" a="1"/>
  <c r="J68" i="2" a="1"/>
  <c r="S183" i="2" a="1"/>
  <c r="T124" i="2" a="1"/>
  <c r="R107" i="2" a="1"/>
  <c r="M156" i="2" a="1"/>
  <c r="M116" i="2" a="1"/>
  <c r="L160" i="2" a="1"/>
  <c r="R35" i="2" a="1"/>
  <c r="K187" i="2" a="1"/>
  <c r="P131" i="2" a="1"/>
  <c r="O163" i="2" a="1"/>
  <c r="O44" i="2" a="1"/>
  <c r="Q11" i="2" a="1"/>
  <c r="R31" i="2" a="1"/>
  <c r="O40" i="2" a="1"/>
  <c r="R172" i="2" a="1"/>
  <c r="M63" i="2" a="1"/>
  <c r="T55" i="2" a="1"/>
  <c r="N112" i="2" a="1"/>
  <c r="J72" i="2" a="1"/>
  <c r="O143" i="2" a="1"/>
  <c r="K75" i="2" a="1"/>
  <c r="O51" i="2" a="1"/>
  <c r="R148" i="2" a="1"/>
  <c r="T36" i="2" a="1"/>
  <c r="T195" i="2" a="1"/>
  <c r="L124" i="2" a="1"/>
  <c r="O179" i="2" a="1"/>
  <c r="P168" i="2" a="1"/>
  <c r="U88" i="2" a="1"/>
  <c r="R44" i="2" a="1"/>
  <c r="J24" i="2" a="1"/>
  <c r="S128" i="2" a="1"/>
  <c r="T56" i="2" a="1"/>
  <c r="J67" i="2" a="1"/>
  <c r="N131" i="2" a="1"/>
  <c r="Q139" i="2" a="1"/>
  <c r="O55" i="2" a="1"/>
  <c r="P151" i="2" a="1"/>
  <c r="S175" i="2" a="1"/>
  <c r="P139" i="2" a="1"/>
  <c r="O47" i="2" a="1"/>
  <c r="J148" i="2" a="1"/>
  <c r="R40" i="2" a="1"/>
  <c r="M139" i="2" a="1"/>
  <c r="M68" i="2" a="1"/>
  <c r="R128" i="2" a="1"/>
  <c r="L28" i="2" a="1"/>
  <c r="S83" i="2" a="1"/>
  <c r="O12" i="2" a="1"/>
  <c r="O7" i="2" a="1"/>
  <c r="J104" i="2" a="1"/>
  <c r="L79" i="2" a="1"/>
  <c r="J184" i="2" a="1"/>
  <c r="K107" i="2" a="1"/>
  <c r="U4" i="2" a="1"/>
  <c r="M175" i="2" a="1"/>
  <c r="S116" i="2" a="1"/>
  <c r="Q199" i="2" a="1"/>
  <c r="L180" i="2" a="1"/>
  <c r="Q116" i="2" a="1"/>
  <c r="P71" i="2" a="1"/>
  <c r="L191" i="2" a="1"/>
  <c r="O52" i="2" a="1"/>
  <c r="U52" i="2" a="1"/>
  <c r="V100" i="2" a="1"/>
  <c r="L195" i="2" a="1"/>
  <c r="P179" i="2" a="1"/>
  <c r="R168" i="2" a="1"/>
  <c r="P111" i="2" a="1"/>
  <c r="J80" i="2" a="1"/>
  <c r="P23" i="2" a="1"/>
  <c r="M104" i="2" a="1"/>
  <c r="V191" i="2" a="1"/>
  <c r="L187" i="2" a="1"/>
  <c r="L131" i="2" a="1"/>
  <c r="O88" i="2" a="1"/>
  <c r="M35" i="2" a="1"/>
  <c r="N155" i="2" a="1"/>
  <c r="Q159" i="2" a="1"/>
  <c r="K92" i="2" a="1"/>
  <c r="Q23" i="2" a="1"/>
  <c r="J56" i="2" a="1"/>
  <c r="O60" i="2" a="1"/>
  <c r="Q108" i="2" a="1"/>
  <c r="M115" i="2" a="1"/>
  <c r="S143" i="2" a="1"/>
  <c r="P47" i="2" a="1"/>
  <c r="K47" i="2" a="1"/>
  <c r="U83" i="2" a="1"/>
  <c r="K80" i="2" a="1"/>
  <c r="U115" i="2" a="1"/>
  <c r="L111" i="2" a="1"/>
  <c r="M7" i="2" a="1"/>
  <c r="J36" i="2" a="1"/>
  <c r="O131" i="2" a="1"/>
  <c r="M20" i="2" a="1"/>
  <c r="K119" i="2" a="1"/>
  <c r="K148" i="2" a="1"/>
  <c r="S172" i="2" a="1"/>
  <c r="P19" i="2" a="1"/>
  <c r="M3" i="2" a="1"/>
  <c r="M128" i="2" a="1"/>
  <c r="N107" i="2" a="1"/>
  <c r="V124" i="2" a="1"/>
  <c r="T203" i="2" a="1"/>
  <c r="S139" i="2" a="1"/>
  <c r="L127" i="2" a="1"/>
  <c r="K87" i="2" a="1"/>
  <c r="O180" i="2" a="1"/>
  <c r="L199" i="2" a="1"/>
  <c r="J128" i="2" a="1"/>
  <c r="R91" i="2" a="1"/>
  <c r="P199" i="2" a="1"/>
  <c r="P123" i="2" a="1"/>
  <c r="O160" i="2" a="1"/>
  <c r="S176" i="2" a="1"/>
  <c r="R92" i="2" a="1"/>
  <c r="J31" i="2" a="1"/>
  <c r="N11" i="2" a="1"/>
  <c r="U199" i="2" a="1"/>
  <c r="P120" i="2" a="1"/>
  <c r="Q176" i="2" a="1"/>
  <c r="L163" i="2" a="1"/>
  <c r="P127" i="2" a="1"/>
  <c r="S127" i="2" a="1"/>
  <c r="N152" i="2" a="1"/>
  <c r="M92" i="2" a="1"/>
  <c r="S47" i="2" a="1"/>
  <c r="L15" i="2" a="1"/>
  <c r="Q120" i="2" a="1"/>
  <c r="O43" i="2" a="1"/>
  <c r="S152" i="2" a="1"/>
  <c r="P203" i="2" a="1"/>
  <c r="P195" i="2" a="1"/>
  <c r="P115" i="2" a="1"/>
  <c r="O111" i="2" a="1"/>
  <c r="R100" i="2" a="1"/>
  <c r="S204" i="2" a="1"/>
  <c r="J127" i="2" a="1"/>
  <c r="T3" i="2" a="1"/>
  <c r="M47" i="2" a="1"/>
  <c r="R132" i="2" a="1"/>
  <c r="N3" i="2" a="1"/>
  <c r="R123" i="2" a="1"/>
  <c r="L139" i="2" a="1"/>
  <c r="K132" i="2" a="1"/>
  <c r="S151" i="2" a="1"/>
  <c r="N32" i="2" a="1"/>
  <c r="K184" i="2" a="1"/>
  <c r="N108" i="2" a="1"/>
  <c r="P12" i="2" a="1"/>
  <c r="K8" i="2" a="1"/>
  <c r="K100" i="2" a="1"/>
  <c r="Q71" i="2" a="1"/>
  <c r="K203" i="2" a="1"/>
  <c r="L132" i="2" a="1"/>
  <c r="U140" i="2" a="1"/>
  <c r="R136" i="2" a="1"/>
  <c r="N192" i="2" a="1"/>
  <c r="M192" i="2" a="1"/>
  <c r="S135" i="2" a="1"/>
  <c r="O139" i="2" a="1"/>
  <c r="L63" i="2" a="1"/>
  <c r="Q131" i="2" a="1"/>
  <c r="N176" i="2" a="1"/>
  <c r="R24" i="2" a="1"/>
  <c r="K15" i="2" a="1"/>
  <c r="J112" i="2" a="1"/>
  <c r="O72" i="2" a="1"/>
  <c r="P175" i="2" a="1"/>
  <c r="N15" i="2" a="1"/>
  <c r="P104" i="2" a="1"/>
  <c r="Q92" i="2" a="1"/>
  <c r="K108" i="2" a="1"/>
  <c r="J35" i="2" a="1"/>
  <c r="Q88" i="2" a="1"/>
  <c r="Q155" i="2" a="1"/>
  <c r="L103" i="2" a="1"/>
  <c r="L27" i="2" a="1"/>
  <c r="K112" i="2" a="1"/>
  <c r="K179" i="2" a="1"/>
  <c r="L20" i="2" a="1"/>
  <c r="O3" i="2" a="1"/>
  <c r="N51" i="2" a="1"/>
  <c r="P43" i="2" a="1"/>
  <c r="P15" i="2" a="1"/>
  <c r="R160" i="2" a="1"/>
  <c r="R131" i="2" a="1"/>
  <c r="K4" i="2" a="1"/>
  <c r="V104" i="2" a="1"/>
  <c r="U200" i="2" a="1"/>
  <c r="Q140" i="2" a="1"/>
  <c r="P24" i="2" a="1"/>
  <c r="N8" i="2" a="1"/>
  <c r="J144" i="2" a="1"/>
  <c r="P144" i="2" a="1"/>
  <c r="M36" i="2" a="1"/>
  <c r="K31" i="2" a="1"/>
  <c r="K171" i="2" a="1"/>
  <c r="J84" i="2" a="1"/>
  <c r="Q84" i="2" a="1"/>
  <c r="K164" i="2" a="1"/>
  <c r="S52" i="2" a="1"/>
  <c r="L159" i="2" a="1"/>
  <c r="M48" i="2" a="1"/>
  <c r="O56" i="2" a="1"/>
  <c r="U7" i="2" a="1"/>
  <c r="N179" i="2" a="1"/>
  <c r="R199" i="2" a="1"/>
  <c r="J39" i="2" a="1"/>
  <c r="O184" i="2" a="1"/>
  <c r="P164" i="2" a="1"/>
  <c r="S159" i="2" a="1"/>
  <c r="Q104" i="2" a="1"/>
  <c r="O128" i="2" a="1"/>
  <c r="M67" i="2" a="1"/>
  <c r="U151" i="2" a="1"/>
  <c r="L39" i="2" a="1"/>
  <c r="W3" i="2" a="1"/>
  <c r="M31" i="2" a="1"/>
  <c r="O116" i="2" a="1"/>
  <c r="K83" i="2" a="1"/>
  <c r="L112" i="2" a="1"/>
  <c r="M19" i="2" a="1"/>
  <c r="K183" i="2" a="1"/>
  <c r="P31" i="2" a="1"/>
  <c r="M204" i="2" a="1"/>
  <c r="K43" i="2" a="1"/>
  <c r="S95" i="2" a="1"/>
  <c r="L119" i="2" a="1"/>
  <c r="T27" i="2" a="1"/>
  <c r="J48" i="2" a="1"/>
  <c r="J20" i="2" a="1"/>
  <c r="K160" i="2" a="1"/>
  <c r="L40" i="2" a="1"/>
  <c r="L99" i="2" a="1"/>
  <c r="M91" i="2" a="1"/>
  <c r="J108" i="2" a="1"/>
  <c r="L96" i="2" a="1"/>
  <c r="P56" i="2" a="1"/>
  <c r="Q83" i="2" a="1"/>
  <c r="V83" i="2" a="1"/>
  <c r="K188" i="2" a="1"/>
  <c r="Q48" i="2" a="1"/>
  <c r="V3" i="2" a="1"/>
  <c r="U8" i="2" a="1"/>
  <c r="R144" i="2" a="1"/>
  <c r="J47" i="2" a="1"/>
  <c r="O28" i="2" a="1"/>
  <c r="N40" i="2" a="1"/>
  <c r="K68" i="2" a="1"/>
  <c r="T100" i="2" a="1"/>
  <c r="Q188" i="2" a="1"/>
  <c r="R87" i="2" a="1"/>
  <c r="M187" i="2" a="1"/>
  <c r="J188" i="2" a="1"/>
  <c r="L104" i="2" a="1"/>
  <c r="S115" i="2" a="1"/>
  <c r="J124" i="2" a="1"/>
  <c r="L115" i="2" a="1"/>
  <c r="J152" i="2" a="1"/>
  <c r="M16" i="2" a="1"/>
  <c r="L151" i="2" a="1"/>
  <c r="O83" i="2" a="1"/>
  <c r="N87" i="2" a="1"/>
  <c r="U195" i="2" a="1"/>
  <c r="R56" i="2" a="1"/>
  <c r="K111" i="2" a="1"/>
  <c r="K159" i="2" a="1"/>
  <c r="L95" i="2" a="1"/>
  <c r="R151" i="2" a="1"/>
  <c r="P136" i="2" a="1"/>
  <c r="N188" i="2" a="1"/>
  <c r="S96" i="2" a="1"/>
  <c r="M27" i="2" a="1"/>
  <c r="M83" i="2" a="1"/>
  <c r="R203" i="2" a="1"/>
  <c r="Q28" i="2" a="1"/>
  <c r="S155" i="2" a="1"/>
  <c r="L3" i="2" a="1"/>
  <c r="M88" i="2" a="1"/>
  <c r="J32" i="2" a="1"/>
  <c r="M200" i="2" a="1"/>
  <c r="K104" i="2" a="1"/>
  <c r="M103" i="2" a="1"/>
  <c r="L36" i="2" a="1"/>
  <c r="K40" i="2" a="1"/>
  <c r="Q127" i="2" a="1"/>
  <c r="L51" i="2" a="1"/>
  <c r="L184" i="2" a="1"/>
  <c r="M59" i="2" a="1"/>
  <c r="O39" i="2" a="1"/>
  <c r="R139" i="2" a="1"/>
  <c r="Q196" i="2" a="1"/>
  <c r="L88" i="2" a="1"/>
  <c r="V4" i="2" a="1"/>
  <c r="Q95" i="2" a="1"/>
  <c r="R59" i="2" a="1"/>
  <c r="Q103" i="2" a="1"/>
  <c r="L87" i="2" a="1"/>
  <c r="O152" i="2" a="1"/>
  <c r="K44" i="2" a="1"/>
  <c r="O200" i="2" a="1"/>
  <c r="Q180" i="2" a="1"/>
  <c r="S72" i="2" a="1"/>
  <c r="K196" i="2" a="1"/>
  <c r="J75" i="2" a="1"/>
  <c r="S27" i="2" a="1"/>
  <c r="T51" i="2" a="1"/>
  <c r="S180" i="2" a="1"/>
  <c r="N171" i="2" a="1"/>
  <c r="P36" i="2" a="1"/>
  <c r="K195" i="2" a="1"/>
  <c r="Q115" i="2" a="1"/>
  <c r="O100" i="2" a="1"/>
  <c r="Q35" i="2" a="1"/>
  <c r="Q31" i="2" a="1"/>
  <c r="L32" i="2" a="1"/>
  <c r="L176" i="2" a="1"/>
  <c r="M184" i="2" a="1"/>
  <c r="S184" i="2" a="1"/>
  <c r="J19" i="2" a="1"/>
  <c r="P8" i="2" a="1"/>
  <c r="R195" i="2" a="1"/>
  <c r="P96" i="2" a="1"/>
  <c r="J91" i="2" a="1"/>
  <c r="P152" i="2" a="1"/>
  <c r="R47" i="2" a="1"/>
  <c r="P180" i="2" a="1"/>
  <c r="L35" i="2" a="1"/>
  <c r="R52" i="2" a="1"/>
  <c r="T99" i="2" a="1"/>
  <c r="Q56" i="2" a="1"/>
  <c r="Q184" i="2" a="1"/>
  <c r="U99" i="2" a="1"/>
  <c r="O108" i="2" a="1"/>
  <c r="Q200" i="2" a="1"/>
  <c r="K191" i="2" a="1"/>
  <c r="P40" i="2" a="1"/>
  <c r="L19" i="2" a="1"/>
  <c r="N196" i="2" a="1"/>
  <c r="N28" i="2" a="1"/>
  <c r="M176" i="2" a="1"/>
  <c r="P28" i="2" a="1"/>
  <c r="R180" i="2" a="1"/>
  <c r="L31" i="2" a="1"/>
  <c r="S99" i="2" a="1"/>
  <c r="K56" i="2" a="1"/>
  <c r="P147" i="2" a="1"/>
  <c r="O48" i="2" a="1"/>
  <c r="Q124" i="2" a="1"/>
  <c r="L200" i="2" a="1"/>
  <c r="Q204" i="2" a="1"/>
  <c r="T115" i="2" a="1"/>
  <c r="R39" i="2" a="1"/>
  <c r="L8" i="2" a="1"/>
  <c r="M23" i="2" a="1"/>
  <c r="Q63" i="2" a="1"/>
  <c r="R188" i="2" a="1"/>
  <c r="S203" i="2" a="1"/>
  <c r="N68" i="2" a="1"/>
  <c r="N148" i="2" a="1"/>
  <c r="K115" i="2" a="1"/>
  <c r="L175" i="2" a="1"/>
  <c r="S23" i="2" a="1"/>
  <c r="R152" i="2" a="1"/>
  <c r="U191" i="2" a="1"/>
  <c r="Q167" i="2" a="1"/>
  <c r="J95" i="2" a="1"/>
  <c r="L52" i="2" a="1"/>
  <c r="P124" i="2" a="1"/>
  <c r="R12" i="2" a="1"/>
  <c r="L156" i="2" a="1"/>
  <c r="M159" i="2" a="1"/>
  <c r="O171" i="2" a="1"/>
  <c r="U3" i="2" a="1"/>
  <c r="J164" i="2" a="1"/>
  <c r="Q59" i="2" a="1"/>
  <c r="J8" i="2" a="1"/>
  <c r="S24" i="2" a="1"/>
  <c r="Q87" i="2" a="1"/>
  <c r="S60" i="2" a="1"/>
  <c r="M12" i="2" a="1"/>
  <c r="O164" i="2" a="1"/>
  <c r="T8" i="2" a="1"/>
  <c r="O95" i="2" a="1"/>
  <c r="O19" i="2" a="1"/>
  <c r="K28" i="2" a="1"/>
  <c r="Q60" i="2" a="1"/>
  <c r="Q168" i="2" a="1"/>
  <c r="O147" i="2" a="1"/>
  <c r="Q12" i="2" a="1"/>
  <c r="O23" i="2" a="1"/>
  <c r="V8" i="2" a="1"/>
  <c r="J107" i="2" a="1"/>
  <c r="T119" i="2" a="1"/>
  <c r="P11" i="2" a="1"/>
  <c r="O63" i="2" a="1"/>
  <c r="L83" i="2" a="1"/>
  <c r="J200" i="2" a="1"/>
  <c r="S111" i="2" a="1"/>
  <c r="O79" i="2" a="1"/>
  <c r="N56" i="2" a="1"/>
  <c r="R175" i="2" a="1"/>
  <c r="Q32" i="2" a="1"/>
  <c r="S192" i="2" a="1"/>
  <c r="R163" i="2" a="1"/>
  <c r="N19" i="2" a="1"/>
  <c r="O35" i="2" a="1"/>
  <c r="N183" i="2" a="1"/>
  <c r="L123" i="2" a="1"/>
  <c r="M183" i="2" a="1"/>
  <c r="K168" i="2" a="1"/>
  <c r="M203" i="2" a="1"/>
  <c r="K52" i="2" a="1"/>
  <c r="P103" i="2" a="1"/>
  <c r="M107" i="2" a="1"/>
  <c r="R71" i="2" a="1"/>
  <c r="J7" i="2" a="1"/>
  <c r="N36" i="2" l="1"/>
  <c r="Q35" i="2"/>
  <c r="O36" i="2"/>
  <c r="T36" i="2"/>
  <c r="M36" i="2"/>
  <c r="P35" i="2"/>
  <c r="S36" i="2"/>
  <c r="L36" i="2"/>
  <c r="O35" i="2"/>
  <c r="R36" i="2"/>
  <c r="K36" i="2"/>
  <c r="N35" i="2"/>
  <c r="T35" i="2"/>
  <c r="M35" i="2"/>
  <c r="Q36" i="2"/>
  <c r="S35" i="2"/>
  <c r="L35" i="2"/>
  <c r="P36" i="2"/>
  <c r="R35" i="2"/>
  <c r="K35" i="2"/>
  <c r="J36" i="2"/>
  <c r="J38" i="2" s="1"/>
  <c r="J35" i="2"/>
  <c r="H60" i="2"/>
  <c r="U60" i="2"/>
  <c r="P59" i="2"/>
  <c r="S60" i="2"/>
  <c r="M60" i="2"/>
  <c r="R60" i="2"/>
  <c r="L60" i="2"/>
  <c r="O59" i="2"/>
  <c r="Q60" i="2"/>
  <c r="K60" i="2"/>
  <c r="N59" i="2"/>
  <c r="P60" i="2"/>
  <c r="U59" i="2"/>
  <c r="S59" i="2"/>
  <c r="M59" i="2"/>
  <c r="O60" i="2"/>
  <c r="R59" i="2"/>
  <c r="L59" i="2"/>
  <c r="N60" i="2"/>
  <c r="Q59" i="2"/>
  <c r="K59" i="2"/>
  <c r="J60" i="2"/>
  <c r="J59" i="2"/>
  <c r="S96" i="2"/>
  <c r="M96" i="2"/>
  <c r="P95" i="2"/>
  <c r="T96" i="2"/>
  <c r="R96" i="2"/>
  <c r="L96" i="2"/>
  <c r="N96" i="2"/>
  <c r="K96" i="2"/>
  <c r="O95" i="2"/>
  <c r="Q95" i="2"/>
  <c r="Q96" i="2"/>
  <c r="T95" i="2"/>
  <c r="N95" i="2"/>
  <c r="P96" i="2"/>
  <c r="S95" i="2"/>
  <c r="M95" i="2"/>
  <c r="R95" i="2"/>
  <c r="L95" i="2"/>
  <c r="O96" i="2"/>
  <c r="K95" i="2"/>
  <c r="J96" i="2"/>
  <c r="J98" i="2" s="1"/>
  <c r="J95" i="2"/>
  <c r="T108" i="2"/>
  <c r="S108" i="2"/>
  <c r="L108" i="2"/>
  <c r="Q107" i="2"/>
  <c r="K108" i="2"/>
  <c r="P107" i="2"/>
  <c r="R107" i="2"/>
  <c r="R108" i="2"/>
  <c r="O107" i="2"/>
  <c r="M108" i="2"/>
  <c r="Q108" i="2"/>
  <c r="N107" i="2"/>
  <c r="P108" i="2"/>
  <c r="T107" i="2"/>
  <c r="M107" i="2"/>
  <c r="O108" i="2"/>
  <c r="S107" i="2"/>
  <c r="L107" i="2"/>
  <c r="N108" i="2"/>
  <c r="K107" i="2"/>
  <c r="J108" i="2"/>
  <c r="J110" i="2" s="1"/>
  <c r="J107" i="2"/>
  <c r="R128" i="2"/>
  <c r="L128" i="2"/>
  <c r="P127" i="2"/>
  <c r="M128" i="2"/>
  <c r="K128" i="2"/>
  <c r="O127" i="2"/>
  <c r="Q127" i="2"/>
  <c r="Q128" i="2"/>
  <c r="S128" i="2"/>
  <c r="P128" i="2"/>
  <c r="N127" i="2"/>
  <c r="O128" i="2"/>
  <c r="S127" i="2"/>
  <c r="M127" i="2"/>
  <c r="R127" i="2"/>
  <c r="L127" i="2"/>
  <c r="N128" i="2"/>
  <c r="K127" i="2"/>
  <c r="J128" i="2"/>
  <c r="J130" i="2" s="1"/>
  <c r="J127" i="2"/>
  <c r="U140" i="2"/>
  <c r="T140" i="2"/>
  <c r="U139" i="2"/>
  <c r="T139" i="2"/>
  <c r="P139" i="2"/>
  <c r="N140" i="2"/>
  <c r="O139" i="2"/>
  <c r="S140" i="2"/>
  <c r="M140" i="2"/>
  <c r="R140" i="2"/>
  <c r="L140" i="2"/>
  <c r="Q140" i="2"/>
  <c r="K140" i="2"/>
  <c r="N139" i="2"/>
  <c r="P140" i="2"/>
  <c r="S139" i="2"/>
  <c r="M139" i="2"/>
  <c r="O140" i="2"/>
  <c r="R139" i="2"/>
  <c r="L139" i="2"/>
  <c r="Q139" i="2"/>
  <c r="K139" i="2"/>
  <c r="J140" i="2"/>
  <c r="J142" i="2" s="1"/>
  <c r="N200" i="2"/>
  <c r="R199" i="2"/>
  <c r="U200" i="2"/>
  <c r="M200" i="2"/>
  <c r="Q199" i="2"/>
  <c r="T200" i="2"/>
  <c r="L200" i="2"/>
  <c r="P199" i="2"/>
  <c r="S200" i="2"/>
  <c r="K200" i="2"/>
  <c r="O199" i="2"/>
  <c r="R200" i="2"/>
  <c r="N199" i="2"/>
  <c r="Q200" i="2"/>
  <c r="U199" i="2"/>
  <c r="M199" i="2"/>
  <c r="P200" i="2"/>
  <c r="T199" i="2"/>
  <c r="L199" i="2"/>
  <c r="O200" i="2"/>
  <c r="S199" i="2"/>
  <c r="K199" i="2"/>
  <c r="J200" i="2"/>
  <c r="J202" i="2" s="1"/>
  <c r="J199" i="2"/>
  <c r="R12" i="2"/>
  <c r="L12" i="2"/>
  <c r="P11" i="2"/>
  <c r="K12" i="2"/>
  <c r="Q12" i="2"/>
  <c r="O11" i="2"/>
  <c r="P12" i="2"/>
  <c r="T11" i="2"/>
  <c r="N11" i="2"/>
  <c r="M12" i="2"/>
  <c r="S11" i="2"/>
  <c r="M11" i="2"/>
  <c r="Q11" i="2"/>
  <c r="O12" i="2"/>
  <c r="R11" i="2"/>
  <c r="L11" i="2"/>
  <c r="S12" i="2"/>
  <c r="T12" i="2"/>
  <c r="N12" i="2"/>
  <c r="K11" i="2"/>
  <c r="J12" i="2"/>
  <c r="J14" i="2" s="1"/>
  <c r="J11" i="2"/>
  <c r="U56" i="2"/>
  <c r="T56" i="2"/>
  <c r="S56" i="2"/>
  <c r="U55" i="2"/>
  <c r="T55" i="2"/>
  <c r="S55" i="2"/>
  <c r="N56" i="2"/>
  <c r="O55" i="2"/>
  <c r="R56" i="2"/>
  <c r="M56" i="2"/>
  <c r="L56" i="2"/>
  <c r="Q56" i="2"/>
  <c r="K56" i="2"/>
  <c r="N55" i="2"/>
  <c r="P56" i="2"/>
  <c r="R55" i="2"/>
  <c r="M55" i="2"/>
  <c r="P55" i="2"/>
  <c r="O56" i="2"/>
  <c r="L55" i="2"/>
  <c r="Q55" i="2"/>
  <c r="K55" i="2"/>
  <c r="J56" i="2"/>
  <c r="J58" i="2" s="1"/>
  <c r="J55" i="2"/>
  <c r="T48" i="2"/>
  <c r="S48" i="2"/>
  <c r="T47" i="2"/>
  <c r="S47" i="2"/>
  <c r="P48" i="2"/>
  <c r="R47" i="2"/>
  <c r="O48" i="2"/>
  <c r="Q47" i="2"/>
  <c r="N48" i="2"/>
  <c r="P47" i="2"/>
  <c r="M48" i="2"/>
  <c r="O47" i="2"/>
  <c r="L48" i="2"/>
  <c r="N47" i="2"/>
  <c r="K48" i="2"/>
  <c r="M47" i="2"/>
  <c r="R48" i="2"/>
  <c r="L47" i="2"/>
  <c r="Q48" i="2"/>
  <c r="K47" i="2"/>
  <c r="J48" i="2"/>
  <c r="J50" i="2" s="1"/>
  <c r="J47" i="2"/>
  <c r="J120" i="2"/>
  <c r="J122" i="2" s="1"/>
  <c r="J119" i="2"/>
  <c r="J79" i="2"/>
  <c r="H48" i="2"/>
  <c r="H56" i="2" s="1"/>
  <c r="H84" i="2"/>
  <c r="H88" i="2" s="1"/>
  <c r="H92" i="2" s="1"/>
  <c r="N80" i="2"/>
  <c r="R79" i="2"/>
  <c r="M80" i="2"/>
  <c r="Q79" i="2"/>
  <c r="T80" i="2"/>
  <c r="L80" i="2"/>
  <c r="P79" i="2"/>
  <c r="S80" i="2"/>
  <c r="K80" i="2"/>
  <c r="O79" i="2"/>
  <c r="R80" i="2"/>
  <c r="N79" i="2"/>
  <c r="Q80" i="2"/>
  <c r="M79" i="2"/>
  <c r="P80" i="2"/>
  <c r="T79" i="2"/>
  <c r="L79" i="2"/>
  <c r="O80" i="2"/>
  <c r="S79" i="2"/>
  <c r="K79" i="2"/>
  <c r="J80" i="2"/>
  <c r="J82" i="2" s="1"/>
  <c r="N120" i="2"/>
  <c r="R119" i="2"/>
  <c r="T120" i="2"/>
  <c r="M120" i="2"/>
  <c r="Q119" i="2"/>
  <c r="S120" i="2"/>
  <c r="L120" i="2"/>
  <c r="P119" i="2"/>
  <c r="K120" i="2"/>
  <c r="O119" i="2"/>
  <c r="R120" i="2"/>
  <c r="N119" i="2"/>
  <c r="Q120" i="2"/>
  <c r="T119" i="2"/>
  <c r="M119" i="2"/>
  <c r="P120" i="2"/>
  <c r="S119" i="2"/>
  <c r="L119" i="2"/>
  <c r="O120" i="2"/>
  <c r="K119" i="2"/>
  <c r="U152" i="2"/>
  <c r="T152" i="2"/>
  <c r="U151" i="2"/>
  <c r="T151" i="2"/>
  <c r="Q151" i="2"/>
  <c r="N152" i="2"/>
  <c r="P151" i="2"/>
  <c r="S152" i="2"/>
  <c r="M152" i="2"/>
  <c r="O151" i="2"/>
  <c r="L152" i="2"/>
  <c r="R152" i="2"/>
  <c r="K152" i="2"/>
  <c r="N151" i="2"/>
  <c r="Q152" i="2"/>
  <c r="S151" i="2"/>
  <c r="M151" i="2"/>
  <c r="P152" i="2"/>
  <c r="L151" i="2"/>
  <c r="O152" i="2"/>
  <c r="R151" i="2"/>
  <c r="K151" i="2"/>
  <c r="J152" i="2"/>
  <c r="J154" i="2" s="1"/>
  <c r="S188" i="2"/>
  <c r="S187" i="2"/>
  <c r="R188" i="2"/>
  <c r="M188" i="2"/>
  <c r="L188" i="2"/>
  <c r="O187" i="2"/>
  <c r="Q188" i="2"/>
  <c r="K188" i="2"/>
  <c r="P188" i="2"/>
  <c r="N187" i="2"/>
  <c r="R187" i="2"/>
  <c r="M187" i="2"/>
  <c r="O188" i="2"/>
  <c r="L187" i="2"/>
  <c r="Q187" i="2"/>
  <c r="K187" i="2"/>
  <c r="N188" i="2"/>
  <c r="P187" i="2"/>
  <c r="J188" i="2"/>
  <c r="V192" i="2"/>
  <c r="V191" i="2"/>
  <c r="U192" i="2"/>
  <c r="T192" i="2"/>
  <c r="U191" i="2"/>
  <c r="T191" i="2"/>
  <c r="O192" i="2"/>
  <c r="N192" i="2"/>
  <c r="Q191" i="2"/>
  <c r="R191" i="2"/>
  <c r="M192" i="2"/>
  <c r="P191" i="2"/>
  <c r="S192" i="2"/>
  <c r="L192" i="2"/>
  <c r="O191" i="2"/>
  <c r="K192" i="2"/>
  <c r="N191" i="2"/>
  <c r="R192" i="2"/>
  <c r="M191" i="2"/>
  <c r="Q192" i="2"/>
  <c r="S191" i="2"/>
  <c r="L191" i="2"/>
  <c r="P192" i="2"/>
  <c r="K191" i="2"/>
  <c r="J192" i="2"/>
  <c r="J194" i="2" s="1"/>
  <c r="U196" i="2"/>
  <c r="T196" i="2"/>
  <c r="S196" i="2"/>
  <c r="U195" i="2"/>
  <c r="T195" i="2"/>
  <c r="S195" i="2"/>
  <c r="P196" i="2"/>
  <c r="O196" i="2"/>
  <c r="Q195" i="2"/>
  <c r="N196" i="2"/>
  <c r="P195" i="2"/>
  <c r="M196" i="2"/>
  <c r="O195" i="2"/>
  <c r="L196" i="2"/>
  <c r="N195" i="2"/>
  <c r="R196" i="2"/>
  <c r="K196" i="2"/>
  <c r="M195" i="2"/>
  <c r="L195" i="2"/>
  <c r="Q196" i="2"/>
  <c r="R195" i="2"/>
  <c r="K195" i="2"/>
  <c r="J196" i="2"/>
  <c r="T204" i="2"/>
  <c r="T203" i="2"/>
  <c r="Q204" i="2"/>
  <c r="R203" i="2"/>
  <c r="P204" i="2"/>
  <c r="Q203" i="2"/>
  <c r="O204" i="2"/>
  <c r="P203" i="2"/>
  <c r="N204" i="2"/>
  <c r="O203" i="2"/>
  <c r="M204" i="2"/>
  <c r="N203" i="2"/>
  <c r="L204" i="2"/>
  <c r="M203" i="2"/>
  <c r="S204" i="2"/>
  <c r="K204" i="2"/>
  <c r="L203" i="2"/>
  <c r="R204" i="2"/>
  <c r="S203" i="2"/>
  <c r="K203" i="2"/>
  <c r="J204" i="2"/>
  <c r="J206" i="2" s="1"/>
  <c r="Q184" i="2"/>
  <c r="P184" i="2"/>
  <c r="Q183" i="2"/>
  <c r="R183" i="2"/>
  <c r="O184" i="2"/>
  <c r="P183" i="2"/>
  <c r="N184" i="2"/>
  <c r="O183" i="2"/>
  <c r="M184" i="2"/>
  <c r="N183" i="2"/>
  <c r="L184" i="2"/>
  <c r="M183" i="2"/>
  <c r="S184" i="2"/>
  <c r="K184" i="2"/>
  <c r="L183" i="2"/>
  <c r="R184" i="2"/>
  <c r="S183" i="2"/>
  <c r="K183" i="2"/>
  <c r="J184" i="2"/>
  <c r="J186" i="2" s="1"/>
  <c r="Q180" i="2"/>
  <c r="R179" i="2"/>
  <c r="P180" i="2"/>
  <c r="Q179" i="2"/>
  <c r="O180" i="2"/>
  <c r="P179" i="2"/>
  <c r="N180" i="2"/>
  <c r="O179" i="2"/>
  <c r="M180" i="2"/>
  <c r="N179" i="2"/>
  <c r="L180" i="2"/>
  <c r="M179" i="2"/>
  <c r="S180" i="2"/>
  <c r="K180" i="2"/>
  <c r="L179" i="2"/>
  <c r="R180" i="2"/>
  <c r="S179" i="2"/>
  <c r="K179" i="2"/>
  <c r="J180" i="2"/>
  <c r="J182" i="2" s="1"/>
  <c r="Q176" i="2"/>
  <c r="R175" i="2"/>
  <c r="P176" i="2"/>
  <c r="Q175" i="2"/>
  <c r="O176" i="2"/>
  <c r="P175" i="2"/>
  <c r="N176" i="2"/>
  <c r="O175" i="2"/>
  <c r="M176" i="2"/>
  <c r="N175" i="2"/>
  <c r="L176" i="2"/>
  <c r="M175" i="2"/>
  <c r="S176" i="2"/>
  <c r="K176" i="2"/>
  <c r="L175" i="2"/>
  <c r="R176" i="2"/>
  <c r="S175" i="2"/>
  <c r="K175" i="2"/>
  <c r="J176" i="2"/>
  <c r="J178" i="2" s="1"/>
  <c r="Q172" i="2"/>
  <c r="R171" i="2"/>
  <c r="P172" i="2"/>
  <c r="Q171" i="2"/>
  <c r="O172" i="2"/>
  <c r="P171" i="2"/>
  <c r="N172" i="2"/>
  <c r="O171" i="2"/>
  <c r="M172" i="2"/>
  <c r="N171" i="2"/>
  <c r="L172" i="2"/>
  <c r="M171" i="2"/>
  <c r="S172" i="2"/>
  <c r="K172" i="2"/>
  <c r="L171" i="2"/>
  <c r="R172" i="2"/>
  <c r="S171" i="2"/>
  <c r="K171" i="2"/>
  <c r="J172" i="2"/>
  <c r="J174" i="2" s="1"/>
  <c r="R168" i="2"/>
  <c r="S167" i="2"/>
  <c r="Q168" i="2"/>
  <c r="R167" i="2"/>
  <c r="P168" i="2"/>
  <c r="Q167" i="2"/>
  <c r="O168" i="2"/>
  <c r="P167" i="2"/>
  <c r="N168" i="2"/>
  <c r="O167" i="2"/>
  <c r="M168" i="2"/>
  <c r="N167" i="2"/>
  <c r="K168" i="2"/>
  <c r="M167" i="2"/>
  <c r="S168" i="2"/>
  <c r="K167" i="2"/>
  <c r="J168" i="2"/>
  <c r="J170" i="2" s="1"/>
  <c r="R164" i="2"/>
  <c r="S163" i="2"/>
  <c r="Q164" i="2"/>
  <c r="R163" i="2"/>
  <c r="P164" i="2"/>
  <c r="Q163" i="2"/>
  <c r="O164" i="2"/>
  <c r="P163" i="2"/>
  <c r="N164" i="2"/>
  <c r="O163" i="2"/>
  <c r="L164" i="2"/>
  <c r="N163" i="2"/>
  <c r="K164" i="2"/>
  <c r="L163" i="2"/>
  <c r="S164" i="2"/>
  <c r="K163" i="2"/>
  <c r="J164" i="2"/>
  <c r="J166" i="2" s="1"/>
  <c r="Q160" i="2"/>
  <c r="R159" i="2"/>
  <c r="P160" i="2"/>
  <c r="Q159" i="2"/>
  <c r="O160" i="2"/>
  <c r="P159" i="2"/>
  <c r="N160" i="2"/>
  <c r="O159" i="2"/>
  <c r="M160" i="2"/>
  <c r="N159" i="2"/>
  <c r="L160" i="2"/>
  <c r="M159" i="2"/>
  <c r="S160" i="2"/>
  <c r="K160" i="2"/>
  <c r="L159" i="2"/>
  <c r="R160" i="2"/>
  <c r="S159" i="2"/>
  <c r="K159" i="2"/>
  <c r="J160" i="2"/>
  <c r="J162" i="2" s="1"/>
  <c r="Q156" i="2"/>
  <c r="R155" i="2"/>
  <c r="P156" i="2"/>
  <c r="Q155" i="2"/>
  <c r="O156" i="2"/>
  <c r="P155" i="2"/>
  <c r="N156" i="2"/>
  <c r="O155" i="2"/>
  <c r="M156" i="2"/>
  <c r="N155" i="2"/>
  <c r="L156" i="2"/>
  <c r="M155" i="2"/>
  <c r="S156" i="2"/>
  <c r="K156" i="2"/>
  <c r="L155" i="2"/>
  <c r="R156" i="2"/>
  <c r="S155" i="2"/>
  <c r="K155" i="2"/>
  <c r="J156" i="2"/>
  <c r="J158" i="2" s="1"/>
  <c r="R148" i="2"/>
  <c r="S147" i="2"/>
  <c r="Q148" i="2"/>
  <c r="R147" i="2"/>
  <c r="P148" i="2"/>
  <c r="Q147" i="2"/>
  <c r="O148" i="2"/>
  <c r="P147" i="2"/>
  <c r="N148" i="2"/>
  <c r="O147" i="2"/>
  <c r="L148" i="2"/>
  <c r="N147" i="2"/>
  <c r="K148" i="2"/>
  <c r="L147" i="2"/>
  <c r="S148" i="2"/>
  <c r="K147" i="2"/>
  <c r="J148" i="2"/>
  <c r="J150" i="2" s="1"/>
  <c r="R144" i="2"/>
  <c r="S143" i="2"/>
  <c r="Q144" i="2"/>
  <c r="R143" i="2"/>
  <c r="P144" i="2"/>
  <c r="Q143" i="2"/>
  <c r="O144" i="2"/>
  <c r="P143" i="2"/>
  <c r="N144" i="2"/>
  <c r="O143" i="2"/>
  <c r="L144" i="2"/>
  <c r="N143" i="2"/>
  <c r="K144" i="2"/>
  <c r="L143" i="2"/>
  <c r="S144" i="2"/>
  <c r="K143" i="2"/>
  <c r="J144" i="2"/>
  <c r="J146" i="2" s="1"/>
  <c r="R136" i="2"/>
  <c r="S135" i="2"/>
  <c r="Q136" i="2"/>
  <c r="R135" i="2"/>
  <c r="P136" i="2"/>
  <c r="Q135" i="2"/>
  <c r="O136" i="2"/>
  <c r="P135" i="2"/>
  <c r="N136" i="2"/>
  <c r="O135" i="2"/>
  <c r="L136" i="2"/>
  <c r="N135" i="2"/>
  <c r="K136" i="2"/>
  <c r="L135" i="2"/>
  <c r="S136" i="2"/>
  <c r="K135" i="2"/>
  <c r="J136" i="2"/>
  <c r="Q132" i="2"/>
  <c r="S131" i="2"/>
  <c r="P132" i="2"/>
  <c r="R131" i="2"/>
  <c r="O132" i="2"/>
  <c r="Q131" i="2"/>
  <c r="N132" i="2"/>
  <c r="P131" i="2"/>
  <c r="L132" i="2"/>
  <c r="O131" i="2"/>
  <c r="K132" i="2"/>
  <c r="N131" i="2"/>
  <c r="S132" i="2"/>
  <c r="L131" i="2"/>
  <c r="R132" i="2"/>
  <c r="K131" i="2"/>
  <c r="J132" i="2"/>
  <c r="R111" i="2"/>
  <c r="P112" i="2"/>
  <c r="O112" i="2"/>
  <c r="Q111" i="2"/>
  <c r="N112" i="2"/>
  <c r="P111" i="2"/>
  <c r="M112" i="2"/>
  <c r="O111" i="2"/>
  <c r="T112" i="2"/>
  <c r="L112" i="2"/>
  <c r="N111" i="2"/>
  <c r="S112" i="2"/>
  <c r="K112" i="2"/>
  <c r="M111" i="2"/>
  <c r="R112" i="2"/>
  <c r="T111" i="2"/>
  <c r="L111" i="2"/>
  <c r="Q112" i="2"/>
  <c r="S111" i="2"/>
  <c r="K111" i="2"/>
  <c r="J112" i="2"/>
  <c r="J114" i="2" s="1"/>
  <c r="V124" i="2"/>
  <c r="V123" i="2"/>
  <c r="O124" i="2"/>
  <c r="R123" i="2"/>
  <c r="N124" i="2"/>
  <c r="Q123" i="2"/>
  <c r="U124" i="2"/>
  <c r="M124" i="2"/>
  <c r="P123" i="2"/>
  <c r="T124" i="2"/>
  <c r="L124" i="2"/>
  <c r="O123" i="2"/>
  <c r="S124" i="2"/>
  <c r="K124" i="2"/>
  <c r="N123" i="2"/>
  <c r="R124" i="2"/>
  <c r="U123" i="2"/>
  <c r="M123" i="2"/>
  <c r="Q124" i="2"/>
  <c r="T123" i="2"/>
  <c r="L123" i="2"/>
  <c r="P124" i="2"/>
  <c r="S123" i="2"/>
  <c r="K123" i="2"/>
  <c r="J124" i="2"/>
  <c r="J126" i="2" s="1"/>
  <c r="U116" i="2"/>
  <c r="U115" i="2"/>
  <c r="P116" i="2"/>
  <c r="R115" i="2"/>
  <c r="O116" i="2"/>
  <c r="Q115" i="2"/>
  <c r="N116" i="2"/>
  <c r="P115" i="2"/>
  <c r="M116" i="2"/>
  <c r="O115" i="2"/>
  <c r="T116" i="2"/>
  <c r="L116" i="2"/>
  <c r="N115" i="2"/>
  <c r="S116" i="2"/>
  <c r="K116" i="2"/>
  <c r="M115" i="2"/>
  <c r="R116" i="2"/>
  <c r="T115" i="2"/>
  <c r="L115" i="2"/>
  <c r="Q116" i="2"/>
  <c r="S115" i="2"/>
  <c r="K115" i="2"/>
  <c r="J116" i="2"/>
  <c r="V104" i="2"/>
  <c r="U104" i="2"/>
  <c r="V103" i="2"/>
  <c r="U103" i="2"/>
  <c r="O104" i="2"/>
  <c r="R103" i="2"/>
  <c r="N104" i="2"/>
  <c r="Q103" i="2"/>
  <c r="T104" i="2"/>
  <c r="M104" i="2"/>
  <c r="P103" i="2"/>
  <c r="L104" i="2"/>
  <c r="O103" i="2"/>
  <c r="S104" i="2"/>
  <c r="K104" i="2"/>
  <c r="N103" i="2"/>
  <c r="R104" i="2"/>
  <c r="T103" i="2"/>
  <c r="M103" i="2"/>
  <c r="Q104" i="2"/>
  <c r="L103" i="2"/>
  <c r="P104" i="2"/>
  <c r="S103" i="2"/>
  <c r="K103" i="2"/>
  <c r="J104" i="2"/>
  <c r="J106" i="2" s="1"/>
  <c r="V100" i="2"/>
  <c r="U100" i="2"/>
  <c r="V99" i="2"/>
  <c r="U99" i="2"/>
  <c r="T100" i="2"/>
  <c r="T99" i="2"/>
  <c r="S100" i="2"/>
  <c r="S99" i="2"/>
  <c r="R100" i="2"/>
  <c r="R99" i="2"/>
  <c r="P100" i="2"/>
  <c r="P99" i="2"/>
  <c r="O100" i="2"/>
  <c r="O99" i="2"/>
  <c r="N100" i="2"/>
  <c r="N99" i="2"/>
  <c r="L100" i="2"/>
  <c r="L99" i="2"/>
  <c r="K100" i="2"/>
  <c r="K99" i="2"/>
  <c r="J100" i="2"/>
  <c r="Q102" i="2" s="1"/>
  <c r="R92" i="2"/>
  <c r="R91" i="2"/>
  <c r="Q92" i="2"/>
  <c r="Q91" i="2"/>
  <c r="P92" i="2"/>
  <c r="P91" i="2"/>
  <c r="N92" i="2"/>
  <c r="N91" i="2"/>
  <c r="M92" i="2"/>
  <c r="M91" i="2"/>
  <c r="L92" i="2"/>
  <c r="L91" i="2"/>
  <c r="K92" i="2"/>
  <c r="K91" i="2"/>
  <c r="J91" i="2"/>
  <c r="J92" i="2"/>
  <c r="J94" i="2" s="1"/>
  <c r="U88" i="2"/>
  <c r="N88" i="2"/>
  <c r="R87" i="2"/>
  <c r="V88" i="2"/>
  <c r="M88" i="2"/>
  <c r="Q87" i="2"/>
  <c r="T88" i="2"/>
  <c r="L88" i="2"/>
  <c r="P87" i="2"/>
  <c r="S88" i="2"/>
  <c r="K88" i="2"/>
  <c r="O87" i="2"/>
  <c r="R88" i="2"/>
  <c r="U87" i="2"/>
  <c r="N87" i="2"/>
  <c r="Q88" i="2"/>
  <c r="V87" i="2"/>
  <c r="M87" i="2"/>
  <c r="P88" i="2"/>
  <c r="T87" i="2"/>
  <c r="L87" i="2"/>
  <c r="O88" i="2"/>
  <c r="S87" i="2"/>
  <c r="K87" i="2"/>
  <c r="J88" i="2"/>
  <c r="J90" i="2" s="1"/>
  <c r="V84" i="2"/>
  <c r="V83" i="2"/>
  <c r="U84" i="2"/>
  <c r="T84" i="2"/>
  <c r="U83" i="2"/>
  <c r="T83" i="2"/>
  <c r="Q84" i="2"/>
  <c r="R83" i="2"/>
  <c r="P84" i="2"/>
  <c r="Q83" i="2"/>
  <c r="O84" i="2"/>
  <c r="P83" i="2"/>
  <c r="N84" i="2"/>
  <c r="O83" i="2"/>
  <c r="M84" i="2"/>
  <c r="N83" i="2"/>
  <c r="L84" i="2"/>
  <c r="M83" i="2"/>
  <c r="S84" i="2"/>
  <c r="K84" i="2"/>
  <c r="L83" i="2"/>
  <c r="R84" i="2"/>
  <c r="S83" i="2"/>
  <c r="K83" i="2"/>
  <c r="J84" i="2"/>
  <c r="J86" i="2" s="1"/>
  <c r="Q76" i="2"/>
  <c r="P76" i="2"/>
  <c r="Q75" i="2"/>
  <c r="O76" i="2"/>
  <c r="P75" i="2"/>
  <c r="N76" i="2"/>
  <c r="O75" i="2"/>
  <c r="M76" i="2"/>
  <c r="N75" i="2"/>
  <c r="L76" i="2"/>
  <c r="M75" i="2"/>
  <c r="K76" i="2"/>
  <c r="L75" i="2"/>
  <c r="K75" i="2"/>
  <c r="J75" i="2"/>
  <c r="J76" i="2"/>
  <c r="J78" i="2" s="1"/>
  <c r="T72" i="2"/>
  <c r="S72" i="2"/>
  <c r="T71" i="2"/>
  <c r="S71" i="2"/>
  <c r="R72" i="2"/>
  <c r="R71" i="2"/>
  <c r="Q72" i="2"/>
  <c r="Q71" i="2"/>
  <c r="P72" i="2"/>
  <c r="P71" i="2"/>
  <c r="O72" i="2"/>
  <c r="O71" i="2"/>
  <c r="N72" i="2"/>
  <c r="N71" i="2"/>
  <c r="M72" i="2"/>
  <c r="M71" i="2"/>
  <c r="L72" i="2"/>
  <c r="L71" i="2"/>
  <c r="K72" i="2"/>
  <c r="K71" i="2"/>
  <c r="J72" i="2"/>
  <c r="J74" i="2" s="1"/>
  <c r="J71" i="2"/>
  <c r="Q68" i="2"/>
  <c r="Q67" i="2"/>
  <c r="P68" i="2"/>
  <c r="P67" i="2"/>
  <c r="O68" i="2"/>
  <c r="O67" i="2"/>
  <c r="N68" i="2"/>
  <c r="N67" i="2"/>
  <c r="M68" i="2"/>
  <c r="M67" i="2"/>
  <c r="L68" i="2"/>
  <c r="L67" i="2"/>
  <c r="K68" i="2"/>
  <c r="K67" i="2"/>
  <c r="J68" i="2"/>
  <c r="J70" i="2" s="1"/>
  <c r="J67" i="2"/>
  <c r="P64" i="2"/>
  <c r="R63" i="2"/>
  <c r="O64" i="2"/>
  <c r="Q63" i="2"/>
  <c r="N64" i="2"/>
  <c r="P63" i="2"/>
  <c r="M64" i="2"/>
  <c r="O63" i="2"/>
  <c r="L64" i="2"/>
  <c r="N63" i="2"/>
  <c r="K64" i="2"/>
  <c r="M63" i="2"/>
  <c r="R64" i="2"/>
  <c r="L63" i="2"/>
  <c r="Q64" i="2"/>
  <c r="K63" i="2"/>
  <c r="J63" i="2"/>
  <c r="J64" i="2"/>
  <c r="J66" i="2" s="1"/>
  <c r="U52" i="2"/>
  <c r="U51" i="2"/>
  <c r="R52" i="2"/>
  <c r="S51" i="2"/>
  <c r="Q52" i="2"/>
  <c r="R51" i="2"/>
  <c r="O52" i="2"/>
  <c r="Q51" i="2"/>
  <c r="N52" i="2"/>
  <c r="O51" i="2"/>
  <c r="M52" i="2"/>
  <c r="N51" i="2"/>
  <c r="L52" i="2"/>
  <c r="M51" i="2"/>
  <c r="T52" i="2"/>
  <c r="K52" i="2"/>
  <c r="L51" i="2"/>
  <c r="S52" i="2"/>
  <c r="T51" i="2"/>
  <c r="K51" i="2"/>
  <c r="J52" i="2"/>
  <c r="J51" i="2"/>
  <c r="R44" i="2"/>
  <c r="R43" i="2"/>
  <c r="Q44" i="2"/>
  <c r="Q43" i="2"/>
  <c r="P44" i="2"/>
  <c r="P43" i="2"/>
  <c r="O44" i="2"/>
  <c r="O43" i="2"/>
  <c r="N44" i="2"/>
  <c r="N43" i="2"/>
  <c r="M44" i="2"/>
  <c r="M43" i="2"/>
  <c r="L44" i="2"/>
  <c r="L43" i="2"/>
  <c r="K44" i="2"/>
  <c r="K43" i="2"/>
  <c r="J44" i="2"/>
  <c r="J46" i="2" s="1"/>
  <c r="J43" i="2"/>
  <c r="J40" i="2"/>
  <c r="J42" i="2" s="1"/>
  <c r="J39" i="2"/>
  <c r="P40" i="2"/>
  <c r="R39" i="2"/>
  <c r="O40" i="2"/>
  <c r="Q39" i="2"/>
  <c r="N40" i="2"/>
  <c r="P39" i="2"/>
  <c r="M40" i="2"/>
  <c r="O39" i="2"/>
  <c r="L40" i="2"/>
  <c r="N39" i="2"/>
  <c r="K40" i="2"/>
  <c r="M39" i="2"/>
  <c r="R40" i="2"/>
  <c r="L39" i="2"/>
  <c r="Q40" i="2"/>
  <c r="K39" i="2"/>
  <c r="R31" i="2"/>
  <c r="O32" i="2"/>
  <c r="N32" i="2"/>
  <c r="Q31" i="2"/>
  <c r="M32" i="2"/>
  <c r="P31" i="2"/>
  <c r="L32" i="2"/>
  <c r="O31" i="2"/>
  <c r="K32" i="2"/>
  <c r="N31" i="2"/>
  <c r="R32" i="2"/>
  <c r="M31" i="2"/>
  <c r="Q32" i="2"/>
  <c r="L31" i="2"/>
  <c r="P32" i="2"/>
  <c r="K31" i="2"/>
  <c r="J32" i="2"/>
  <c r="J31" i="2"/>
  <c r="H21" i="2"/>
  <c r="H25" i="2" s="1"/>
  <c r="H29" i="2" s="1"/>
  <c r="H33" i="2" s="1"/>
  <c r="H41" i="2" s="1"/>
  <c r="H45" i="2" s="1"/>
  <c r="R27" i="2"/>
  <c r="N28" i="2"/>
  <c r="Q27" i="2"/>
  <c r="O28" i="2"/>
  <c r="M28" i="2"/>
  <c r="P27" i="2"/>
  <c r="T28" i="2"/>
  <c r="L28" i="2"/>
  <c r="O27" i="2"/>
  <c r="S28" i="2"/>
  <c r="K28" i="2"/>
  <c r="N27" i="2"/>
  <c r="R28" i="2"/>
  <c r="M27" i="2"/>
  <c r="Q28" i="2"/>
  <c r="T27" i="2"/>
  <c r="L27" i="2"/>
  <c r="P28" i="2"/>
  <c r="S27" i="2"/>
  <c r="K27" i="2"/>
  <c r="J28" i="2"/>
  <c r="J27" i="2"/>
  <c r="U24" i="2"/>
  <c r="U23" i="2"/>
  <c r="P24" i="2"/>
  <c r="R23" i="2"/>
  <c r="O24" i="2"/>
  <c r="Q23" i="2"/>
  <c r="N24" i="2"/>
  <c r="P23" i="2"/>
  <c r="M24" i="2"/>
  <c r="O23" i="2"/>
  <c r="T24" i="2"/>
  <c r="L24" i="2"/>
  <c r="N23" i="2"/>
  <c r="S24" i="2"/>
  <c r="K24" i="2"/>
  <c r="M23" i="2"/>
  <c r="R24" i="2"/>
  <c r="T23" i="2"/>
  <c r="L23" i="2"/>
  <c r="Q24" i="2"/>
  <c r="S23" i="2"/>
  <c r="K23" i="2"/>
  <c r="J24" i="2"/>
  <c r="J23" i="2"/>
  <c r="N20" i="2"/>
  <c r="M20" i="2"/>
  <c r="P19" i="2"/>
  <c r="O20" i="2"/>
  <c r="L20" i="2"/>
  <c r="O19" i="2"/>
  <c r="K20" i="2"/>
  <c r="N19" i="2"/>
  <c r="M19" i="2"/>
  <c r="L19" i="2"/>
  <c r="P20" i="2"/>
  <c r="K19" i="2"/>
  <c r="J20" i="2"/>
  <c r="J19" i="2"/>
  <c r="M16" i="2"/>
  <c r="N16" i="2"/>
  <c r="L16" i="2"/>
  <c r="P15" i="2"/>
  <c r="K16" i="2"/>
  <c r="O15" i="2"/>
  <c r="N15" i="2"/>
  <c r="M15" i="2"/>
  <c r="P16" i="2"/>
  <c r="L15" i="2"/>
  <c r="O16" i="2"/>
  <c r="K15" i="2"/>
  <c r="J16" i="2"/>
  <c r="J15" i="2"/>
  <c r="R8" i="2"/>
  <c r="Q8" i="2"/>
  <c r="P8" i="2"/>
  <c r="O8" i="2"/>
  <c r="V8" i="2"/>
  <c r="N8" i="2"/>
  <c r="U8" i="2"/>
  <c r="M8" i="2"/>
  <c r="T8" i="2"/>
  <c r="L8" i="2"/>
  <c r="S8" i="2"/>
  <c r="K8" i="2"/>
  <c r="R7" i="2"/>
  <c r="Q7" i="2"/>
  <c r="P7" i="2"/>
  <c r="O7" i="2"/>
  <c r="V7" i="2"/>
  <c r="N7" i="2"/>
  <c r="U7" i="2"/>
  <c r="M7" i="2"/>
  <c r="T7" i="2"/>
  <c r="L7" i="2"/>
  <c r="S7" i="2"/>
  <c r="K7" i="2"/>
  <c r="J8" i="2"/>
  <c r="J7" i="2"/>
  <c r="J4" i="2"/>
  <c r="J6" i="2" s="1"/>
  <c r="J3" i="2"/>
  <c r="R4" i="2"/>
  <c r="Q4" i="2"/>
  <c r="P4" i="2"/>
  <c r="W4" i="2"/>
  <c r="O4" i="2"/>
  <c r="V4" i="2"/>
  <c r="N4" i="2"/>
  <c r="U4" i="2"/>
  <c r="M4" i="2"/>
  <c r="T4" i="2"/>
  <c r="L4" i="2"/>
  <c r="S4" i="2"/>
  <c r="K4" i="2"/>
  <c r="W3" i="2"/>
  <c r="V3" i="2"/>
  <c r="U3" i="2"/>
  <c r="R3" i="2"/>
  <c r="Q3" i="2"/>
  <c r="P3" i="2"/>
  <c r="O3" i="2"/>
  <c r="N3" i="2"/>
  <c r="M3" i="2"/>
  <c r="T3" i="2"/>
  <c r="L3" i="2"/>
  <c r="S3" i="2"/>
  <c r="K3" i="2"/>
  <c r="J111" i="2" a="1"/>
  <c r="J195" i="2" a="1"/>
  <c r="J159" i="2" a="1"/>
  <c r="J143" i="2" a="1"/>
  <c r="J191" i="2" a="1"/>
  <c r="J123" i="2" a="1"/>
  <c r="J131" i="2" a="1"/>
  <c r="J175" i="2" a="1"/>
  <c r="J187" i="2" a="1"/>
  <c r="J135" i="2" a="1"/>
  <c r="J155" i="2" a="1"/>
  <c r="J87" i="2" a="1"/>
  <c r="J151" i="2" a="1"/>
  <c r="J99" i="2" a="1"/>
  <c r="J115" i="2" a="1"/>
  <c r="J163" i="2" a="1"/>
  <c r="J103" i="2" a="1"/>
  <c r="J147" i="2" a="1"/>
  <c r="J203" i="2" a="1"/>
  <c r="J139" i="2" a="1"/>
  <c r="J171" i="2" a="1"/>
  <c r="J167" i="2" a="1"/>
  <c r="J83" i="2" a="1"/>
  <c r="J179" i="2" a="1"/>
  <c r="J183" i="2" a="1"/>
  <c r="K38" i="2" l="1"/>
  <c r="K138" i="2"/>
  <c r="M138" i="2"/>
  <c r="L138" i="2"/>
  <c r="N138" i="2"/>
  <c r="O138" i="2"/>
  <c r="P138" i="2"/>
  <c r="Q138" i="2"/>
  <c r="R138" i="2"/>
  <c r="S138" i="2"/>
  <c r="R38" i="2"/>
  <c r="L38" i="2"/>
  <c r="S38" i="2"/>
  <c r="P62" i="2"/>
  <c r="M38" i="2"/>
  <c r="P38" i="2"/>
  <c r="T38" i="2"/>
  <c r="O38" i="2"/>
  <c r="Q38" i="2"/>
  <c r="N38" i="2"/>
  <c r="J62" i="2"/>
  <c r="T62" i="2"/>
  <c r="U62" i="2"/>
  <c r="Q62" i="2"/>
  <c r="K62" i="2"/>
  <c r="L62" i="2"/>
  <c r="R62" i="2"/>
  <c r="N62" i="2"/>
  <c r="M62" i="2"/>
  <c r="S62" i="2"/>
  <c r="O62" i="2"/>
  <c r="H100" i="2"/>
  <c r="H104" i="2" s="1"/>
  <c r="H116" i="2" s="1"/>
  <c r="H96" i="2"/>
  <c r="K98" i="2"/>
  <c r="P98" i="2"/>
  <c r="Q98" i="2"/>
  <c r="N98" i="2"/>
  <c r="O98" i="2"/>
  <c r="L98" i="2"/>
  <c r="R98" i="2"/>
  <c r="T98" i="2"/>
  <c r="M98" i="2"/>
  <c r="S98" i="2"/>
  <c r="P110" i="2"/>
  <c r="Q110" i="2"/>
  <c r="M110" i="2"/>
  <c r="R110" i="2"/>
  <c r="N110" i="2"/>
  <c r="K110" i="2"/>
  <c r="O110" i="2"/>
  <c r="L110" i="2"/>
  <c r="S110" i="2"/>
  <c r="T110" i="2"/>
  <c r="O130" i="2"/>
  <c r="P130" i="2"/>
  <c r="S130" i="2"/>
  <c r="Q130" i="2"/>
  <c r="N130" i="2"/>
  <c r="K130" i="2"/>
  <c r="M130" i="2"/>
  <c r="L130" i="2"/>
  <c r="R130" i="2"/>
  <c r="P142" i="2"/>
  <c r="K142" i="2"/>
  <c r="T142" i="2"/>
  <c r="Q142" i="2"/>
  <c r="U142" i="2"/>
  <c r="L142" i="2"/>
  <c r="R142" i="2"/>
  <c r="M142" i="2"/>
  <c r="S142" i="2"/>
  <c r="N142" i="2"/>
  <c r="O142" i="2"/>
  <c r="J139" i="2"/>
  <c r="Q202" i="2"/>
  <c r="R202" i="2"/>
  <c r="K202" i="2"/>
  <c r="S202" i="2"/>
  <c r="O198" i="2"/>
  <c r="O202" i="2"/>
  <c r="L202" i="2"/>
  <c r="T202" i="2"/>
  <c r="M202" i="2"/>
  <c r="U202" i="2"/>
  <c r="P202" i="2"/>
  <c r="N202" i="2"/>
  <c r="N198" i="2"/>
  <c r="P198" i="2"/>
  <c r="Q198" i="2"/>
  <c r="S198" i="2"/>
  <c r="T198" i="2"/>
  <c r="K198" i="2"/>
  <c r="U198" i="2"/>
  <c r="R198" i="2"/>
  <c r="L198" i="2"/>
  <c r="M198" i="2"/>
  <c r="J198" i="2"/>
  <c r="M14" i="2"/>
  <c r="Q58" i="2"/>
  <c r="P14" i="2"/>
  <c r="N14" i="2"/>
  <c r="T14" i="2"/>
  <c r="Q14" i="2"/>
  <c r="S14" i="2"/>
  <c r="K14" i="2"/>
  <c r="O14" i="2"/>
  <c r="L14" i="2"/>
  <c r="R14" i="2"/>
  <c r="S58" i="2"/>
  <c r="P58" i="2"/>
  <c r="T58" i="2"/>
  <c r="U58" i="2"/>
  <c r="K58" i="2"/>
  <c r="L58" i="2"/>
  <c r="L50" i="2"/>
  <c r="M58" i="2"/>
  <c r="R58" i="2"/>
  <c r="O58" i="2"/>
  <c r="N58" i="2"/>
  <c r="K50" i="2"/>
  <c r="M50" i="2"/>
  <c r="S50" i="2"/>
  <c r="T50" i="2"/>
  <c r="R50" i="2"/>
  <c r="N50" i="2"/>
  <c r="O50" i="2"/>
  <c r="Q50" i="2"/>
  <c r="P50" i="2"/>
  <c r="H53" i="2"/>
  <c r="H49" i="2"/>
  <c r="H57" i="2" s="1"/>
  <c r="Q82" i="2"/>
  <c r="R82" i="2"/>
  <c r="K82" i="2"/>
  <c r="S82" i="2"/>
  <c r="T82" i="2"/>
  <c r="L82" i="2"/>
  <c r="O82" i="2"/>
  <c r="M82" i="2"/>
  <c r="P82" i="2"/>
  <c r="N82" i="2"/>
  <c r="Q122" i="2"/>
  <c r="R122" i="2"/>
  <c r="K122" i="2"/>
  <c r="L122" i="2"/>
  <c r="S122" i="2"/>
  <c r="O122" i="2"/>
  <c r="M122" i="2"/>
  <c r="T122" i="2"/>
  <c r="P122" i="2"/>
  <c r="N122" i="2"/>
  <c r="K154" i="2"/>
  <c r="R154" i="2"/>
  <c r="T154" i="2"/>
  <c r="Q154" i="2"/>
  <c r="U154" i="2"/>
  <c r="L154" i="2"/>
  <c r="M154" i="2"/>
  <c r="S154" i="2"/>
  <c r="O154" i="2"/>
  <c r="N154" i="2"/>
  <c r="P154" i="2"/>
  <c r="J151" i="2"/>
  <c r="J190" i="2"/>
  <c r="T190" i="2"/>
  <c r="U190" i="2"/>
  <c r="O190" i="2"/>
  <c r="S190" i="2"/>
  <c r="P190" i="2"/>
  <c r="K190" i="2"/>
  <c r="Q190" i="2"/>
  <c r="N190" i="2"/>
  <c r="L190" i="2"/>
  <c r="M190" i="2"/>
  <c r="R190" i="2"/>
  <c r="J187" i="2"/>
  <c r="V194" i="2"/>
  <c r="K194" i="2"/>
  <c r="L194" i="2"/>
  <c r="S194" i="2"/>
  <c r="R194" i="2"/>
  <c r="T194" i="2"/>
  <c r="U194" i="2"/>
  <c r="M194" i="2"/>
  <c r="P194" i="2"/>
  <c r="N194" i="2"/>
  <c r="Q194" i="2"/>
  <c r="O194" i="2"/>
  <c r="J191" i="2"/>
  <c r="M186" i="2"/>
  <c r="L206" i="2"/>
  <c r="J195" i="2"/>
  <c r="L186" i="2"/>
  <c r="K206" i="2"/>
  <c r="S206" i="2"/>
  <c r="M206" i="2"/>
  <c r="N206" i="2"/>
  <c r="O186" i="2"/>
  <c r="O206" i="2"/>
  <c r="R186" i="2"/>
  <c r="S186" i="2"/>
  <c r="R206" i="2"/>
  <c r="T206" i="2"/>
  <c r="P206" i="2"/>
  <c r="K186" i="2"/>
  <c r="Q206" i="2"/>
  <c r="J203" i="2"/>
  <c r="N186" i="2"/>
  <c r="P186" i="2"/>
  <c r="Q186" i="2"/>
  <c r="M182" i="2"/>
  <c r="R182" i="2"/>
  <c r="J183" i="2"/>
  <c r="S178" i="2"/>
  <c r="L182" i="2"/>
  <c r="N182" i="2"/>
  <c r="M174" i="2"/>
  <c r="L178" i="2"/>
  <c r="K182" i="2"/>
  <c r="S182" i="2"/>
  <c r="M178" i="2"/>
  <c r="O182" i="2"/>
  <c r="P182" i="2"/>
  <c r="L174" i="2"/>
  <c r="K178" i="2"/>
  <c r="Q182" i="2"/>
  <c r="O178" i="2"/>
  <c r="R178" i="2"/>
  <c r="J179" i="2"/>
  <c r="S174" i="2"/>
  <c r="N178" i="2"/>
  <c r="R174" i="2"/>
  <c r="P178" i="2"/>
  <c r="K174" i="2"/>
  <c r="Q178" i="2"/>
  <c r="J175" i="2"/>
  <c r="K170" i="2"/>
  <c r="N170" i="2"/>
  <c r="N174" i="2"/>
  <c r="O174" i="2"/>
  <c r="P174" i="2"/>
  <c r="S170" i="2"/>
  <c r="Q174" i="2"/>
  <c r="J171" i="2"/>
  <c r="M170" i="2"/>
  <c r="O170" i="2"/>
  <c r="L166" i="2"/>
  <c r="N166" i="2"/>
  <c r="P170" i="2"/>
  <c r="Q170" i="2"/>
  <c r="R170" i="2"/>
  <c r="J167" i="2"/>
  <c r="S166" i="2"/>
  <c r="K166" i="2"/>
  <c r="S162" i="2"/>
  <c r="R162" i="2"/>
  <c r="O166" i="2"/>
  <c r="P166" i="2"/>
  <c r="M158" i="2"/>
  <c r="Q166" i="2"/>
  <c r="K162" i="2"/>
  <c r="R166" i="2"/>
  <c r="J163" i="2"/>
  <c r="S158" i="2"/>
  <c r="K150" i="2"/>
  <c r="L158" i="2"/>
  <c r="R158" i="2"/>
  <c r="L162" i="2"/>
  <c r="M162" i="2"/>
  <c r="N162" i="2"/>
  <c r="O162" i="2"/>
  <c r="P162" i="2"/>
  <c r="L150" i="2"/>
  <c r="K158" i="2"/>
  <c r="Q162" i="2"/>
  <c r="J159" i="2"/>
  <c r="N158" i="2"/>
  <c r="O158" i="2"/>
  <c r="P158" i="2"/>
  <c r="S150" i="2"/>
  <c r="K146" i="2"/>
  <c r="Q158" i="2"/>
  <c r="J155" i="2"/>
  <c r="N150" i="2"/>
  <c r="O150" i="2"/>
  <c r="P150" i="2"/>
  <c r="Q150" i="2"/>
  <c r="S146" i="2"/>
  <c r="R150" i="2"/>
  <c r="J147" i="2"/>
  <c r="L146" i="2"/>
  <c r="N146" i="2"/>
  <c r="O146" i="2"/>
  <c r="P146" i="2"/>
  <c r="Q146" i="2"/>
  <c r="R146" i="2"/>
  <c r="J143" i="2"/>
  <c r="S134" i="2"/>
  <c r="L134" i="2"/>
  <c r="J135" i="2"/>
  <c r="R134" i="2"/>
  <c r="K134" i="2"/>
  <c r="N134" i="2"/>
  <c r="P134" i="2"/>
  <c r="J134" i="2"/>
  <c r="M134" i="2"/>
  <c r="O134" i="2"/>
  <c r="Q134" i="2"/>
  <c r="J131" i="2"/>
  <c r="R114" i="2"/>
  <c r="K114" i="2"/>
  <c r="S114" i="2"/>
  <c r="L114" i="2"/>
  <c r="T114" i="2"/>
  <c r="M114" i="2"/>
  <c r="L126" i="2"/>
  <c r="T126" i="2"/>
  <c r="N114" i="2"/>
  <c r="O114" i="2"/>
  <c r="Q114" i="2"/>
  <c r="P114" i="2"/>
  <c r="K126" i="2"/>
  <c r="S126" i="2"/>
  <c r="J111" i="2"/>
  <c r="R126" i="2"/>
  <c r="M126" i="2"/>
  <c r="U126" i="2"/>
  <c r="P126" i="2"/>
  <c r="N126" i="2"/>
  <c r="Q126" i="2"/>
  <c r="O126" i="2"/>
  <c r="V126" i="2"/>
  <c r="S118" i="2"/>
  <c r="L118" i="2"/>
  <c r="T118" i="2"/>
  <c r="J123" i="2"/>
  <c r="K118" i="2"/>
  <c r="M118" i="2"/>
  <c r="J118" i="2"/>
  <c r="N118" i="2"/>
  <c r="O118" i="2"/>
  <c r="Q118" i="2"/>
  <c r="P118" i="2"/>
  <c r="R118" i="2"/>
  <c r="U118" i="2"/>
  <c r="S106" i="2"/>
  <c r="L106" i="2"/>
  <c r="J115" i="2"/>
  <c r="K106" i="2"/>
  <c r="M106" i="2"/>
  <c r="T106" i="2"/>
  <c r="P106" i="2"/>
  <c r="N106" i="2"/>
  <c r="Q106" i="2"/>
  <c r="O106" i="2"/>
  <c r="R106" i="2"/>
  <c r="U106" i="2"/>
  <c r="V106" i="2"/>
  <c r="J103" i="2"/>
  <c r="J102" i="2"/>
  <c r="M102" i="2"/>
  <c r="O102" i="2"/>
  <c r="P102" i="2"/>
  <c r="R102" i="2"/>
  <c r="S102" i="2"/>
  <c r="K102" i="2"/>
  <c r="L102" i="2"/>
  <c r="U102" i="2"/>
  <c r="N102" i="2"/>
  <c r="V102" i="2"/>
  <c r="T102" i="2"/>
  <c r="J99" i="2"/>
  <c r="R90" i="2"/>
  <c r="K94" i="2"/>
  <c r="L94" i="2"/>
  <c r="M94" i="2"/>
  <c r="N94" i="2"/>
  <c r="P94" i="2"/>
  <c r="Q94" i="2"/>
  <c r="R94" i="2"/>
  <c r="Q90" i="2"/>
  <c r="K90" i="2"/>
  <c r="S90" i="2"/>
  <c r="L90" i="2"/>
  <c r="N86" i="2"/>
  <c r="T90" i="2"/>
  <c r="O90" i="2"/>
  <c r="M90" i="2"/>
  <c r="V90" i="2"/>
  <c r="P90" i="2"/>
  <c r="N90" i="2"/>
  <c r="U90" i="2"/>
  <c r="J87" i="2"/>
  <c r="M86" i="2"/>
  <c r="O86" i="2"/>
  <c r="Q86" i="2"/>
  <c r="P86" i="2"/>
  <c r="R86" i="2"/>
  <c r="K86" i="2"/>
  <c r="T86" i="2"/>
  <c r="S86" i="2"/>
  <c r="U86" i="2"/>
  <c r="L86" i="2"/>
  <c r="V86" i="2"/>
  <c r="P74" i="2"/>
  <c r="O74" i="2"/>
  <c r="J83" i="2"/>
  <c r="K78" i="2"/>
  <c r="L78" i="2"/>
  <c r="M78" i="2"/>
  <c r="N78" i="2"/>
  <c r="O78" i="2"/>
  <c r="P78" i="2"/>
  <c r="N74" i="2"/>
  <c r="Q78" i="2"/>
  <c r="M74" i="2"/>
  <c r="Q74" i="2"/>
  <c r="R74" i="2"/>
  <c r="K74" i="2"/>
  <c r="S74" i="2"/>
  <c r="L74" i="2"/>
  <c r="T74" i="2"/>
  <c r="R66" i="2"/>
  <c r="K66" i="2"/>
  <c r="L66" i="2"/>
  <c r="K70" i="2"/>
  <c r="L70" i="2"/>
  <c r="M70" i="2"/>
  <c r="O70" i="2"/>
  <c r="P70" i="2"/>
  <c r="N70" i="2"/>
  <c r="Q70" i="2"/>
  <c r="Q66" i="2"/>
  <c r="M66" i="2"/>
  <c r="N66" i="2"/>
  <c r="O66" i="2"/>
  <c r="P66" i="2"/>
  <c r="M54" i="2"/>
  <c r="T54" i="2"/>
  <c r="L54" i="2"/>
  <c r="N54" i="2"/>
  <c r="O54" i="2"/>
  <c r="Q54" i="2"/>
  <c r="J54" i="2"/>
  <c r="P54" i="2"/>
  <c r="R54" i="2"/>
  <c r="S54" i="2"/>
  <c r="U54" i="2"/>
  <c r="K54" i="2"/>
  <c r="L42" i="2"/>
  <c r="K42" i="2"/>
  <c r="K46" i="2"/>
  <c r="L46" i="2"/>
  <c r="M46" i="2"/>
  <c r="N46" i="2"/>
  <c r="N42" i="2"/>
  <c r="O46" i="2"/>
  <c r="P46" i="2"/>
  <c r="Q46" i="2"/>
  <c r="R42" i="2"/>
  <c r="R46" i="2"/>
  <c r="Q42" i="2"/>
  <c r="K34" i="2"/>
  <c r="M42" i="2"/>
  <c r="O42" i="2"/>
  <c r="P42" i="2"/>
  <c r="Q34" i="2"/>
  <c r="R34" i="2"/>
  <c r="P34" i="2"/>
  <c r="N34" i="2"/>
  <c r="O34" i="2"/>
  <c r="L34" i="2"/>
  <c r="M34" i="2"/>
  <c r="J34" i="2"/>
  <c r="N6" i="2"/>
  <c r="O6" i="2"/>
  <c r="V6" i="2"/>
  <c r="Q30" i="2"/>
  <c r="M6" i="2"/>
  <c r="U6" i="2"/>
  <c r="V10" i="2"/>
  <c r="O10" i="2"/>
  <c r="N18" i="2"/>
  <c r="P10" i="2"/>
  <c r="M18" i="2"/>
  <c r="R30" i="2"/>
  <c r="K30" i="2"/>
  <c r="S30" i="2"/>
  <c r="L30" i="2"/>
  <c r="Q10" i="2"/>
  <c r="R10" i="2"/>
  <c r="L18" i="2"/>
  <c r="T30" i="2"/>
  <c r="M26" i="2"/>
  <c r="J30" i="2"/>
  <c r="M30" i="2"/>
  <c r="O30" i="2"/>
  <c r="P30" i="2"/>
  <c r="N30" i="2"/>
  <c r="J26" i="2"/>
  <c r="N26" i="2"/>
  <c r="O26" i="2"/>
  <c r="Q26" i="2"/>
  <c r="P26" i="2"/>
  <c r="R26" i="2"/>
  <c r="U26" i="2"/>
  <c r="K26" i="2"/>
  <c r="S26" i="2"/>
  <c r="L26" i="2"/>
  <c r="T26" i="2"/>
  <c r="R6" i="2"/>
  <c r="N22" i="2"/>
  <c r="W6" i="2"/>
  <c r="P6" i="2"/>
  <c r="Q6" i="2"/>
  <c r="K10" i="2"/>
  <c r="K6" i="2"/>
  <c r="R22" i="2"/>
  <c r="Q22" i="2"/>
  <c r="J22" i="2"/>
  <c r="P22" i="2"/>
  <c r="K22" i="2"/>
  <c r="L22" i="2"/>
  <c r="O22" i="2"/>
  <c r="M22" i="2"/>
  <c r="R18" i="2"/>
  <c r="Q18" i="2"/>
  <c r="J18" i="2"/>
  <c r="O18" i="2"/>
  <c r="P18" i="2"/>
  <c r="K18" i="2"/>
  <c r="S10" i="2"/>
  <c r="L10" i="2"/>
  <c r="J10" i="2"/>
  <c r="T10" i="2"/>
  <c r="M10" i="2"/>
  <c r="U10" i="2"/>
  <c r="N10" i="2"/>
  <c r="S6" i="2"/>
  <c r="L6" i="2"/>
  <c r="T6" i="2"/>
  <c r="H120" i="2" l="1"/>
  <c r="H128" i="2" s="1"/>
  <c r="H124" i="2"/>
  <c r="H112" i="2" s="1"/>
  <c r="H132" i="2" s="1"/>
  <c r="H136" i="2" s="1"/>
  <c r="H140" i="2" s="1"/>
  <c r="H65" i="2"/>
  <c r="H69" i="2" s="1"/>
  <c r="H73" i="2" s="1"/>
  <c r="H77" i="2" s="1"/>
  <c r="H81" i="2" s="1"/>
  <c r="H61" i="2"/>
  <c r="H108" i="2"/>
  <c r="H85" i="2"/>
  <c r="H89" i="2" s="1"/>
  <c r="H93" i="2" s="1"/>
  <c r="H144" i="2" l="1"/>
  <c r="H148" i="2" s="1"/>
  <c r="H101" i="2"/>
  <c r="H105" i="2" s="1"/>
  <c r="H97" i="2"/>
  <c r="H117" i="2"/>
  <c r="H125" i="2" s="1"/>
  <c r="H113" i="2" s="1"/>
  <c r="H133" i="2" s="1"/>
  <c r="H137" i="2" s="1"/>
  <c r="H145" i="2" s="1"/>
  <c r="H149" i="2" s="1"/>
  <c r="H153" i="2" s="1"/>
  <c r="H109" i="2"/>
  <c r="H121" i="2"/>
  <c r="H129" i="2" s="1"/>
  <c r="H141" i="2" l="1"/>
  <c r="H157" i="2"/>
  <c r="H161" i="2" s="1"/>
  <c r="H165" i="2" s="1"/>
  <c r="H169" i="2" s="1"/>
  <c r="H173" i="2" s="1"/>
  <c r="H177" i="2" s="1"/>
  <c r="H181" i="2" s="1"/>
  <c r="H185" i="2" s="1"/>
  <c r="H205" i="2" s="1"/>
  <c r="H197" i="2" s="1"/>
  <c r="H193" i="2" s="1"/>
  <c r="H189" i="2" s="1"/>
  <c r="H156" i="2"/>
  <c r="H160" i="2" s="1"/>
  <c r="H164" i="2" s="1"/>
  <c r="H168" i="2" s="1"/>
  <c r="H172" i="2" s="1"/>
  <c r="H176" i="2" s="1"/>
  <c r="H180" i="2" s="1"/>
  <c r="H184" i="2" s="1"/>
  <c r="H204" i="2" s="1"/>
  <c r="H196" i="2" s="1"/>
  <c r="H152" i="2"/>
  <c r="H201" i="2" l="1"/>
  <c r="H192" i="2"/>
  <c r="H188" i="2" s="1"/>
  <c r="H200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mwh</author>
    <author>Mark</author>
  </authors>
  <commentList>
    <comment ref="G1" authorId="0" shapeId="0" xr:uid="{8C5EC367-0B94-4D7F-A231-03366F2154A9}">
      <text>
        <r>
          <rPr>
            <b/>
            <sz val="8"/>
            <color indexed="81"/>
            <rFont val="Tahoma"/>
            <family val="2"/>
          </rPr>
          <t>mwh:</t>
        </r>
        <r>
          <rPr>
            <sz val="8"/>
            <color indexed="81"/>
            <rFont val="Tahoma"/>
            <family val="2"/>
          </rPr>
          <t xml:space="preserve">
flagged red may indicate sample not picked up
</t>
        </r>
      </text>
    </comment>
    <comment ref="S1" authorId="1" shapeId="0" xr:uid="{145F5536-94C4-4987-83D3-1CEEF1AB4126}">
      <text>
        <r>
          <rPr>
            <b/>
            <sz val="9"/>
            <color indexed="81"/>
            <rFont val="Tahoma"/>
            <family val="2"/>
          </rPr>
          <t>Mark:</t>
        </r>
        <r>
          <rPr>
            <sz val="9"/>
            <color indexed="81"/>
            <rFont val="Tahoma"/>
            <family val="2"/>
          </rPr>
          <t xml:space="preserve">
these are internal codes for the gm4edit software</t>
        </r>
      </text>
    </comment>
    <comment ref="V1" authorId="1" shapeId="0" xr:uid="{871166AE-F72A-4EC3-9E4B-411EC8D4F1A8}">
      <text>
        <r>
          <rPr>
            <b/>
            <sz val="9"/>
            <color indexed="81"/>
            <rFont val="Tahoma"/>
            <family val="2"/>
          </rPr>
          <t>Mark:</t>
        </r>
        <r>
          <rPr>
            <sz val="9"/>
            <color indexed="81"/>
            <rFont val="Tahoma"/>
            <family val="2"/>
          </rPr>
          <t xml:space="preserve">
from 2G measured sample ht and average x-sectional area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<sst xmlns="http://schemas.openxmlformats.org/spreadsheetml/2006/main" count="19352" uniqueCount="3478">
  <si>
    <t>NAME</t>
  </si>
  <si>
    <t>DEMAG_VAL</t>
  </si>
  <si>
    <t>INTENSITY</t>
  </si>
  <si>
    <t>DEC</t>
  </si>
  <si>
    <t>INC</t>
  </si>
  <si>
    <t>GAMMA_95</t>
  </si>
  <si>
    <t>CSD</t>
  </si>
  <si>
    <t>MOMENT</t>
  </si>
  <si>
    <t>HOLDER_M</t>
  </si>
  <si>
    <t>X_SAMPLE</t>
  </si>
  <si>
    <t>Y_SAMPLE</t>
  </si>
  <si>
    <t>Z_SAMPLE</t>
  </si>
  <si>
    <t>TREATMENT</t>
  </si>
  <si>
    <t>DATE</t>
  </si>
  <si>
    <t>TIME</t>
  </si>
  <si>
    <t>O_FLAG</t>
  </si>
  <si>
    <t>BED_RRM_FG</t>
  </si>
  <si>
    <t>MODE_NT</t>
  </si>
  <si>
    <t>VOLUME</t>
  </si>
  <si>
    <t>FC_STRIKE</t>
  </si>
  <si>
    <t>FC_DIP</t>
  </si>
  <si>
    <t>CORE_AZIMT</t>
  </si>
  <si>
    <t>BED_STRIKE</t>
  </si>
  <si>
    <t>BED_DIP</t>
  </si>
  <si>
    <t>X1</t>
  </si>
  <si>
    <t>Y1</t>
  </si>
  <si>
    <t>Z1</t>
  </si>
  <si>
    <t>X2</t>
  </si>
  <si>
    <t>Y2</t>
  </si>
  <si>
    <t>Z2</t>
  </si>
  <si>
    <t>X3</t>
  </si>
  <si>
    <t>Y3</t>
  </si>
  <si>
    <t>Z3</t>
  </si>
  <si>
    <t>X</t>
  </si>
  <si>
    <t>Y</t>
  </si>
  <si>
    <t>Z</t>
  </si>
  <si>
    <t>DEC_SAMPLE</t>
  </si>
  <si>
    <t>INC_SAMPLE</t>
  </si>
  <si>
    <t>DEC_B_BED</t>
  </si>
  <si>
    <t>INC_B_BED</t>
  </si>
  <si>
    <t>LP1-2</t>
  </si>
  <si>
    <t>nrm</t>
  </si>
  <si>
    <t>24-02-2004</t>
  </si>
  <si>
    <t>10:14:38</t>
  </si>
  <si>
    <t>H</t>
  </si>
  <si>
    <t>0</t>
  </si>
  <si>
    <t>150</t>
  </si>
  <si>
    <t>12:45:44</t>
  </si>
  <si>
    <t>200</t>
  </si>
  <si>
    <t>14:21:28</t>
  </si>
  <si>
    <t>250</t>
  </si>
  <si>
    <t>26-02-2004</t>
  </si>
  <si>
    <t>10:33:46</t>
  </si>
  <si>
    <t>305:5mt</t>
  </si>
  <si>
    <t>28-02-2004</t>
  </si>
  <si>
    <t>11:51:19</t>
  </si>
  <si>
    <t>310:10mt</t>
  </si>
  <si>
    <t>11:59:52</t>
  </si>
  <si>
    <t>315:15mt</t>
  </si>
  <si>
    <t>12:06:32</t>
  </si>
  <si>
    <t>320:20mt</t>
  </si>
  <si>
    <t>12:13:02</t>
  </si>
  <si>
    <t>325:25mt</t>
  </si>
  <si>
    <t>12:20:10</t>
  </si>
  <si>
    <t>330:30mt</t>
  </si>
  <si>
    <t>12:26:33</t>
  </si>
  <si>
    <t>335:35mt</t>
  </si>
  <si>
    <t>12:33:05</t>
  </si>
  <si>
    <t>340:40mt</t>
  </si>
  <si>
    <t>12:39:47</t>
  </si>
  <si>
    <t>345:45mt</t>
  </si>
  <si>
    <t>12:46:14</t>
  </si>
  <si>
    <t>355:55mt</t>
  </si>
  <si>
    <t>12:53:34</t>
  </si>
  <si>
    <t>LP1-3</t>
  </si>
  <si>
    <t>20-02-2004</t>
  </si>
  <si>
    <t>09:58:51</t>
  </si>
  <si>
    <t>11:02:37</t>
  </si>
  <si>
    <t>14:04:52</t>
  </si>
  <si>
    <t>25-02-2004</t>
  </si>
  <si>
    <t>09:50:45</t>
  </si>
  <si>
    <t>09:54:38</t>
  </si>
  <si>
    <t>10:01:52</t>
  </si>
  <si>
    <t>10:08:39</t>
  </si>
  <si>
    <t>10:20:12</t>
  </si>
  <si>
    <t>10:30:46</t>
  </si>
  <si>
    <t>10:39:31</t>
  </si>
  <si>
    <t>335:35 mt</t>
  </si>
  <si>
    <t>10:46:34</t>
  </si>
  <si>
    <t>10:52:20</t>
  </si>
  <si>
    <t>10:57:52</t>
  </si>
  <si>
    <t>LP1-1</t>
  </si>
  <si>
    <t>20</t>
  </si>
  <si>
    <t>12-04-1999</t>
  </si>
  <si>
    <t>13:35:09</t>
  </si>
  <si>
    <t>350 +1</t>
  </si>
  <si>
    <t>20:48:04</t>
  </si>
  <si>
    <t>405:5</t>
  </si>
  <si>
    <t>13-04-1999</t>
  </si>
  <si>
    <t>16:57:21</t>
  </si>
  <si>
    <t>410:10</t>
  </si>
  <si>
    <t>17:08:19</t>
  </si>
  <si>
    <t>415:15</t>
  </si>
  <si>
    <t>17:18:44</t>
  </si>
  <si>
    <t>420:20</t>
  </si>
  <si>
    <t>17:29:39</t>
  </si>
  <si>
    <t>430:30</t>
  </si>
  <si>
    <t>17:40:43</t>
  </si>
  <si>
    <t>440:40</t>
  </si>
  <si>
    <t>17:59:54</t>
  </si>
  <si>
    <t>450:50</t>
  </si>
  <si>
    <t>18:07:13</t>
  </si>
  <si>
    <t>460:60</t>
  </si>
  <si>
    <t>18:18:55</t>
  </si>
  <si>
    <t>470:70</t>
  </si>
  <si>
    <t>18:25:38</t>
  </si>
  <si>
    <t>480:80</t>
  </si>
  <si>
    <t>18:37:03</t>
  </si>
  <si>
    <t>490:90</t>
  </si>
  <si>
    <t>18:46:00</t>
  </si>
  <si>
    <t>LP2-1</t>
  </si>
  <si>
    <t>15-04-1999</t>
  </si>
  <si>
    <t>16:46:55</t>
  </si>
  <si>
    <t>350</t>
  </si>
  <si>
    <t>19:11:14</t>
  </si>
  <si>
    <t>17-04-1999</t>
  </si>
  <si>
    <t>20:27:45</t>
  </si>
  <si>
    <t>20:35:35</t>
  </si>
  <si>
    <t>20:42:40</t>
  </si>
  <si>
    <t>20:51:03</t>
  </si>
  <si>
    <t>21:06:14</t>
  </si>
  <si>
    <t>21:19:38</t>
  </si>
  <si>
    <t>21:26:47</t>
  </si>
  <si>
    <t>21:33:45</t>
  </si>
  <si>
    <t>LP3-1</t>
  </si>
  <si>
    <t>10:03:31</t>
  </si>
  <si>
    <t>11:09:52</t>
  </si>
  <si>
    <t>14:01:01</t>
  </si>
  <si>
    <t>250 +1</t>
  </si>
  <si>
    <t>10:19:56</t>
  </si>
  <si>
    <t>09:58:31</t>
  </si>
  <si>
    <t>10:05:15</t>
  </si>
  <si>
    <t>10:16:44</t>
  </si>
  <si>
    <t>10:23:58</t>
  </si>
  <si>
    <t>10:35:57</t>
  </si>
  <si>
    <t>10:42:57</t>
  </si>
  <si>
    <t>LP3-4</t>
  </si>
  <si>
    <t>09:59:15</t>
  </si>
  <si>
    <t>12:41:41</t>
  </si>
  <si>
    <t>14:28:20</t>
  </si>
  <si>
    <t>10:50:59</t>
  </si>
  <si>
    <t>29-02-2004</t>
  </si>
  <si>
    <t>09:09:37</t>
  </si>
  <si>
    <t>09:16:30</t>
  </si>
  <si>
    <t>09:23:36</t>
  </si>
  <si>
    <t>09:30:25</t>
  </si>
  <si>
    <t>09:37:08</t>
  </si>
  <si>
    <t>09:43:37</t>
  </si>
  <si>
    <t>09:50:04</t>
  </si>
  <si>
    <t>09:56:28</t>
  </si>
  <si>
    <t>10:02:58</t>
  </si>
  <si>
    <t>350:50mt</t>
  </si>
  <si>
    <t>10:09:54</t>
  </si>
  <si>
    <t>LP3-2</t>
  </si>
  <si>
    <t>13:48:12</t>
  </si>
  <si>
    <t>20:53:26</t>
  </si>
  <si>
    <t>14-04-1999</t>
  </si>
  <si>
    <t>09:14:53</t>
  </si>
  <si>
    <t>09:21:26</t>
  </si>
  <si>
    <t>09:27:45</t>
  </si>
  <si>
    <t>09:33:45</t>
  </si>
  <si>
    <t>09:40:10</t>
  </si>
  <si>
    <t>09:48:29</t>
  </si>
  <si>
    <t>09:55:32</t>
  </si>
  <si>
    <t>10:02:49</t>
  </si>
  <si>
    <t>10:11:54</t>
  </si>
  <si>
    <t>LP4-2</t>
  </si>
  <si>
    <t>10:07:28</t>
  </si>
  <si>
    <t>11:06:09</t>
  </si>
  <si>
    <t>13:50:11</t>
  </si>
  <si>
    <t>09:43:06</t>
  </si>
  <si>
    <t>27-02-2004</t>
  </si>
  <si>
    <t>11:28:22</t>
  </si>
  <si>
    <t>11:35:04</t>
  </si>
  <si>
    <t>11:41:40</t>
  </si>
  <si>
    <t>11:48:02</t>
  </si>
  <si>
    <t>11:54:30</t>
  </si>
  <si>
    <t>12:00:57</t>
  </si>
  <si>
    <t>12:07:43</t>
  </si>
  <si>
    <t>12:14:26</t>
  </si>
  <si>
    <t>12:22:56</t>
  </si>
  <si>
    <t>LP4-3</t>
  </si>
  <si>
    <t>10:43:20</t>
  </si>
  <si>
    <t>12:38:10</t>
  </si>
  <si>
    <t>14:46:17</t>
  </si>
  <si>
    <t>11:12:11</t>
  </si>
  <si>
    <t>01-03-2004</t>
  </si>
  <si>
    <t>11:03:04</t>
  </si>
  <si>
    <t>11:10:56</t>
  </si>
  <si>
    <t>11:18:17</t>
  </si>
  <si>
    <t>11:25:30</t>
  </si>
  <si>
    <t>11:46:29</t>
  </si>
  <si>
    <t>11:53:11</t>
  </si>
  <si>
    <t>12:00:06</t>
  </si>
  <si>
    <t>LP4-1</t>
  </si>
  <si>
    <t>18-04-1999</t>
  </si>
  <si>
    <t>08:45:01</t>
  </si>
  <si>
    <t>15:25:27</t>
  </si>
  <si>
    <t>19-04-1999</t>
  </si>
  <si>
    <t>14:11:32</t>
  </si>
  <si>
    <t>14:19:09</t>
  </si>
  <si>
    <t>14:45:48</t>
  </si>
  <si>
    <t>14:54:11</t>
  </si>
  <si>
    <t>15:00:44</t>
  </si>
  <si>
    <t>15:08:51</t>
  </si>
  <si>
    <t>15:24:37</t>
  </si>
  <si>
    <t>LP5-2</t>
  </si>
  <si>
    <t>10:07:31</t>
  </si>
  <si>
    <t>12:16:38</t>
  </si>
  <si>
    <t>14:17:54</t>
  </si>
  <si>
    <t>10:47:29</t>
  </si>
  <si>
    <t>11:06:25</t>
  </si>
  <si>
    <t>11:14:18</t>
  </si>
  <si>
    <t>11:21:48</t>
  </si>
  <si>
    <t>11:42:51</t>
  </si>
  <si>
    <t>11:49:46</t>
  </si>
  <si>
    <t>11:56:34</t>
  </si>
  <si>
    <t>12:03:35</t>
  </si>
  <si>
    <t>12:08:47</t>
  </si>
  <si>
    <t>LP5-3</t>
  </si>
  <si>
    <t>10:11:47</t>
  </si>
  <si>
    <t>11:24:15</t>
  </si>
  <si>
    <t>13:57:28</t>
  </si>
  <si>
    <t>09:27:50</t>
  </si>
  <si>
    <t>11:31:48</t>
  </si>
  <si>
    <t>11:38:29</t>
  </si>
  <si>
    <t>11:44:52</t>
  </si>
  <si>
    <t>11:51:22</t>
  </si>
  <si>
    <t>11:57:45</t>
  </si>
  <si>
    <t>12:04:36</t>
  </si>
  <si>
    <t>12:11:13</t>
  </si>
  <si>
    <t>LP5-1</t>
  </si>
  <si>
    <t>16:54:08</t>
  </si>
  <si>
    <t>20:22:48</t>
  </si>
  <si>
    <t>19:21:51</t>
  </si>
  <si>
    <t>19:29:18</t>
  </si>
  <si>
    <t>19:37:08</t>
  </si>
  <si>
    <t>19:46:32</t>
  </si>
  <si>
    <t>19:56:47</t>
  </si>
  <si>
    <t>LP6-1</t>
  </si>
  <si>
    <t>20:08:36</t>
  </si>
  <si>
    <t>20:19:17</t>
  </si>
  <si>
    <t>LP6-2</t>
  </si>
  <si>
    <t>17:02:33</t>
  </si>
  <si>
    <t>20:17:02</t>
  </si>
  <si>
    <t>13:58:44</t>
  </si>
  <si>
    <t>14:05:55</t>
  </si>
  <si>
    <t>14:13:55</t>
  </si>
  <si>
    <t>14:43:26</t>
  </si>
  <si>
    <t>14:50:38</t>
  </si>
  <si>
    <t>14:58:51</t>
  </si>
  <si>
    <t>15:08:42</t>
  </si>
  <si>
    <t>15:16:35</t>
  </si>
  <si>
    <t>LP7-2</t>
  </si>
  <si>
    <t>10:15:41</t>
  </si>
  <si>
    <t>11:31:22</t>
  </si>
  <si>
    <t>13:53:56</t>
  </si>
  <si>
    <t>10:09:36</t>
  </si>
  <si>
    <t>10:31:38</t>
  </si>
  <si>
    <t>10:46:45</t>
  </si>
  <si>
    <t>10:54:00</t>
  </si>
  <si>
    <t>11:00:29</t>
  </si>
  <si>
    <t>11:07:14</t>
  </si>
  <si>
    <t>11:14:02</t>
  </si>
  <si>
    <t>LP7-6</t>
  </si>
  <si>
    <t>10:10:53</t>
  </si>
  <si>
    <t>12:19:58</t>
  </si>
  <si>
    <t>14:24:57</t>
  </si>
  <si>
    <t>10:44:05</t>
  </si>
  <si>
    <t>09:13:20</t>
  </si>
  <si>
    <t>09:20:27</t>
  </si>
  <si>
    <t>09:27:09</t>
  </si>
  <si>
    <t>09:33:37</t>
  </si>
  <si>
    <t>09:40:24</t>
  </si>
  <si>
    <t>09:46:51</t>
  </si>
  <si>
    <t>09:53:20</t>
  </si>
  <si>
    <t>09:59:48</t>
  </si>
  <si>
    <t>10:06:42</t>
  </si>
  <si>
    <t>10:15:29</t>
  </si>
  <si>
    <t>LP7-1</t>
  </si>
  <si>
    <t>17:10:52</t>
  </si>
  <si>
    <t>19:54:17</t>
  </si>
  <si>
    <t>11:42:02</t>
  </si>
  <si>
    <t>11:49:07</t>
  </si>
  <si>
    <t>11:55:58</t>
  </si>
  <si>
    <t>12:10:34</t>
  </si>
  <si>
    <t>12:17:38</t>
  </si>
  <si>
    <t>12:27:52</t>
  </si>
  <si>
    <t>12:40:08</t>
  </si>
  <si>
    <t>12:53:20</t>
  </si>
  <si>
    <t>LP8-2</t>
  </si>
  <si>
    <t>10:03:54</t>
  </si>
  <si>
    <t>12:34:33</t>
  </si>
  <si>
    <t>15:12:16</t>
  </si>
  <si>
    <t>11:05:01</t>
  </si>
  <si>
    <t>03-03-2004</t>
  </si>
  <si>
    <t>09:31:23</t>
  </si>
  <si>
    <t>09:37:56</t>
  </si>
  <si>
    <t>09:44:33</t>
  </si>
  <si>
    <t>09:51:08</t>
  </si>
  <si>
    <t>09:58:01</t>
  </si>
  <si>
    <t>10:04:27</t>
  </si>
  <si>
    <t>10:10:52</t>
  </si>
  <si>
    <t>10:17:23</t>
  </si>
  <si>
    <t>10:24:19</t>
  </si>
  <si>
    <t>LP8-3</t>
  </si>
  <si>
    <t>10:19:29</t>
  </si>
  <si>
    <t>11:20:48</t>
  </si>
  <si>
    <t>13:21:39</t>
  </si>
  <si>
    <t>10:13:05</t>
  </si>
  <si>
    <t>10:34:51</t>
  </si>
  <si>
    <t>10:43:32</t>
  </si>
  <si>
    <t>10:50:12</t>
  </si>
  <si>
    <t>10:57:12</t>
  </si>
  <si>
    <t>11:04:02</t>
  </si>
  <si>
    <t>11:10:32</t>
  </si>
  <si>
    <t>LP8-1</t>
  </si>
  <si>
    <t>17:21:15</t>
  </si>
  <si>
    <t>19:32:13</t>
  </si>
  <si>
    <t>10:09:32</t>
  </si>
  <si>
    <t>10:35:19</t>
  </si>
  <si>
    <t>10:41:21</t>
  </si>
  <si>
    <t>10:47:25</t>
  </si>
  <si>
    <t>10:55:41</t>
  </si>
  <si>
    <t>11:01:56</t>
  </si>
  <si>
    <t>11:11:12</t>
  </si>
  <si>
    <t>11:21:09</t>
  </si>
  <si>
    <t>LP9-1</t>
  </si>
  <si>
    <t>17:28:52</t>
  </si>
  <si>
    <t>19:17:39</t>
  </si>
  <si>
    <t>08:42:58</t>
  </si>
  <si>
    <t>08:54:58</t>
  </si>
  <si>
    <t>09:10:00</t>
  </si>
  <si>
    <t>09:16:28</t>
  </si>
  <si>
    <t>09:26:13</t>
  </si>
  <si>
    <t>09:35:10</t>
  </si>
  <si>
    <t>09:44:13</t>
  </si>
  <si>
    <t>09:53:47</t>
  </si>
  <si>
    <t>10:02:31</t>
  </si>
  <si>
    <t>LP9-2</t>
  </si>
  <si>
    <t>20-04-1999</t>
  </si>
  <si>
    <t>09:24:42</t>
  </si>
  <si>
    <t>12:46:08</t>
  </si>
  <si>
    <t>12:57:22</t>
  </si>
  <si>
    <t>13:04:19</t>
  </si>
  <si>
    <t>13:11:53</t>
  </si>
  <si>
    <t>13:18:28</t>
  </si>
  <si>
    <t>13:26:36</t>
  </si>
  <si>
    <t>13:34:25</t>
  </si>
  <si>
    <t>13:43:05</t>
  </si>
  <si>
    <t>13:53:48</t>
  </si>
  <si>
    <t>14:04:02</t>
  </si>
  <si>
    <t>LP10-2</t>
  </si>
  <si>
    <t>10:23:44</t>
  </si>
  <si>
    <t>10:58:52</t>
  </si>
  <si>
    <t>13:25:19</t>
  </si>
  <si>
    <t>09:31:44</t>
  </si>
  <si>
    <t>09:28:42</t>
  </si>
  <si>
    <t>09:35:37</t>
  </si>
  <si>
    <t>09:42:45</t>
  </si>
  <si>
    <t>09:49:57</t>
  </si>
  <si>
    <t>09:56:37</t>
  </si>
  <si>
    <t>10:04:06</t>
  </si>
  <si>
    <t>10:10:45</t>
  </si>
  <si>
    <t>10:17:38</t>
  </si>
  <si>
    <t>LP10-1</t>
  </si>
  <si>
    <t>08:51:29</t>
  </si>
  <si>
    <t>15:33:40</t>
  </si>
  <si>
    <t>12:46:43</t>
  </si>
  <si>
    <t>12:54:51</t>
  </si>
  <si>
    <t>13:04:15</t>
  </si>
  <si>
    <t>13:14:38</t>
  </si>
  <si>
    <t>13:24:46</t>
  </si>
  <si>
    <t>13:38:56</t>
  </si>
  <si>
    <t>13:52:46</t>
  </si>
  <si>
    <t>14:03:27</t>
  </si>
  <si>
    <t>LP11-3</t>
  </si>
  <si>
    <t>10:27:17</t>
  </si>
  <si>
    <t>11:17:24</t>
  </si>
  <si>
    <t>13:28:47</t>
  </si>
  <si>
    <t>09:35:09</t>
  </si>
  <si>
    <t>09:32:17</t>
  </si>
  <si>
    <t>09:38:49</t>
  </si>
  <si>
    <t>09:46:08</t>
  </si>
  <si>
    <t>09:53:21</t>
  </si>
  <si>
    <t>10:00:31</t>
  </si>
  <si>
    <t>10:07:35</t>
  </si>
  <si>
    <t>10:14:15</t>
  </si>
  <si>
    <t>10:21:32</t>
  </si>
  <si>
    <t>LP11-4</t>
  </si>
  <si>
    <t>10:18:29</t>
  </si>
  <si>
    <t>12:23:38</t>
  </si>
  <si>
    <t>14:32:10</t>
  </si>
  <si>
    <t>10:40:41</t>
  </si>
  <si>
    <t>10:53:21</t>
  </si>
  <si>
    <t>11:00:16</t>
  </si>
  <si>
    <t>11:06:49</t>
  </si>
  <si>
    <t>11:17:40</t>
  </si>
  <si>
    <t>11:24:47</t>
  </si>
  <si>
    <t>11:56:13</t>
  </si>
  <si>
    <t>12:02:30</t>
  </si>
  <si>
    <t>12:09:22</t>
  </si>
  <si>
    <t>12:21:04</t>
  </si>
  <si>
    <t>12:28:08</t>
  </si>
  <si>
    <t>LP11-1</t>
  </si>
  <si>
    <t>17:34:43</t>
  </si>
  <si>
    <t>19:38:06</t>
  </si>
  <si>
    <t>10:28:04</t>
  </si>
  <si>
    <t>10:36:57</t>
  </si>
  <si>
    <t>10:46:52</t>
  </si>
  <si>
    <t>10:55:25</t>
  </si>
  <si>
    <t>11:04:51</t>
  </si>
  <si>
    <t>11:18:20</t>
  </si>
  <si>
    <t>11:30:20</t>
  </si>
  <si>
    <t>11:42:46</t>
  </si>
  <si>
    <t>11:50:26</t>
  </si>
  <si>
    <t>495:95</t>
  </si>
  <si>
    <t>11:59:25</t>
  </si>
  <si>
    <t>LP12-3</t>
  </si>
  <si>
    <t>10:30:50</t>
  </si>
  <si>
    <t>11:34:48</t>
  </si>
  <si>
    <t>13:32:21</t>
  </si>
  <si>
    <t>09:46:39</t>
  </si>
  <si>
    <t>09:20:25</t>
  </si>
  <si>
    <t>09:27:08</t>
  </si>
  <si>
    <t>09:33:47</t>
  </si>
  <si>
    <t>09:40:57</t>
  </si>
  <si>
    <t>09:48:09</t>
  </si>
  <si>
    <t>09:54:49</t>
  </si>
  <si>
    <t>10:03:23</t>
  </si>
  <si>
    <t>10:10:33</t>
  </si>
  <si>
    <t>10:17:06</t>
  </si>
  <si>
    <t>LP12-4</t>
  </si>
  <si>
    <t>10:25:25</t>
  </si>
  <si>
    <t>12:30:31</t>
  </si>
  <si>
    <t>14:35:33</t>
  </si>
  <si>
    <t>11:01:21</t>
  </si>
  <si>
    <t>10:56:42</t>
  </si>
  <si>
    <t>11:03:29</t>
  </si>
  <si>
    <t>11:14:25</t>
  </si>
  <si>
    <t>11:21:11</t>
  </si>
  <si>
    <t>11:28:15</t>
  </si>
  <si>
    <t>11:59:24</t>
  </si>
  <si>
    <t>12:05:59</t>
  </si>
  <si>
    <t>12:15:32</t>
  </si>
  <si>
    <t>12:24:24</t>
  </si>
  <si>
    <t>12:31:47</t>
  </si>
  <si>
    <t>LP12-1</t>
  </si>
  <si>
    <t>13:54:03</t>
  </si>
  <si>
    <t>20:59:40</t>
  </si>
  <si>
    <t>10:22:39</t>
  </si>
  <si>
    <t>10:29:04</t>
  </si>
  <si>
    <t>10:38:55</t>
  </si>
  <si>
    <t>10:45:23</t>
  </si>
  <si>
    <t>10:51:51</t>
  </si>
  <si>
    <t>10:59:01</t>
  </si>
  <si>
    <t>11:05:40</t>
  </si>
  <si>
    <t>LP13-1</t>
  </si>
  <si>
    <t>10:22:01</t>
  </si>
  <si>
    <t>12:27:05</t>
  </si>
  <si>
    <t>14:49:46</t>
  </si>
  <si>
    <t>10:29:17</t>
  </si>
  <si>
    <t>09:34:39</t>
  </si>
  <si>
    <t>09:41:10</t>
  </si>
  <si>
    <t>09:47:48</t>
  </si>
  <si>
    <t>09:54:43</t>
  </si>
  <si>
    <t>10:01:13</t>
  </si>
  <si>
    <t>10:07:38</t>
  </si>
  <si>
    <t>10:14:02</t>
  </si>
  <si>
    <t>10:20:42</t>
  </si>
  <si>
    <t>10:27:39</t>
  </si>
  <si>
    <t>LP13-3</t>
  </si>
  <si>
    <t>10:46:48</t>
  </si>
  <si>
    <t>11:38:14</t>
  </si>
  <si>
    <t>13:46:24</t>
  </si>
  <si>
    <t>09:58:34</t>
  </si>
  <si>
    <t>09:23:45</t>
  </si>
  <si>
    <t>09:30:27</t>
  </si>
  <si>
    <t>09:37:40</t>
  </si>
  <si>
    <t>09:44:52</t>
  </si>
  <si>
    <t>09:51:27</t>
  </si>
  <si>
    <t>10:00:08</t>
  </si>
  <si>
    <t>10:07:15</t>
  </si>
  <si>
    <t>10:13:48</t>
  </si>
  <si>
    <t>LP13-5</t>
  </si>
  <si>
    <t>13:59:53</t>
  </si>
  <si>
    <t>21:05:28</t>
  </si>
  <si>
    <t>11:33:50</t>
  </si>
  <si>
    <t>11:40:46</t>
  </si>
  <si>
    <t>11:46:53</t>
  </si>
  <si>
    <t>11:53:59</t>
  </si>
  <si>
    <t>12:02:45</t>
  </si>
  <si>
    <t>13:10:11</t>
  </si>
  <si>
    <t>13:24:06</t>
  </si>
  <si>
    <t>13:35:32</t>
  </si>
  <si>
    <t>13:45:25</t>
  </si>
  <si>
    <t>LP14-3</t>
  </si>
  <si>
    <t>10:29:05</t>
  </si>
  <si>
    <t>12:09:40</t>
  </si>
  <si>
    <t>14:42:33</t>
  </si>
  <si>
    <t>10:37:09</t>
  </si>
  <si>
    <t>10:35:51</t>
  </si>
  <si>
    <t>10:42:41</t>
  </si>
  <si>
    <t>10:49:21</t>
  </si>
  <si>
    <t>10:55:54</t>
  </si>
  <si>
    <t>11:02:21</t>
  </si>
  <si>
    <t>11:08:52</t>
  </si>
  <si>
    <t>11:15:21</t>
  </si>
  <si>
    <t>11:21:57</t>
  </si>
  <si>
    <t>11:28:28</t>
  </si>
  <si>
    <t>11:35:08</t>
  </si>
  <si>
    <t>LP14-4</t>
  </si>
  <si>
    <t>10:55:40</t>
  </si>
  <si>
    <t>11:27:48</t>
  </si>
  <si>
    <t>13:39:30</t>
  </si>
  <si>
    <t>10:06:02</t>
  </si>
  <si>
    <t>11:48:06</t>
  </si>
  <si>
    <t>11:56:41</t>
  </si>
  <si>
    <t>12:03:17</t>
  </si>
  <si>
    <t>12:09:50</t>
  </si>
  <si>
    <t>12:16:17</t>
  </si>
  <si>
    <t>12:23:25</t>
  </si>
  <si>
    <t>12:29:49</t>
  </si>
  <si>
    <t>12:36:33</t>
  </si>
  <si>
    <t>12:43:00</t>
  </si>
  <si>
    <t>LP14-1</t>
  </si>
  <si>
    <t>14:06:01</t>
  </si>
  <si>
    <t>21:10:22</t>
  </si>
  <si>
    <t>13:56:19</t>
  </si>
  <si>
    <t>14:04:12</t>
  </si>
  <si>
    <t>14:11:56</t>
  </si>
  <si>
    <t>14:21:01</t>
  </si>
  <si>
    <t>14:29:04</t>
  </si>
  <si>
    <t>14:35:51</t>
  </si>
  <si>
    <t>14:43:43</t>
  </si>
  <si>
    <t>LP15-2</t>
  </si>
  <si>
    <t>10:36:06</t>
  </si>
  <si>
    <t>12:13:09</t>
  </si>
  <si>
    <t>15:08:43</t>
  </si>
  <si>
    <t>11:08:43</t>
  </si>
  <si>
    <t>10:39:00</t>
  </si>
  <si>
    <t>10:46:00</t>
  </si>
  <si>
    <t>10:52:39</t>
  </si>
  <si>
    <t>10:59:08</t>
  </si>
  <si>
    <t>11:05:39</t>
  </si>
  <si>
    <t>11:12:09</t>
  </si>
  <si>
    <t>11:18:37</t>
  </si>
  <si>
    <t>11:25:17</t>
  </si>
  <si>
    <t>11:31:52</t>
  </si>
  <si>
    <t>11:38:38</t>
  </si>
  <si>
    <t>LP15-4</t>
  </si>
  <si>
    <t>10:59:06</t>
  </si>
  <si>
    <t>11:13:41</t>
  </si>
  <si>
    <t>13:42:56</t>
  </si>
  <si>
    <t>10:01:58</t>
  </si>
  <si>
    <t>11:28:31</t>
  </si>
  <si>
    <t>11:35:06</t>
  </si>
  <si>
    <t>11:43:12</t>
  </si>
  <si>
    <t>11:50:20</t>
  </si>
  <si>
    <t>11:57:09</t>
  </si>
  <si>
    <t>12:04:27</t>
  </si>
  <si>
    <t>12:11:33</t>
  </si>
  <si>
    <t>12:19:11</t>
  </si>
  <si>
    <t>LP15-1</t>
  </si>
  <si>
    <t>09:13:25</t>
  </si>
  <si>
    <t>15:41:40</t>
  </si>
  <si>
    <t>15:52:01</t>
  </si>
  <si>
    <t>15:59:39</t>
  </si>
  <si>
    <t>16:09:13</t>
  </si>
  <si>
    <t>16:19:17</t>
  </si>
  <si>
    <t>16:27:44</t>
  </si>
  <si>
    <t>16:35:36</t>
  </si>
  <si>
    <t>16:42:31</t>
  </si>
  <si>
    <t>16:50:45</t>
  </si>
  <si>
    <t>16:58:46</t>
  </si>
  <si>
    <t>900:500</t>
  </si>
  <si>
    <t>10:23:41</t>
  </si>
  <si>
    <t>LP16-2</t>
  </si>
  <si>
    <t>10:32:38</t>
  </si>
  <si>
    <t>12:06:09</t>
  </si>
  <si>
    <t>15:04:48</t>
  </si>
  <si>
    <t>10:54:32</t>
  </si>
  <si>
    <t>09:18:34</t>
  </si>
  <si>
    <t>09:25:49</t>
  </si>
  <si>
    <t>09:32:42</t>
  </si>
  <si>
    <t>09:39:39</t>
  </si>
  <si>
    <t>09:46:22</t>
  </si>
  <si>
    <t>09:53:01</t>
  </si>
  <si>
    <t>09:59:45</t>
  </si>
  <si>
    <t>10:06:44</t>
  </si>
  <si>
    <t>10:13:29</t>
  </si>
  <si>
    <t>LP16-1</t>
  </si>
  <si>
    <t>14:14:04</t>
  </si>
  <si>
    <t>21:15:41</t>
  </si>
  <si>
    <t>14:50:51</t>
  </si>
  <si>
    <t>14:58:38</t>
  </si>
  <si>
    <t>15:04:38</t>
  </si>
  <si>
    <t>15:12:01</t>
  </si>
  <si>
    <t>15:18:59</t>
  </si>
  <si>
    <t>15:26:17</t>
  </si>
  <si>
    <t>15:40:16</t>
  </si>
  <si>
    <t>15:47:11</t>
  </si>
  <si>
    <t>15:57:22</t>
  </si>
  <si>
    <t>10:30:53</t>
  </si>
  <si>
    <t>LP16-3</t>
  </si>
  <si>
    <t>09:35:07</t>
  </si>
  <si>
    <t>12:12:11</t>
  </si>
  <si>
    <t>14:10:55</t>
  </si>
  <si>
    <t>15:26:34</t>
  </si>
  <si>
    <t>15:33:30</t>
  </si>
  <si>
    <t>15:42:59</t>
  </si>
  <si>
    <t>15:55:59</t>
  </si>
  <si>
    <t>16:03:28</t>
  </si>
  <si>
    <t>16:11:32</t>
  </si>
  <si>
    <t>16:23:52</t>
  </si>
  <si>
    <t>16:38:04</t>
  </si>
  <si>
    <t>LP17-1</t>
  </si>
  <si>
    <t>11:02:33</t>
  </si>
  <si>
    <t>11:41:57</t>
  </si>
  <si>
    <t>13:35:57</t>
  </si>
  <si>
    <t>09:39:17</t>
  </si>
  <si>
    <t>11:25:19</t>
  </si>
  <si>
    <t>11:31:50</t>
  </si>
  <si>
    <t>11:40:01</t>
  </si>
  <si>
    <t>11:46:32</t>
  </si>
  <si>
    <t>11:53:46</t>
  </si>
  <si>
    <t>12:00:31</t>
  </si>
  <si>
    <t>12:07:57</t>
  </si>
  <si>
    <t>12:15:36</t>
  </si>
  <si>
    <t>12:22:45</t>
  </si>
  <si>
    <t>LP17-3</t>
  </si>
  <si>
    <t>10:39:33</t>
  </si>
  <si>
    <t>12:02:29</t>
  </si>
  <si>
    <t>14:39:07</t>
  </si>
  <si>
    <t>10:58:01</t>
  </si>
  <si>
    <t>09:22:04</t>
  </si>
  <si>
    <t>09:29:23</t>
  </si>
  <si>
    <t>09:36:10</t>
  </si>
  <si>
    <t>09:43:02</t>
  </si>
  <si>
    <t>09:49:45</t>
  </si>
  <si>
    <t>09:56:26</t>
  </si>
  <si>
    <t>10:03:05</t>
  </si>
  <si>
    <t>10:10:06</t>
  </si>
  <si>
    <t>10:17:01</t>
  </si>
  <si>
    <t>LP17-2</t>
  </si>
  <si>
    <t>17:41:52</t>
  </si>
  <si>
    <t>L17-2</t>
  </si>
  <si>
    <t>19:24:07</t>
  </si>
  <si>
    <t>16:12:40</t>
  </si>
  <si>
    <t>16:20:26</t>
  </si>
  <si>
    <t>16:29:31</t>
  </si>
  <si>
    <t>16:41:32</t>
  </si>
  <si>
    <t>16:51:16</t>
  </si>
  <si>
    <t>17:01:38</t>
  </si>
  <si>
    <t>17:10:26</t>
  </si>
  <si>
    <t>17:22:53</t>
  </si>
  <si>
    <t>20mt</t>
  </si>
  <si>
    <t>10:38:08</t>
  </si>
  <si>
    <t>LP23A-2</t>
  </si>
  <si>
    <t>09:42:39</t>
  </si>
  <si>
    <t>11:31:29</t>
  </si>
  <si>
    <t>10:41:11</t>
  </si>
  <si>
    <t>10:47:10</t>
  </si>
  <si>
    <t>300</t>
  </si>
  <si>
    <t>12:47:02</t>
  </si>
  <si>
    <t>5mt</t>
  </si>
  <si>
    <t>02-03-2004</t>
  </si>
  <si>
    <t>09:10:45</t>
  </si>
  <si>
    <t>10mt</t>
  </si>
  <si>
    <t>09:17:49</t>
  </si>
  <si>
    <t>15mt</t>
  </si>
  <si>
    <t>09:24:37</t>
  </si>
  <si>
    <t>09:31:03</t>
  </si>
  <si>
    <t>25mt</t>
  </si>
  <si>
    <t>30mt</t>
  </si>
  <si>
    <t>09:44:34</t>
  </si>
  <si>
    <t>35mt</t>
  </si>
  <si>
    <t>09:49:36</t>
  </si>
  <si>
    <t>40mt</t>
  </si>
  <si>
    <t>09:54:08</t>
  </si>
  <si>
    <t>45mt</t>
  </si>
  <si>
    <t>09:59:04</t>
  </si>
  <si>
    <t>LP24-3</t>
  </si>
  <si>
    <t>09:35:55</t>
  </si>
  <si>
    <t>11:24:41</t>
  </si>
  <si>
    <t>10:27:42</t>
  </si>
  <si>
    <t>10:42:54</t>
  </si>
  <si>
    <t>12:36:39</t>
  </si>
  <si>
    <t>10:06:28</t>
  </si>
  <si>
    <t>10:12:52</t>
  </si>
  <si>
    <t>10:19:45</t>
  </si>
  <si>
    <t>10:26:45</t>
  </si>
  <si>
    <t>LP24-4</t>
  </si>
  <si>
    <t>09:39:12</t>
  </si>
  <si>
    <t>11:28:12</t>
  </si>
  <si>
    <t>10:37:51</t>
  </si>
  <si>
    <t>12:43:41</t>
  </si>
  <si>
    <t>09:14:33</t>
  </si>
  <si>
    <t>09:21:19</t>
  </si>
  <si>
    <t>09:27:47</t>
  </si>
  <si>
    <t>09:34:17</t>
  </si>
  <si>
    <t>LP27-5</t>
  </si>
  <si>
    <t>04-03-2004</t>
  </si>
  <si>
    <t>10:41:36</t>
  </si>
  <si>
    <t>05-03-2004</t>
  </si>
  <si>
    <t>09:42:14</t>
  </si>
  <si>
    <t>06-03-2004</t>
  </si>
  <si>
    <t>10:51:13</t>
  </si>
  <si>
    <t>450</t>
  </si>
  <si>
    <t>12:23:11</t>
  </si>
  <si>
    <t>550</t>
  </si>
  <si>
    <t>07-03-2004</t>
  </si>
  <si>
    <t>11:28:49</t>
  </si>
  <si>
    <t>575</t>
  </si>
  <si>
    <t>08-03-2004</t>
  </si>
  <si>
    <t>09:56:34</t>
  </si>
  <si>
    <t>10:00:07</t>
  </si>
  <si>
    <t>600</t>
  </si>
  <si>
    <t>12:45:09</t>
  </si>
  <si>
    <t>625</t>
  </si>
  <si>
    <t>10-03-2004</t>
  </si>
  <si>
    <t>08:53:24</t>
  </si>
  <si>
    <t>08:58:12</t>
  </si>
  <si>
    <t>650</t>
  </si>
  <si>
    <t>12:37:26</t>
  </si>
  <si>
    <t>675</t>
  </si>
  <si>
    <t>11-03-2004</t>
  </si>
  <si>
    <t>12:29:17</t>
  </si>
  <si>
    <t>690</t>
  </si>
  <si>
    <t>12-03-2004</t>
  </si>
  <si>
    <t>10:42:37</t>
  </si>
  <si>
    <t>LP39-4</t>
  </si>
  <si>
    <t>09:18:07</t>
  </si>
  <si>
    <t>LP33-2</t>
  </si>
  <si>
    <t>09:32:28</t>
  </si>
  <si>
    <t>11:21:19</t>
  </si>
  <si>
    <t>10:34:33</t>
  </si>
  <si>
    <t>10:32:17</t>
  </si>
  <si>
    <t>12:40:12</t>
  </si>
  <si>
    <t>10:09:39</t>
  </si>
  <si>
    <t>10:16:08</t>
  </si>
  <si>
    <t>LP38-3</t>
  </si>
  <si>
    <t>10:34:04</t>
  </si>
  <si>
    <t>09:56:49</t>
  </si>
  <si>
    <t>11:19:52</t>
  </si>
  <si>
    <t>12:52:41</t>
  </si>
  <si>
    <t>11:36:10</t>
  </si>
  <si>
    <t>09-03-2004</t>
  </si>
  <si>
    <t>12:23:19</t>
  </si>
  <si>
    <t>11:05:18</t>
  </si>
  <si>
    <t>11:09:28</t>
  </si>
  <si>
    <t>11:21:49</t>
  </si>
  <si>
    <t>10:21:42</t>
  </si>
  <si>
    <t>29-03-2004</t>
  </si>
  <si>
    <t>11:58:24</t>
  </si>
  <si>
    <t>10:35:01</t>
  </si>
  <si>
    <t>10:26:51</t>
  </si>
  <si>
    <t>12:34:00</t>
  </si>
  <si>
    <t>11:25:25</t>
  </si>
  <si>
    <t>09:26:48</t>
  </si>
  <si>
    <t>12:40:44</t>
  </si>
  <si>
    <t>09:20:48</t>
  </si>
  <si>
    <t>12:19:45</t>
  </si>
  <si>
    <t>12:24:13</t>
  </si>
  <si>
    <t>13:14:56</t>
  </si>
  <si>
    <t>13:19:10</t>
  </si>
  <si>
    <t>11:58:34</t>
  </si>
  <si>
    <t>LP41-3</t>
  </si>
  <si>
    <t>10:38:27</t>
  </si>
  <si>
    <t>09:45:52</t>
  </si>
  <si>
    <t>10:47:56</t>
  </si>
  <si>
    <t>12:37:40</t>
  </si>
  <si>
    <t>11:53:34</t>
  </si>
  <si>
    <t>11:56:54</t>
  </si>
  <si>
    <t>09:49:33</t>
  </si>
  <si>
    <t>09:52:56</t>
  </si>
  <si>
    <t>13:20:01</t>
  </si>
  <si>
    <t>09:25:36</t>
  </si>
  <si>
    <t>12:28:49</t>
  </si>
  <si>
    <t>12:33:10</t>
  </si>
  <si>
    <t>12:51:11</t>
  </si>
  <si>
    <t>12:15:31</t>
  </si>
  <si>
    <t>710</t>
  </si>
  <si>
    <t>30-03-2004</t>
  </si>
  <si>
    <t>11:20:56</t>
  </si>
  <si>
    <t>LP41-4</t>
  </si>
  <si>
    <t>10:30:51</t>
  </si>
  <si>
    <t>09:39:15</t>
  </si>
  <si>
    <t>11:36:59</t>
  </si>
  <si>
    <t>10:25:49</t>
  </si>
  <si>
    <t>13:16:58</t>
  </si>
  <si>
    <t>13:20:04</t>
  </si>
  <si>
    <t>11:46:19</t>
  </si>
  <si>
    <t>11:50:51</t>
  </si>
  <si>
    <t>12:14:01</t>
  </si>
  <si>
    <t>10:37:21</t>
  </si>
  <si>
    <t>10:28:58</t>
  </si>
  <si>
    <t>09:13:43</t>
  </si>
  <si>
    <t>10:22:23</t>
  </si>
  <si>
    <t>LP103-4</t>
  </si>
  <si>
    <t>10:57:16</t>
  </si>
  <si>
    <t>LP56-2</t>
  </si>
  <si>
    <t>10:31:43</t>
  </si>
  <si>
    <t>09:14:48</t>
  </si>
  <si>
    <t>10:30:12</t>
  </si>
  <si>
    <t>12:15:48</t>
  </si>
  <si>
    <t>11:39:13</t>
  </si>
  <si>
    <t>10:10:59</t>
  </si>
  <si>
    <t>12:31:53</t>
  </si>
  <si>
    <t>09:02:58</t>
  </si>
  <si>
    <t>12:42:02</t>
  </si>
  <si>
    <t>12:02:14</t>
  </si>
  <si>
    <t>10:51:38</t>
  </si>
  <si>
    <t>LP58-3</t>
  </si>
  <si>
    <t>10:24:40</t>
  </si>
  <si>
    <t>09:50:15</t>
  </si>
  <si>
    <t>11:23:20</t>
  </si>
  <si>
    <t>10:07:50</t>
  </si>
  <si>
    <t>13:09:48</t>
  </si>
  <si>
    <t>10:51:37</t>
  </si>
  <si>
    <t>10:54:59</t>
  </si>
  <si>
    <t>11:55:59</t>
  </si>
  <si>
    <t>11:14:19</t>
  </si>
  <si>
    <t>11:18:26</t>
  </si>
  <si>
    <t>10:55:24</t>
  </si>
  <si>
    <t>10:12:06</t>
  </si>
  <si>
    <t>11:48:42</t>
  </si>
  <si>
    <t>LP58-4</t>
  </si>
  <si>
    <t>09:53:29</t>
  </si>
  <si>
    <t>11:26:33</t>
  </si>
  <si>
    <t>10:04:24</t>
  </si>
  <si>
    <t>13:03:24</t>
  </si>
  <si>
    <t>13:06:36</t>
  </si>
  <si>
    <t>11:17:23</t>
  </si>
  <si>
    <t>11:22:26</t>
  </si>
  <si>
    <t>11:33:01</t>
  </si>
  <si>
    <t>11:37:29</t>
  </si>
  <si>
    <t>10:28:38</t>
  </si>
  <si>
    <t>10:32:55</t>
  </si>
  <si>
    <t>11:30:34</t>
  </si>
  <si>
    <t>10:00:35</t>
  </si>
  <si>
    <t>11:43:38</t>
  </si>
  <si>
    <t>LP64-6</t>
  </si>
  <si>
    <t>10:21:33</t>
  </si>
  <si>
    <t>09:43:11</t>
  </si>
  <si>
    <t>11:33:33</t>
  </si>
  <si>
    <t>10:22:20</t>
  </si>
  <si>
    <t>13:13:12</t>
  </si>
  <si>
    <t>11:13:47</t>
  </si>
  <si>
    <t>12:37:48</t>
  </si>
  <si>
    <t>10:24:00</t>
  </si>
  <si>
    <t>10:14:59</t>
  </si>
  <si>
    <t>10:19:35</t>
  </si>
  <si>
    <t>09:04:57</t>
  </si>
  <si>
    <t>11:14:23</t>
  </si>
  <si>
    <t>LP67-5</t>
  </si>
  <si>
    <t>10:28:34</t>
  </si>
  <si>
    <t>09:11:28</t>
  </si>
  <si>
    <t>10:44:01</t>
  </si>
  <si>
    <t>12:41:02</t>
  </si>
  <si>
    <t>11:42:41</t>
  </si>
  <si>
    <t>09:30:44</t>
  </si>
  <si>
    <t>13:31:20</t>
  </si>
  <si>
    <t>09:56:42</t>
  </si>
  <si>
    <t>13:20:33</t>
  </si>
  <si>
    <t>13:24:42</t>
  </si>
  <si>
    <t>11:57:56</t>
  </si>
  <si>
    <t>12:07:03</t>
  </si>
  <si>
    <t>LP67-6</t>
  </si>
  <si>
    <t>10:18:24</t>
  </si>
  <si>
    <t>10:03:48</t>
  </si>
  <si>
    <t>11:30:06</t>
  </si>
  <si>
    <t>10:41:27</t>
  </si>
  <si>
    <t>12:39:19</t>
  </si>
  <si>
    <t>11:27:13</t>
  </si>
  <si>
    <t>13:07:27</t>
  </si>
  <si>
    <t>13:29:23</t>
  </si>
  <si>
    <t>13:33:44</t>
  </si>
  <si>
    <t>12:59:43</t>
  </si>
  <si>
    <t>11:17:13</t>
  </si>
  <si>
    <t>11:05:09</t>
  </si>
  <si>
    <t>11:10:10</t>
  </si>
  <si>
    <t>LP68-3</t>
  </si>
  <si>
    <t>09:02:03</t>
  </si>
  <si>
    <t>11:40:24</t>
  </si>
  <si>
    <t>12:49:10</t>
  </si>
  <si>
    <t>11:05:52</t>
  </si>
  <si>
    <t>12:42:19</t>
  </si>
  <si>
    <t>11:00:17</t>
  </si>
  <si>
    <t>10:46:42</t>
  </si>
  <si>
    <t>09:42:59</t>
  </si>
  <si>
    <t>11:19:43</t>
  </si>
  <si>
    <t>11:24:13</t>
  </si>
  <si>
    <t>LP68-4</t>
  </si>
  <si>
    <t>10:15:13</t>
  </si>
  <si>
    <t>11:43:40</t>
  </si>
  <si>
    <t>10:18:42</t>
  </si>
  <si>
    <t>12:42:39</t>
  </si>
  <si>
    <t>12:45:53</t>
  </si>
  <si>
    <t>11:09:33</t>
  </si>
  <si>
    <t>11:46:48</t>
  </si>
  <si>
    <t>10:51:25</t>
  </si>
  <si>
    <t>10:55:30</t>
  </si>
  <si>
    <t>11:39:32</t>
  </si>
  <si>
    <t>09:34:24</t>
  </si>
  <si>
    <t>LP71-3</t>
  </si>
  <si>
    <t>10:08:55</t>
  </si>
  <si>
    <t>08:54:57</t>
  </si>
  <si>
    <t>11:16:03</t>
  </si>
  <si>
    <t>10:29:34</t>
  </si>
  <si>
    <t>12:32:36</t>
  </si>
  <si>
    <t>12:35:48</t>
  </si>
  <si>
    <t>10:43:45</t>
  </si>
  <si>
    <t>10:47:22</t>
  </si>
  <si>
    <t>12:28:14</t>
  </si>
  <si>
    <t>11:22:58</t>
  </si>
  <si>
    <t>11:13:07</t>
  </si>
  <si>
    <t>09:51:55</t>
  </si>
  <si>
    <t>11:29:13</t>
  </si>
  <si>
    <t>11:34:05</t>
  </si>
  <si>
    <t>10:55:05</t>
  </si>
  <si>
    <t>10:59:53</t>
  </si>
  <si>
    <t>LP73-4</t>
  </si>
  <si>
    <t>10:25:17</t>
  </si>
  <si>
    <t>09:08:01</t>
  </si>
  <si>
    <t>10:40:36</t>
  </si>
  <si>
    <t>12:12:17</t>
  </si>
  <si>
    <t>11:13:45</t>
  </si>
  <si>
    <t>11:17:50</t>
  </si>
  <si>
    <t>11:21:56</t>
  </si>
  <si>
    <t>09:44:57</t>
  </si>
  <si>
    <t>13:06:41</t>
  </si>
  <si>
    <t>09:12:14</t>
  </si>
  <si>
    <t>09:16:22</t>
  </si>
  <si>
    <t>12:46:19</t>
  </si>
  <si>
    <t>12:50:21</t>
  </si>
  <si>
    <t>12:20:33</t>
  </si>
  <si>
    <t>11:08:24</t>
  </si>
  <si>
    <t>LP73-5</t>
  </si>
  <si>
    <t>10:05:13</t>
  </si>
  <si>
    <t>08:58:38</t>
  </si>
  <si>
    <t>11:47:10</t>
  </si>
  <si>
    <t>10:11:35</t>
  </si>
  <si>
    <t>12:56:08</t>
  </si>
  <si>
    <t>12:59:14</t>
  </si>
  <si>
    <t>11:02:13</t>
  </si>
  <si>
    <t>12:51:10</t>
  </si>
  <si>
    <t>10:42:10</t>
  </si>
  <si>
    <t>10:46:46</t>
  </si>
  <si>
    <t>11:03:54</t>
  </si>
  <si>
    <t>LP91-1</t>
  </si>
  <si>
    <t>09:25:16</t>
  </si>
  <si>
    <t>11:14:47</t>
  </si>
  <si>
    <t>10:30:59</t>
  </si>
  <si>
    <t>10:25:06</t>
  </si>
  <si>
    <t>12:33:15</t>
  </si>
  <si>
    <t>10:32:19</t>
  </si>
  <si>
    <t>10:39:23</t>
  </si>
  <si>
    <t>11:20:43</t>
  </si>
  <si>
    <t>11:26:59</t>
  </si>
  <si>
    <t>11:40:44</t>
  </si>
  <si>
    <t>11:47:29</t>
  </si>
  <si>
    <t>11:54:05</t>
  </si>
  <si>
    <t>12:00:39</t>
  </si>
  <si>
    <t>12:07:55</t>
  </si>
  <si>
    <t>LP91-3</t>
  </si>
  <si>
    <t>09:21:40</t>
  </si>
  <si>
    <t>11:17:59</t>
  </si>
  <si>
    <t>10:24:04</t>
  </si>
  <si>
    <t>10:28:53</t>
  </si>
  <si>
    <t>12:28:36</t>
  </si>
  <si>
    <t>10:35:31</t>
  </si>
  <si>
    <t>11:17:26</t>
  </si>
  <si>
    <t>11:23:49</t>
  </si>
  <si>
    <t>11:44:05</t>
  </si>
  <si>
    <t>11:50:43</t>
  </si>
  <si>
    <t>11:57:27</t>
  </si>
  <si>
    <t>12:04:35</t>
  </si>
  <si>
    <t>12:11:11</t>
  </si>
  <si>
    <t>50mt</t>
  </si>
  <si>
    <t>LP92-3</t>
  </si>
  <si>
    <t>09:28:50</t>
  </si>
  <si>
    <t>11:11:19</t>
  </si>
  <si>
    <t>10:44:52</t>
  </si>
  <si>
    <t>10:35:59</t>
  </si>
  <si>
    <t>12:50:40</t>
  </si>
  <si>
    <t>11:47:18</t>
  </si>
  <si>
    <t>11:51:09</t>
  </si>
  <si>
    <t>11:55:10</t>
  </si>
  <si>
    <t>12:01:28</t>
  </si>
  <si>
    <t>12:05:58</t>
  </si>
  <si>
    <t>12:10:21</t>
  </si>
  <si>
    <t>12:15:05</t>
  </si>
  <si>
    <t>12:20:07</t>
  </si>
  <si>
    <t>12:25:27</t>
  </si>
  <si>
    <t>12:30:44</t>
  </si>
  <si>
    <t>LP100-4</t>
  </si>
  <si>
    <t>10:14:06</t>
  </si>
  <si>
    <t>10:21:54</t>
  </si>
  <si>
    <t>09:04:27</t>
  </si>
  <si>
    <t>10:20:08</t>
  </si>
  <si>
    <t>12:44:58</t>
  </si>
  <si>
    <t>12:00:33</t>
  </si>
  <si>
    <t>12:03:57</t>
  </si>
  <si>
    <t>10:04:05</t>
  </si>
  <si>
    <t>10:07:25</t>
  </si>
  <si>
    <t>13:15:20</t>
  </si>
  <si>
    <t>09:39:02</t>
  </si>
  <si>
    <t>09:43:15</t>
  </si>
  <si>
    <t>13:07:30</t>
  </si>
  <si>
    <t>12:42:28</t>
  </si>
  <si>
    <t>10:45:00</t>
  </si>
  <si>
    <t>10:49:57</t>
  </si>
  <si>
    <t>LP101-4</t>
  </si>
  <si>
    <t>10:18:43</t>
  </si>
  <si>
    <t>09:01:06</t>
  </si>
  <si>
    <t>10:33:38</t>
  </si>
  <si>
    <t>12:30:05</t>
  </si>
  <si>
    <t>11:46:17</t>
  </si>
  <si>
    <t>11:49:44</t>
  </si>
  <si>
    <t>10:21:16</t>
  </si>
  <si>
    <t>12:58:12</t>
  </si>
  <si>
    <t>09:47:46</t>
  </si>
  <si>
    <t>09:51:58</t>
  </si>
  <si>
    <t>13:11:48</t>
  </si>
  <si>
    <t>13:15:57</t>
  </si>
  <si>
    <t>12:37:52</t>
  </si>
  <si>
    <t>11:50:05</t>
  </si>
  <si>
    <t>10:39:32</t>
  </si>
  <si>
    <t>LP103-1</t>
  </si>
  <si>
    <t>08:57:44</t>
  </si>
  <si>
    <t>10:23:33</t>
  </si>
  <si>
    <t>12:26:47</t>
  </si>
  <si>
    <t>11:32:18</t>
  </si>
  <si>
    <t>09:37:39</t>
  </si>
  <si>
    <t>12:49:43</t>
  </si>
  <si>
    <t>09:30:04</t>
  </si>
  <si>
    <t>12:55:07</t>
  </si>
  <si>
    <t>12:59:12</t>
  </si>
  <si>
    <t>13:27:24</t>
  </si>
  <si>
    <t>11:41:15</t>
  </si>
  <si>
    <t>10:28:29</t>
  </si>
  <si>
    <t>10:02:02</t>
  </si>
  <si>
    <t>09:46:47</t>
  </si>
  <si>
    <t>11:50:36</t>
  </si>
  <si>
    <t>10:33:02</t>
  </si>
  <si>
    <t>13:23:31</t>
  </si>
  <si>
    <t>11:41:11</t>
  </si>
  <si>
    <t>12:32:50</t>
  </si>
  <si>
    <t>10:18:50</t>
  </si>
  <si>
    <t>10:38:06</t>
  </si>
  <si>
    <t>09:22:17</t>
  </si>
  <si>
    <t>11:02:46</t>
  </si>
  <si>
    <t>10:06:50</t>
  </si>
  <si>
    <t>10:12:18</t>
  </si>
  <si>
    <t>LP105-1</t>
  </si>
  <si>
    <t>09:56:09</t>
  </si>
  <si>
    <t>08:54:12</t>
  </si>
  <si>
    <t>10:37:08</t>
  </si>
  <si>
    <t>11:35:42</t>
  </si>
  <si>
    <t>09:34:11</t>
  </si>
  <si>
    <t>12:36:17</t>
  </si>
  <si>
    <t>09:07:34</t>
  </si>
  <si>
    <t>12:15:12</t>
  </si>
  <si>
    <t>12:11:45</t>
  </si>
  <si>
    <t>11:00:04</t>
  </si>
  <si>
    <t>LP40-1</t>
  </si>
  <si>
    <t>NRM</t>
  </si>
  <si>
    <t>12-03-2000</t>
  </si>
  <si>
    <t>15:35:59</t>
  </si>
  <si>
    <t>11-01-1980</t>
  </si>
  <si>
    <t>11:19:38</t>
  </si>
  <si>
    <t>12-01-1980</t>
  </si>
  <si>
    <t>09:53:26</t>
  </si>
  <si>
    <t>400</t>
  </si>
  <si>
    <t>15:58:41</t>
  </si>
  <si>
    <t>500</t>
  </si>
  <si>
    <t>04-01-1980</t>
  </si>
  <si>
    <t>16:19:22</t>
  </si>
  <si>
    <t>29-06-2000</t>
  </si>
  <si>
    <t>17:42:11</t>
  </si>
  <si>
    <t>30-06-2000</t>
  </si>
  <si>
    <t>10:37:02</t>
  </si>
  <si>
    <t>700</t>
  </si>
  <si>
    <t>13:49:02</t>
  </si>
  <si>
    <t>LP40-2</t>
  </si>
  <si>
    <t>15:42:16</t>
  </si>
  <si>
    <t>1</t>
  </si>
  <si>
    <t>LP40-3</t>
  </si>
  <si>
    <t>15:50:24</t>
  </si>
  <si>
    <t>18-03-2000</t>
  </si>
  <si>
    <t>17:57:42</t>
  </si>
  <si>
    <t>P40-3</t>
  </si>
  <si>
    <t>19-03-2000</t>
  </si>
  <si>
    <t>17:38:44</t>
  </si>
  <si>
    <t>20-03-2000</t>
  </si>
  <si>
    <t>12:39:36</t>
  </si>
  <si>
    <t>22-03-2000</t>
  </si>
  <si>
    <t>17:27:17</t>
  </si>
  <si>
    <t>23-03-2000</t>
  </si>
  <si>
    <t>17:21:39</t>
  </si>
  <si>
    <t>25-03-2000</t>
  </si>
  <si>
    <t>14:35:11</t>
  </si>
  <si>
    <t>26-03-2000</t>
  </si>
  <si>
    <t>15:47:40</t>
  </si>
  <si>
    <t>27-03-2000</t>
  </si>
  <si>
    <t>13:32:13</t>
  </si>
  <si>
    <t>28-03-2000</t>
  </si>
  <si>
    <t>15:33:55</t>
  </si>
  <si>
    <t>29-03-2000</t>
  </si>
  <si>
    <t>18:45:46</t>
  </si>
  <si>
    <t>LP41-1</t>
  </si>
  <si>
    <t>15:56:55</t>
  </si>
  <si>
    <t>11:26:51</t>
  </si>
  <si>
    <t>16:54:18</t>
  </si>
  <si>
    <t>16:27:17</t>
  </si>
  <si>
    <t>17:54:04</t>
  </si>
  <si>
    <t>10:53:49</t>
  </si>
  <si>
    <t>13:53:44</t>
  </si>
  <si>
    <t>LP41-2</t>
  </si>
  <si>
    <t>16:03:34</t>
  </si>
  <si>
    <t>18:08:10</t>
  </si>
  <si>
    <t>17:48:02</t>
  </si>
  <si>
    <t>12:48:27</t>
  </si>
  <si>
    <t>17:34:35</t>
  </si>
  <si>
    <t>17:35:28</t>
  </si>
  <si>
    <t>24-03-2000</t>
  </si>
  <si>
    <t>17:42:50</t>
  </si>
  <si>
    <t>15:41:13</t>
  </si>
  <si>
    <t>15:56:32</t>
  </si>
  <si>
    <t>13:40:57</t>
  </si>
  <si>
    <t>15:42:22</t>
  </si>
  <si>
    <t>19:00:04</t>
  </si>
  <si>
    <t>16:10:47</t>
  </si>
  <si>
    <t>LP52-1</t>
  </si>
  <si>
    <t>16:22:14</t>
  </si>
  <si>
    <t>LP53-1</t>
  </si>
  <si>
    <t>13-03-2000</t>
  </si>
  <si>
    <t>16:04:11</t>
  </si>
  <si>
    <t>LP52-2</t>
  </si>
  <si>
    <t>11-09-2000</t>
  </si>
  <si>
    <t>13:30:41</t>
  </si>
  <si>
    <t>13:26:16</t>
  </si>
  <si>
    <t>13:26:38</t>
  </si>
  <si>
    <t>535</t>
  </si>
  <si>
    <t>13:27:06</t>
  </si>
  <si>
    <t>570</t>
  </si>
  <si>
    <t>13:27:27</t>
  </si>
  <si>
    <t>13:27:50</t>
  </si>
  <si>
    <t>635</t>
  </si>
  <si>
    <t>13:28:10</t>
  </si>
  <si>
    <t>670</t>
  </si>
  <si>
    <t>13:28:43</t>
  </si>
  <si>
    <t>13:29:00</t>
  </si>
  <si>
    <t>LP52-3</t>
  </si>
  <si>
    <t>16:38:24</t>
  </si>
  <si>
    <t>18:19:50</t>
  </si>
  <si>
    <t>17:55:27</t>
  </si>
  <si>
    <t>12:55:41</t>
  </si>
  <si>
    <t>LPLP52-3</t>
  </si>
  <si>
    <t>17:42:15</t>
  </si>
  <si>
    <t>17:43:36</t>
  </si>
  <si>
    <t>17:49:12</t>
  </si>
  <si>
    <t>15:48:05</t>
  </si>
  <si>
    <t>16:08:35</t>
  </si>
  <si>
    <t>13:49:01</t>
  </si>
  <si>
    <t>15:54:31</t>
  </si>
  <si>
    <t>19:06:41</t>
  </si>
  <si>
    <t>02-06-2000</t>
  </si>
  <si>
    <t>11:32:52</t>
  </si>
  <si>
    <t>LP53-2</t>
  </si>
  <si>
    <t>08:39:21</t>
  </si>
  <si>
    <t>07-07-2000</t>
  </si>
  <si>
    <t>12:44:16</t>
  </si>
  <si>
    <t>12:45:54</t>
  </si>
  <si>
    <t>12:46:35</t>
  </si>
  <si>
    <t>12:47:37</t>
  </si>
  <si>
    <t>12:49:05</t>
  </si>
  <si>
    <t>12:49:37</t>
  </si>
  <si>
    <t>18:28:06</t>
  </si>
  <si>
    <t>18:02:35</t>
  </si>
  <si>
    <t>13:13:30</t>
  </si>
  <si>
    <t>17:51:03</t>
  </si>
  <si>
    <t>17:50:17</t>
  </si>
  <si>
    <t>15:54:29</t>
  </si>
  <si>
    <t>16:18:32</t>
  </si>
  <si>
    <t>14:15:18</t>
  </si>
  <si>
    <t>16:02:07</t>
  </si>
  <si>
    <t>16:21:09</t>
  </si>
  <si>
    <t>11:32:12</t>
  </si>
  <si>
    <t>10:04:54</t>
  </si>
  <si>
    <t>16:59:26</t>
  </si>
  <si>
    <t>11:00:37</t>
  </si>
  <si>
    <t>14:04:23</t>
  </si>
  <si>
    <t>LP53-3</t>
  </si>
  <si>
    <t>16:32:26</t>
  </si>
  <si>
    <t>03-08-2000</t>
  </si>
  <si>
    <t>15:04:02</t>
  </si>
  <si>
    <t>14:42:21</t>
  </si>
  <si>
    <t>525</t>
  </si>
  <si>
    <t>15:04:33</t>
  </si>
  <si>
    <t>15:04:56</t>
  </si>
  <si>
    <t>15:05:19</t>
  </si>
  <si>
    <t>LP54-2</t>
  </si>
  <si>
    <t>16:46:51</t>
  </si>
  <si>
    <t>17:02:19</t>
  </si>
  <si>
    <t>10:10:48</t>
  </si>
  <si>
    <t>17:05:02</t>
  </si>
  <si>
    <t>09:45:39</t>
  </si>
  <si>
    <t>12:08:10</t>
  </si>
  <si>
    <t>15:05:10</t>
  </si>
  <si>
    <t>LP54-3</t>
  </si>
  <si>
    <t>17:09:47</t>
  </si>
  <si>
    <t>18:35:10</t>
  </si>
  <si>
    <t>18:10:33</t>
  </si>
  <si>
    <t>13:27:34</t>
  </si>
  <si>
    <t>17:57:28</t>
  </si>
  <si>
    <t>17:57:29</t>
  </si>
  <si>
    <t>18:07:05</t>
  </si>
  <si>
    <t>16:01:15</t>
  </si>
  <si>
    <t>16:29:01</t>
  </si>
  <si>
    <t>14:21:58</t>
  </si>
  <si>
    <t>16:10:37</t>
  </si>
  <si>
    <t>19:18:05</t>
  </si>
  <si>
    <t>LP54-4</t>
  </si>
  <si>
    <t>14-07-2000</t>
  </si>
  <si>
    <t>12:34:43</t>
  </si>
  <si>
    <t>17:02:28</t>
  </si>
  <si>
    <t>18-07-2000</t>
  </si>
  <si>
    <t>20:10:47</t>
  </si>
  <si>
    <t>20-07-2000</t>
  </si>
  <si>
    <t>09:04:47</t>
  </si>
  <si>
    <t>11:27:36</t>
  </si>
  <si>
    <t>15:00:22</t>
  </si>
  <si>
    <t>17:33:22</t>
  </si>
  <si>
    <t>P54-4</t>
  </si>
  <si>
    <t>21-07-2000</t>
  </si>
  <si>
    <t>11:37:55</t>
  </si>
  <si>
    <t>13:56:06</t>
  </si>
  <si>
    <t>170</t>
  </si>
  <si>
    <t>17:46:57</t>
  </si>
  <si>
    <t>24-07-2000</t>
  </si>
  <si>
    <t>21:04:32</t>
  </si>
  <si>
    <t>LP55-1</t>
  </si>
  <si>
    <t>17:19:49</t>
  </si>
  <si>
    <t>18:43:17</t>
  </si>
  <si>
    <t>18:17:56</t>
  </si>
  <si>
    <t>13:37:15</t>
  </si>
  <si>
    <t>18:23:28</t>
  </si>
  <si>
    <t>18:05:14</t>
  </si>
  <si>
    <t>18:13:16</t>
  </si>
  <si>
    <t>13:28:04</t>
  </si>
  <si>
    <t>16:35:00</t>
  </si>
  <si>
    <t>14:31:05</t>
  </si>
  <si>
    <t>16:18:07</t>
  </si>
  <si>
    <t>19:23:26</t>
  </si>
  <si>
    <t>LP55-2</t>
  </si>
  <si>
    <t>17:27:12</t>
  </si>
  <si>
    <t>LP55-3</t>
  </si>
  <si>
    <t>17:33:21</t>
  </si>
  <si>
    <t>11:45:32</t>
  </si>
  <si>
    <t>10:16:45</t>
  </si>
  <si>
    <t>17:12:17</t>
  </si>
  <si>
    <t>16:40:16</t>
  </si>
  <si>
    <t>08:48:03</t>
  </si>
  <si>
    <t>11:09:48</t>
  </si>
  <si>
    <t>LP55-4</t>
  </si>
  <si>
    <t>17:39:38</t>
  </si>
  <si>
    <t>LP56-1</t>
  </si>
  <si>
    <t>08:55:28</t>
  </si>
  <si>
    <t>17:45:36</t>
  </si>
  <si>
    <t>11:50:52</t>
  </si>
  <si>
    <t>10:22:52</t>
  </si>
  <si>
    <t>17:17:28</t>
  </si>
  <si>
    <t>16:48:32</t>
  </si>
  <si>
    <t>11:17:14</t>
  </si>
  <si>
    <t>14:09:57</t>
  </si>
  <si>
    <t>17:51:49</t>
  </si>
  <si>
    <t>LP56-3</t>
  </si>
  <si>
    <t>18:00:54</t>
  </si>
  <si>
    <t>05-01-1980</t>
  </si>
  <si>
    <t>18:07:17</t>
  </si>
  <si>
    <t>19:43:43</t>
  </si>
  <si>
    <t>06-01-1980</t>
  </si>
  <si>
    <t>18:07:35</t>
  </si>
  <si>
    <t>19:49:48</t>
  </si>
  <si>
    <t>08-01-1980</t>
  </si>
  <si>
    <t>10:49:45</t>
  </si>
  <si>
    <t>12:47:39</t>
  </si>
  <si>
    <t>14:35:55</t>
  </si>
  <si>
    <t>16:48:38</t>
  </si>
  <si>
    <t>18:16:33</t>
  </si>
  <si>
    <t>18:48:22</t>
  </si>
  <si>
    <t>18:39:14</t>
  </si>
  <si>
    <t>00:07:34</t>
  </si>
  <si>
    <t>LP57-1</t>
  </si>
  <si>
    <t>18:08:14</t>
  </si>
  <si>
    <t>18:13:39</t>
  </si>
  <si>
    <t>19:49:05</t>
  </si>
  <si>
    <t>18:13:25</t>
  </si>
  <si>
    <t>57-1</t>
  </si>
  <si>
    <t>19:56:51</t>
  </si>
  <si>
    <t>LP58-2</t>
  </si>
  <si>
    <t>10:58:47</t>
  </si>
  <si>
    <t>12:56:11</t>
  </si>
  <si>
    <t>14:53:36</t>
  </si>
  <si>
    <t>16:54:25</t>
  </si>
  <si>
    <t>18:23:32</t>
  </si>
  <si>
    <t>18:54:03</t>
  </si>
  <si>
    <t>00:14:30</t>
  </si>
  <si>
    <t>18:47:07</t>
  </si>
  <si>
    <t>LP57-2</t>
  </si>
  <si>
    <t>18:14:55</t>
  </si>
  <si>
    <t>11:56:18</t>
  </si>
  <si>
    <t>10:30:42</t>
  </si>
  <si>
    <t>17:23:56</t>
  </si>
  <si>
    <t>16:54:45</t>
  </si>
  <si>
    <t>09:02:37</t>
  </si>
  <si>
    <t>11:21:29</t>
  </si>
  <si>
    <t>24-11-2000</t>
  </si>
  <si>
    <t>09:01:01</t>
  </si>
  <si>
    <t>F</t>
  </si>
  <si>
    <t>LP57-3</t>
  </si>
  <si>
    <t>17:27:04</t>
  </si>
  <si>
    <t>10-07-2000</t>
  </si>
  <si>
    <t>21:08:46</t>
  </si>
  <si>
    <t>11-07-2000</t>
  </si>
  <si>
    <t>20:10:07</t>
  </si>
  <si>
    <t>22:23:33</t>
  </si>
  <si>
    <t>12-07-2000</t>
  </si>
  <si>
    <t>21:49:42</t>
  </si>
  <si>
    <t>57-3</t>
  </si>
  <si>
    <t>13-07-2000</t>
  </si>
  <si>
    <t>12:44:55</t>
  </si>
  <si>
    <t>LP57-4</t>
  </si>
  <si>
    <t>17:09:11</t>
  </si>
  <si>
    <t>20:14:44</t>
  </si>
  <si>
    <t>09:09:01</t>
  </si>
  <si>
    <t>11:37:21</t>
  </si>
  <si>
    <t>15:04:31</t>
  </si>
  <si>
    <t>LP58-1</t>
  </si>
  <si>
    <t>16:59:04</t>
  </si>
  <si>
    <t>12:01:55</t>
  </si>
  <si>
    <t>10:37:36</t>
  </si>
  <si>
    <t>17:49:52</t>
  </si>
  <si>
    <t>09:51:37</t>
  </si>
  <si>
    <t>12:16:04</t>
  </si>
  <si>
    <t>15:12:00</t>
  </si>
  <si>
    <t>04-07-2000</t>
  </si>
  <si>
    <t>18:29:29</t>
  </si>
  <si>
    <t>08-08-2000</t>
  </si>
  <si>
    <t>12:07:15</t>
  </si>
  <si>
    <t>18:19:49</t>
  </si>
  <si>
    <t>19:54:38</t>
  </si>
  <si>
    <t>18:19:17</t>
  </si>
  <si>
    <t>20:05:03</t>
  </si>
  <si>
    <t>13:03:02</t>
  </si>
  <si>
    <t>12:06:21</t>
  </si>
  <si>
    <t>17:00:23</t>
  </si>
  <si>
    <t>18:28:34</t>
  </si>
  <si>
    <t>18:59:17</t>
  </si>
  <si>
    <t>8</t>
  </si>
  <si>
    <t>11:08:19</t>
  </si>
  <si>
    <t>15:04:23</t>
  </si>
  <si>
    <t>a name</t>
  </si>
  <si>
    <t>09:10:24</t>
  </si>
  <si>
    <t>LP62-1</t>
  </si>
  <si>
    <t>17:18:41</t>
  </si>
  <si>
    <t>12:08:09</t>
  </si>
  <si>
    <t>10:43:55</t>
  </si>
  <si>
    <t>14:55:55</t>
  </si>
  <si>
    <t>10:00:02</t>
  </si>
  <si>
    <t>15:23:06</t>
  </si>
  <si>
    <t>18:39:31</t>
  </si>
  <si>
    <t>LP62-2</t>
  </si>
  <si>
    <t>30-03-2000</t>
  </si>
  <si>
    <t>12:22:00</t>
  </si>
  <si>
    <t>18:26:07</t>
  </si>
  <si>
    <t>19:59:34</t>
  </si>
  <si>
    <t>20:10:28</t>
  </si>
  <si>
    <t>11:22:39</t>
  </si>
  <si>
    <t>13:08:36</t>
  </si>
  <si>
    <t>17:05:53</t>
  </si>
  <si>
    <t>62-2</t>
  </si>
  <si>
    <t>18:34:00</t>
  </si>
  <si>
    <t>19:05:52</t>
  </si>
  <si>
    <t>12:10:17</t>
  </si>
  <si>
    <t>18:57:46</t>
  </si>
  <si>
    <t>00:21:14</t>
  </si>
  <si>
    <t>LP62-3</t>
  </si>
  <si>
    <t>12:31:55</t>
  </si>
  <si>
    <t>LP64-1</t>
  </si>
  <si>
    <t>12:41:31</t>
  </si>
  <si>
    <t>18:35:50</t>
  </si>
  <si>
    <t>20:04:36</t>
  </si>
  <si>
    <t>18:31:59</t>
  </si>
  <si>
    <t>P64-1</t>
  </si>
  <si>
    <t>20:16:05</t>
  </si>
  <si>
    <t>11:29:20</t>
  </si>
  <si>
    <t>13:14:45</t>
  </si>
  <si>
    <t>15:18:01</t>
  </si>
  <si>
    <t>17:13:29</t>
  </si>
  <si>
    <t>18:39:10</t>
  </si>
  <si>
    <t>19:12:17</t>
  </si>
  <si>
    <t>19:03:15</t>
  </si>
  <si>
    <t>00:26:57</t>
  </si>
  <si>
    <t>LP64-2</t>
  </si>
  <si>
    <t>13:21:12</t>
  </si>
  <si>
    <t>12:13:43</t>
  </si>
  <si>
    <t>10:49:42</t>
  </si>
  <si>
    <t>09-07-2000</t>
  </si>
  <si>
    <t>15:43:15</t>
  </si>
  <si>
    <t>10:05:38</t>
  </si>
  <si>
    <t>12:20:40</t>
  </si>
  <si>
    <t>19:00:00</t>
  </si>
  <si>
    <t>15:28:07</t>
  </si>
  <si>
    <t>LP64-3</t>
  </si>
  <si>
    <t>17:34:51</t>
  </si>
  <si>
    <t>21:13:19</t>
  </si>
  <si>
    <t>20:14:47</t>
  </si>
  <si>
    <t>22:28:46</t>
  </si>
  <si>
    <t>21:53:31</t>
  </si>
  <si>
    <t>12:53:01</t>
  </si>
  <si>
    <t>LP64-4</t>
  </si>
  <si>
    <t>17:40:23</t>
  </si>
  <si>
    <t>21:18:45</t>
  </si>
  <si>
    <t>20:21:39</t>
  </si>
  <si>
    <t>P64-4</t>
  </si>
  <si>
    <t>22:36:15</t>
  </si>
  <si>
    <t>64-4</t>
  </si>
  <si>
    <t>21:57:06</t>
  </si>
  <si>
    <t>12:59:29</t>
  </si>
  <si>
    <t>LP64-5</t>
  </si>
  <si>
    <t>12:46:58</t>
  </si>
  <si>
    <t>17:13:57</t>
  </si>
  <si>
    <t>20:19:10</t>
  </si>
  <si>
    <t>09:13:09</t>
  </si>
  <si>
    <t>11:41:49</t>
  </si>
  <si>
    <t>15:10:39</t>
  </si>
  <si>
    <t>17:37:39</t>
  </si>
  <si>
    <t>11:33:34</t>
  </si>
  <si>
    <t>14:02:11</t>
  </si>
  <si>
    <t>64-5</t>
  </si>
  <si>
    <t>17:53:40</t>
  </si>
  <si>
    <t>21:09:08</t>
  </si>
  <si>
    <t>LP65-1</t>
  </si>
  <si>
    <t>13:28:51</t>
  </si>
  <si>
    <t>18:42:59</t>
  </si>
  <si>
    <t>20:10:25</t>
  </si>
  <si>
    <t>18:39:57</t>
  </si>
  <si>
    <t>20:21:23</t>
  </si>
  <si>
    <t>65-1</t>
  </si>
  <si>
    <t>11:34:46</t>
  </si>
  <si>
    <t>13:20:13</t>
  </si>
  <si>
    <t>15:23:51</t>
  </si>
  <si>
    <t>17:18:55</t>
  </si>
  <si>
    <t>18:58:57</t>
  </si>
  <si>
    <t>19:19:06</t>
  </si>
  <si>
    <t>19:09:54</t>
  </si>
  <si>
    <t>LP65-2</t>
  </si>
  <si>
    <t>15:48:45</t>
  </si>
  <si>
    <t>12:19:43</t>
  </si>
  <si>
    <t>11:02:09</t>
  </si>
  <si>
    <t>15:36:19</t>
  </si>
  <si>
    <t>12:39:46</t>
  </si>
  <si>
    <t>15:39:17</t>
  </si>
  <si>
    <t>19:04:25</t>
  </si>
  <si>
    <t>LP67-1</t>
  </si>
  <si>
    <t>17:44:43</t>
  </si>
  <si>
    <t>67-1</t>
  </si>
  <si>
    <t>21:24:15</t>
  </si>
  <si>
    <t>L</t>
  </si>
  <si>
    <t>20:25:12</t>
  </si>
  <si>
    <t>22:39:48</t>
  </si>
  <si>
    <t>22:00:50</t>
  </si>
  <si>
    <t>13:10:31</t>
  </si>
  <si>
    <t>LP67-2</t>
  </si>
  <si>
    <t>17:49:07</t>
  </si>
  <si>
    <t>21:30:26</t>
  </si>
  <si>
    <t>20:31:28</t>
  </si>
  <si>
    <t>67-2</t>
  </si>
  <si>
    <t>22:43:40</t>
  </si>
  <si>
    <t>22:04:38</t>
  </si>
  <si>
    <t>13:15:49</t>
  </si>
  <si>
    <t>11:01:39</t>
  </si>
  <si>
    <t>09:26:29</t>
  </si>
  <si>
    <t>LP67-3</t>
  </si>
  <si>
    <t>17:53:23</t>
  </si>
  <si>
    <t>21:33:46</t>
  </si>
  <si>
    <t>20:35:01</t>
  </si>
  <si>
    <t>67-3</t>
  </si>
  <si>
    <t>22:47:11</t>
  </si>
  <si>
    <t>22:08:13</t>
  </si>
  <si>
    <t>13:19:53</t>
  </si>
  <si>
    <t>09:28:25</t>
  </si>
  <si>
    <t>LP67-4</t>
  </si>
  <si>
    <t>13:13:58</t>
  </si>
  <si>
    <t>17:18:29</t>
  </si>
  <si>
    <t>20:23:55</t>
  </si>
  <si>
    <t>09:17:10</t>
  </si>
  <si>
    <t>11:46:28</t>
  </si>
  <si>
    <t>67-4</t>
  </si>
  <si>
    <t>15:17:18</t>
  </si>
  <si>
    <t>09:30:52</t>
  </si>
  <si>
    <t>LP68-1</t>
  </si>
  <si>
    <t>14:17:45</t>
  </si>
  <si>
    <t>12:25:01</t>
  </si>
  <si>
    <t>11:07:38</t>
  </si>
  <si>
    <t>68-1</t>
  </si>
  <si>
    <t>15:46:25</t>
  </si>
  <si>
    <t>10:16:12</t>
  </si>
  <si>
    <t>12:52:42</t>
  </si>
  <si>
    <t>15:43:54</t>
  </si>
  <si>
    <t>19:08:42</t>
  </si>
  <si>
    <t>LP68-2</t>
  </si>
  <si>
    <t>14:24:55</t>
  </si>
  <si>
    <t>18:49:09</t>
  </si>
  <si>
    <t>20:15:34</t>
  </si>
  <si>
    <t>18:50:26</t>
  </si>
  <si>
    <t>20:26:27</t>
  </si>
  <si>
    <t>11:40:04</t>
  </si>
  <si>
    <t>13:26:56</t>
  </si>
  <si>
    <t>15:30:22</t>
  </si>
  <si>
    <t>17:26:36</t>
  </si>
  <si>
    <t>18:52:40</t>
  </si>
  <si>
    <t>19:32:25</t>
  </si>
  <si>
    <t>68-2</t>
  </si>
  <si>
    <t>19:15:43</t>
  </si>
  <si>
    <t>00:33:16</t>
  </si>
  <si>
    <t>LP70-1</t>
  </si>
  <si>
    <t>17:22:17</t>
  </si>
  <si>
    <t>20:33:42</t>
  </si>
  <si>
    <t>19-07-2000</t>
  </si>
  <si>
    <t>19:14:03</t>
  </si>
  <si>
    <t>09:22:55</t>
  </si>
  <si>
    <t>11:50:18</t>
  </si>
  <si>
    <t>15:27:01</t>
  </si>
  <si>
    <t>LP70-2</t>
  </si>
  <si>
    <t>17:26:28</t>
  </si>
  <si>
    <t>25-07-2000</t>
  </si>
  <si>
    <t>15:48:09</t>
  </si>
  <si>
    <t>26-07-2000</t>
  </si>
  <si>
    <t>11:54:25</t>
  </si>
  <si>
    <t>18:58:11</t>
  </si>
  <si>
    <t>27-07-2000</t>
  </si>
  <si>
    <t>10:20:24</t>
  </si>
  <si>
    <t>12:45:06</t>
  </si>
  <si>
    <t>15:04:05</t>
  </si>
  <si>
    <t>17:38:35</t>
  </si>
  <si>
    <t>28-07-2000</t>
  </si>
  <si>
    <t>18:06:53</t>
  </si>
  <si>
    <t>LP71-1</t>
  </si>
  <si>
    <t>17:39:08</t>
  </si>
  <si>
    <t>P71-1</t>
  </si>
  <si>
    <t>15:52:03</t>
  </si>
  <si>
    <t>71-1</t>
  </si>
  <si>
    <t>19:02:23</t>
  </si>
  <si>
    <t>10:25:13</t>
  </si>
  <si>
    <t>12:49:20</t>
  </si>
  <si>
    <t>15:08:06</t>
  </si>
  <si>
    <t>17:45:07</t>
  </si>
  <si>
    <t>18:15:47</t>
  </si>
  <si>
    <t>09:42:55</t>
  </si>
  <si>
    <t>LP71-2</t>
  </si>
  <si>
    <t>17:44:47</t>
  </si>
  <si>
    <t>20:37:40</t>
  </si>
  <si>
    <t>19:19:45</t>
  </si>
  <si>
    <t>LP72-2</t>
  </si>
  <si>
    <t>11:54:02</t>
  </si>
  <si>
    <t>15:31:14</t>
  </si>
  <si>
    <t>LP72-1</t>
  </si>
  <si>
    <t>17:53:06</t>
  </si>
  <si>
    <t>15:56:02</t>
  </si>
  <si>
    <t>72-1</t>
  </si>
  <si>
    <t>12:12:58</t>
  </si>
  <si>
    <t>19:07:33</t>
  </si>
  <si>
    <t>P72-1</t>
  </si>
  <si>
    <t>10:28:51</t>
  </si>
  <si>
    <t>12:53:18</t>
  </si>
  <si>
    <t>15:12:11</t>
  </si>
  <si>
    <t>17:49:30</t>
  </si>
  <si>
    <t>18:20:05</t>
  </si>
  <si>
    <t>17:57:06</t>
  </si>
  <si>
    <t>20:42:24</t>
  </si>
  <si>
    <t>19:24:35</t>
  </si>
  <si>
    <t>09:42:26</t>
  </si>
  <si>
    <t>11:58:49</t>
  </si>
  <si>
    <t>15:39:41</t>
  </si>
  <si>
    <t>LP73-1</t>
  </si>
  <si>
    <t>12:19:49</t>
  </si>
  <si>
    <t>16:00:08</t>
  </si>
  <si>
    <t>73-1</t>
  </si>
  <si>
    <t>12:17:08</t>
  </si>
  <si>
    <t>19:11:15</t>
  </si>
  <si>
    <t>10:32:35</t>
  </si>
  <si>
    <t>12:57:49</t>
  </si>
  <si>
    <t>15:15:54</t>
  </si>
  <si>
    <t>17:55:05</t>
  </si>
  <si>
    <t>18:24:44</t>
  </si>
  <si>
    <t>LP73-2</t>
  </si>
  <si>
    <t>18:23:48</t>
  </si>
  <si>
    <t>20:46:14</t>
  </si>
  <si>
    <t>73-2</t>
  </si>
  <si>
    <t>19:29:04</t>
  </si>
  <si>
    <t>09:57:15</t>
  </si>
  <si>
    <t>12:17:36</t>
  </si>
  <si>
    <t>LP74-1</t>
  </si>
  <si>
    <t>18:27:48</t>
  </si>
  <si>
    <t>20:54:21</t>
  </si>
  <si>
    <t>19:40:36</t>
  </si>
  <si>
    <t>10:01:26</t>
  </si>
  <si>
    <t>12:22:34</t>
  </si>
  <si>
    <t>P74-2</t>
  </si>
  <si>
    <t>12:23:51</t>
  </si>
  <si>
    <t>LP74-2</t>
  </si>
  <si>
    <t>16:05:05</t>
  </si>
  <si>
    <t>P74-1</t>
  </si>
  <si>
    <t>16:35:51</t>
  </si>
  <si>
    <t>19:15:00</t>
  </si>
  <si>
    <t>74-2</t>
  </si>
  <si>
    <t>10:36:34</t>
  </si>
  <si>
    <t>13:02:04</t>
  </si>
  <si>
    <t>15:20:24</t>
  </si>
  <si>
    <t>17:58:50</t>
  </si>
  <si>
    <t>18:31:19</t>
  </si>
  <si>
    <t>LP75-1</t>
  </si>
  <si>
    <t>18:31:46</t>
  </si>
  <si>
    <t>P75-1</t>
  </si>
  <si>
    <t>20:59:02</t>
  </si>
  <si>
    <t>19:44:06</t>
  </si>
  <si>
    <t>12:26:38</t>
  </si>
  <si>
    <t>16:16:11</t>
  </si>
  <si>
    <t>11:28:29</t>
  </si>
  <si>
    <t>14:06:27</t>
  </si>
  <si>
    <t>75-1</t>
  </si>
  <si>
    <t>17:57:51</t>
  </si>
  <si>
    <t>21:13:25</t>
  </si>
  <si>
    <t>LP75-2</t>
  </si>
  <si>
    <t>12:30:00</t>
  </si>
  <si>
    <t>02-08-2000</t>
  </si>
  <si>
    <t>11:58:32</t>
  </si>
  <si>
    <t>12:36:15</t>
  </si>
  <si>
    <t>16:51:49</t>
  </si>
  <si>
    <t>19:18:52</t>
  </si>
  <si>
    <t>10:41:49</t>
  </si>
  <si>
    <t>75-2</t>
  </si>
  <si>
    <t>13:06:09</t>
  </si>
  <si>
    <t>15:25:59</t>
  </si>
  <si>
    <t>P75-2</t>
  </si>
  <si>
    <t>18:02:25</t>
  </si>
  <si>
    <t>18:35:02</t>
  </si>
  <si>
    <t>LP76-1</t>
  </si>
  <si>
    <t>18:36:35</t>
  </si>
  <si>
    <t>17:18:26</t>
  </si>
  <si>
    <t>19:48:13</t>
  </si>
  <si>
    <t>P76-1</t>
  </si>
  <si>
    <t>16:20:08</t>
  </si>
  <si>
    <t>76-1</t>
  </si>
  <si>
    <t>11:23:23</t>
  </si>
  <si>
    <t>14:12:06</t>
  </si>
  <si>
    <t>LP76-2</t>
  </si>
  <si>
    <t>76-2</t>
  </si>
  <si>
    <t>16:13:16</t>
  </si>
  <si>
    <t>12:59:27</t>
  </si>
  <si>
    <t>19:22:58</t>
  </si>
  <si>
    <t>10:46:09</t>
  </si>
  <si>
    <t>P76-2</t>
  </si>
  <si>
    <t>13:11:09</t>
  </si>
  <si>
    <t>15:32:29</t>
  </si>
  <si>
    <t>18:06:05</t>
  </si>
  <si>
    <t>18:39:16</t>
  </si>
  <si>
    <t>LP77-1</t>
  </si>
  <si>
    <t>18:44:20</t>
  </si>
  <si>
    <t>17:34:22</t>
  </si>
  <si>
    <t>10:14:03</t>
  </si>
  <si>
    <t>12:36:49</t>
  </si>
  <si>
    <t>P77-1</t>
  </si>
  <si>
    <t>16:24:12</t>
  </si>
  <si>
    <t>14:26:43</t>
  </si>
  <si>
    <t>18:01:55</t>
  </si>
  <si>
    <t>77-1</t>
  </si>
  <si>
    <t>21:17:23</t>
  </si>
  <si>
    <t>LP77-2</t>
  </si>
  <si>
    <t>13:13:23</t>
  </si>
  <si>
    <t>16:17:10</t>
  </si>
  <si>
    <t>13:17:23</t>
  </si>
  <si>
    <t>17:01:30</t>
  </si>
  <si>
    <t>19:26:54</t>
  </si>
  <si>
    <t>10:50:06</t>
  </si>
  <si>
    <t>77-2</t>
  </si>
  <si>
    <t>13:15:01</t>
  </si>
  <si>
    <t>15:39:30</t>
  </si>
  <si>
    <t>18:09:54</t>
  </si>
  <si>
    <t>18:42:54</t>
  </si>
  <si>
    <t>LP78-1</t>
  </si>
  <si>
    <t>18:48:32</t>
  </si>
  <si>
    <t>78-1</t>
  </si>
  <si>
    <t>17:41:23</t>
  </si>
  <si>
    <t>19:56:27</t>
  </si>
  <si>
    <t>10:17:45</t>
  </si>
  <si>
    <t>P78-1</t>
  </si>
  <si>
    <t>12:40:48</t>
  </si>
  <si>
    <t>16:29:42</t>
  </si>
  <si>
    <t>11:03:32</t>
  </si>
  <si>
    <t>14:33:46</t>
  </si>
  <si>
    <t>18:05:50</t>
  </si>
  <si>
    <t>21:21:28</t>
  </si>
  <si>
    <t>LP78-2</t>
  </si>
  <si>
    <t>13:09:24</t>
  </si>
  <si>
    <t>16:20:59</t>
  </si>
  <si>
    <t>78-2</t>
  </si>
  <si>
    <t>13:22:13</t>
  </si>
  <si>
    <t>17:06:12</t>
  </si>
  <si>
    <t>P78-2</t>
  </si>
  <si>
    <t>19:30:52</t>
  </si>
  <si>
    <t>10:55:06</t>
  </si>
  <si>
    <t>13:20:15</t>
  </si>
  <si>
    <t>15:43:14</t>
  </si>
  <si>
    <t>18:13:51</t>
  </si>
  <si>
    <t>18:46:55</t>
  </si>
  <si>
    <t>LP79-1</t>
  </si>
  <si>
    <t>18:52:29</t>
  </si>
  <si>
    <t>79-1</t>
  </si>
  <si>
    <t>17:47:41</t>
  </si>
  <si>
    <t>20:00:15</t>
  </si>
  <si>
    <t>10:25:34</t>
  </si>
  <si>
    <t>12:44:35</t>
  </si>
  <si>
    <t>16:33:39</t>
  </si>
  <si>
    <t>10:59:40</t>
  </si>
  <si>
    <t>14:37:39</t>
  </si>
  <si>
    <t>18:09:59</t>
  </si>
  <si>
    <t>21:29:16</t>
  </si>
  <si>
    <t>09:58:23</t>
  </si>
  <si>
    <t>LP79-2</t>
  </si>
  <si>
    <t>13:27:18</t>
  </si>
  <si>
    <t>P79-2</t>
  </si>
  <si>
    <t>16:28:50</t>
  </si>
  <si>
    <t>79-2</t>
  </si>
  <si>
    <t>13:33:23</t>
  </si>
  <si>
    <t>17:11:12</t>
  </si>
  <si>
    <t>19:34:32</t>
  </si>
  <si>
    <t>10:58:45</t>
  </si>
  <si>
    <t>13:24:36</t>
  </si>
  <si>
    <t>15:47:37</t>
  </si>
  <si>
    <t>18:17:43</t>
  </si>
  <si>
    <t>18:52:21</t>
  </si>
  <si>
    <t>LP80-3</t>
  </si>
  <si>
    <t>13:23:23</t>
  </si>
  <si>
    <t>16:32:42</t>
  </si>
  <si>
    <t>80-3</t>
  </si>
  <si>
    <t>13:38:43</t>
  </si>
  <si>
    <t>17:15:18</t>
  </si>
  <si>
    <t>19:38:10</t>
  </si>
  <si>
    <t>P80-3</t>
  </si>
  <si>
    <t>11:05:30</t>
  </si>
  <si>
    <t>13:28:39</t>
  </si>
  <si>
    <t>15:51:56</t>
  </si>
  <si>
    <t>18:21:43</t>
  </si>
  <si>
    <t>18:55:50</t>
  </si>
  <si>
    <t>LP80-4</t>
  </si>
  <si>
    <t>18:57:50</t>
  </si>
  <si>
    <t>01-08-2000</t>
  </si>
  <si>
    <t>13:09:11</t>
  </si>
  <si>
    <t>20:04:08</t>
  </si>
  <si>
    <t>10:31:20</t>
  </si>
  <si>
    <t>P80-4</t>
  </si>
  <si>
    <t>12:51:32</t>
  </si>
  <si>
    <t>80-4</t>
  </si>
  <si>
    <t>16:37:59</t>
  </si>
  <si>
    <t>LP80-1</t>
  </si>
  <si>
    <t>10:54:30</t>
  </si>
  <si>
    <t>14:51:39</t>
  </si>
  <si>
    <t>18:16:17</t>
  </si>
  <si>
    <t>21:34:49</t>
  </si>
  <si>
    <t>LP81-2</t>
  </si>
  <si>
    <t>13:31:38</t>
  </si>
  <si>
    <t>P81-2</t>
  </si>
  <si>
    <t>16:36:44</t>
  </si>
  <si>
    <t>14:11:05</t>
  </si>
  <si>
    <t>81-2</t>
  </si>
  <si>
    <t>17:22:37</t>
  </si>
  <si>
    <t>19:41:59</t>
  </si>
  <si>
    <t>11:09:24</t>
  </si>
  <si>
    <t>13:32:32</t>
  </si>
  <si>
    <t>15:56:15</t>
  </si>
  <si>
    <t>12:06:05</t>
  </si>
  <si>
    <t>18:59:40</t>
  </si>
  <si>
    <t>LP81-4</t>
  </si>
  <si>
    <t>19:02:15</t>
  </si>
  <si>
    <t>17:59:30</t>
  </si>
  <si>
    <t>81-4</t>
  </si>
  <si>
    <t>20:07:48</t>
  </si>
  <si>
    <t>10:35:00</t>
  </si>
  <si>
    <t>12:55:23</t>
  </si>
  <si>
    <t>16:41:53</t>
  </si>
  <si>
    <t>10:49:32</t>
  </si>
  <si>
    <t>15:13:31</t>
  </si>
  <si>
    <t>LP81-1</t>
  </si>
  <si>
    <t>18:20:49</t>
  </si>
  <si>
    <t>21:38:45</t>
  </si>
  <si>
    <t>LP23A-3</t>
  </si>
  <si>
    <t>210</t>
  </si>
  <si>
    <t>11-03-2000</t>
  </si>
  <si>
    <t>13:48:22</t>
  </si>
  <si>
    <t>LP20-1</t>
  </si>
  <si>
    <t>01-03-2000</t>
  </si>
  <si>
    <t>13:40:27</t>
  </si>
  <si>
    <t>LP20-2</t>
  </si>
  <si>
    <t>13:57:01</t>
  </si>
  <si>
    <t>06-03-2000</t>
  </si>
  <si>
    <t>13:45:10</t>
  </si>
  <si>
    <t>LP20-2A</t>
  </si>
  <si>
    <t>13:59:45</t>
  </si>
  <si>
    <t>LP20-3</t>
  </si>
  <si>
    <t>14:09:46</t>
  </si>
  <si>
    <t>LP20-4</t>
  </si>
  <si>
    <t>16:22:12</t>
  </si>
  <si>
    <t>20:05:54</t>
  </si>
  <si>
    <t>P20-4</t>
  </si>
  <si>
    <t>160</t>
  </si>
  <si>
    <t>14:17:55</t>
  </si>
  <si>
    <t>14:26:24</t>
  </si>
  <si>
    <t>180</t>
  </si>
  <si>
    <t>14:34:33</t>
  </si>
  <si>
    <t>190</t>
  </si>
  <si>
    <t>14:42:14</t>
  </si>
  <si>
    <t>14:50:08</t>
  </si>
  <si>
    <t>14:55:51</t>
  </si>
  <si>
    <t>220</t>
  </si>
  <si>
    <t>15:04:44</t>
  </si>
  <si>
    <t>230</t>
  </si>
  <si>
    <t>15:28:04</t>
  </si>
  <si>
    <t>LP20-5</t>
  </si>
  <si>
    <t>16:27:12</t>
  </si>
  <si>
    <t>20:10:57</t>
  </si>
  <si>
    <t>12:22:47</t>
  </si>
  <si>
    <t>12:22:52</t>
  </si>
  <si>
    <t>12:22:59</t>
  </si>
  <si>
    <t>12:23:06</t>
  </si>
  <si>
    <t>12:23:17</t>
  </si>
  <si>
    <t>12:23:22</t>
  </si>
  <si>
    <t>12:23:28</t>
  </si>
  <si>
    <t>LP21-1</t>
  </si>
  <si>
    <t>14:20:38</t>
  </si>
  <si>
    <t>LP21-1A</t>
  </si>
  <si>
    <t>14:28:02</t>
  </si>
  <si>
    <t>LP21-2</t>
  </si>
  <si>
    <t>14:29:26</t>
  </si>
  <si>
    <t>07-01-1980</t>
  </si>
  <si>
    <t>19:27:17</t>
  </si>
  <si>
    <t>17:06:49</t>
  </si>
  <si>
    <t>19:25:13</t>
  </si>
  <si>
    <t>15:39:26</t>
  </si>
  <si>
    <t>90</t>
  </si>
  <si>
    <t>305</t>
  </si>
  <si>
    <t>19:29:36</t>
  </si>
  <si>
    <t>310</t>
  </si>
  <si>
    <t>19:36:15</t>
  </si>
  <si>
    <t>315</t>
  </si>
  <si>
    <t>19:42:44</t>
  </si>
  <si>
    <t>320</t>
  </si>
  <si>
    <t>21:10:18</t>
  </si>
  <si>
    <t>330</t>
  </si>
  <si>
    <t>21:18:35</t>
  </si>
  <si>
    <t>LP21-3</t>
  </si>
  <si>
    <t>14:34:54</t>
  </si>
  <si>
    <t>14:45:03</t>
  </si>
  <si>
    <t>LP21-4</t>
  </si>
  <si>
    <t>15:06:57</t>
  </si>
  <si>
    <t>LP21-4A</t>
  </si>
  <si>
    <t>14:41:40</t>
  </si>
  <si>
    <t>LP21-5</t>
  </si>
  <si>
    <t>15:16:45</t>
  </si>
  <si>
    <t>16-03-2000</t>
  </si>
  <si>
    <t>13:09:45</t>
  </si>
  <si>
    <t>21:07:25</t>
  </si>
  <si>
    <t>22:42:09</t>
  </si>
  <si>
    <t>12:23:53</t>
  </si>
  <si>
    <t>20:23:45</t>
  </si>
  <si>
    <t>20:33:17</t>
  </si>
  <si>
    <t>20:38:27</t>
  </si>
  <si>
    <t>20:44:03</t>
  </si>
  <si>
    <t>20:56:22</t>
  </si>
  <si>
    <t>LP21-6</t>
  </si>
  <si>
    <t>15:24:45</t>
  </si>
  <si>
    <t>13:19:24</t>
  </si>
  <si>
    <t>LP22-1</t>
  </si>
  <si>
    <t>15:44:24</t>
  </si>
  <si>
    <t>08-03-2000</t>
  </si>
  <si>
    <t>14:03:05</t>
  </si>
  <si>
    <t>LP22-2</t>
  </si>
  <si>
    <t>15:54:26</t>
  </si>
  <si>
    <t>LP22-3</t>
  </si>
  <si>
    <t>19:33:16</t>
  </si>
  <si>
    <t>17:47:51</t>
  </si>
  <si>
    <t>19:30:20</t>
  </si>
  <si>
    <t>15:44:14</t>
  </si>
  <si>
    <t>19:12:52</t>
  </si>
  <si>
    <t>19:18:28</t>
  </si>
  <si>
    <t>19:53:58</t>
  </si>
  <si>
    <t>16:03:33</t>
  </si>
  <si>
    <t>LP22-4</t>
  </si>
  <si>
    <t>16:11:56</t>
  </si>
  <si>
    <t>21:13:56</t>
  </si>
  <si>
    <t>22:48:11</t>
  </si>
  <si>
    <t>14:45:35</t>
  </si>
  <si>
    <t>11:22:55</t>
  </si>
  <si>
    <t>11:27:06</t>
  </si>
  <si>
    <t>11:34:20</t>
  </si>
  <si>
    <t>11:38:58</t>
  </si>
  <si>
    <t>11:43:52</t>
  </si>
  <si>
    <t>LP23-1</t>
  </si>
  <si>
    <t>16:21:11</t>
  </si>
  <si>
    <t>16:44:57</t>
  </si>
  <si>
    <t>12:17:31</t>
  </si>
  <si>
    <t>LP23-2</t>
  </si>
  <si>
    <t>16:29:19</t>
  </si>
  <si>
    <t>19:17:20</t>
  </si>
  <si>
    <t>21:19:42</t>
  </si>
  <si>
    <t>22:53:52</t>
  </si>
  <si>
    <t>14:53:00</t>
  </si>
  <si>
    <t>11:49:23</t>
  </si>
  <si>
    <t>11:55:20</t>
  </si>
  <si>
    <t>11:59:27</t>
  </si>
  <si>
    <t>12:03:23</t>
  </si>
  <si>
    <t>12:07:41</t>
  </si>
  <si>
    <t>LP23-3</t>
  </si>
  <si>
    <t>16:38:29</t>
  </si>
  <si>
    <t>19:44:22</t>
  </si>
  <si>
    <t>17:31:10</t>
  </si>
  <si>
    <t>19:35:56</t>
  </si>
  <si>
    <t>15:50:16</t>
  </si>
  <si>
    <t>10:49:00</t>
  </si>
  <si>
    <t>10:53:22</t>
  </si>
  <si>
    <t>10:57:11</t>
  </si>
  <si>
    <t>11:03:00</t>
  </si>
  <si>
    <t>11:12:52</t>
  </si>
  <si>
    <t>LP23A-1</t>
  </si>
  <si>
    <t>02-03-2000</t>
  </si>
  <si>
    <t>11:02:27</t>
  </si>
  <si>
    <t>11:18:51</t>
  </si>
  <si>
    <t>LP32A-2A</t>
  </si>
  <si>
    <t>15:00:49</t>
  </si>
  <si>
    <t>11:28:06</t>
  </si>
  <si>
    <t>13:57:16</t>
  </si>
  <si>
    <t>14:06:36</t>
  </si>
  <si>
    <t>240</t>
  </si>
  <si>
    <t>14:15:40</t>
  </si>
  <si>
    <t>14:26:58</t>
  </si>
  <si>
    <t>260</t>
  </si>
  <si>
    <t>14:35:53</t>
  </si>
  <si>
    <t>280</t>
  </si>
  <si>
    <t>LP23A-3A</t>
  </si>
  <si>
    <t>11:24:01</t>
  </si>
  <si>
    <t>LP23A-4</t>
  </si>
  <si>
    <t>13:00:09</t>
  </si>
  <si>
    <t>21:27:15</t>
  </si>
  <si>
    <t>P23A-4</t>
  </si>
  <si>
    <t>23:01:13</t>
  </si>
  <si>
    <t>14:58:01</t>
  </si>
  <si>
    <t>16:59:29</t>
  </si>
  <si>
    <t>17:03:56</t>
  </si>
  <si>
    <t>17:08:10</t>
  </si>
  <si>
    <t>17:13:14</t>
  </si>
  <si>
    <t>17:20:52</t>
  </si>
  <si>
    <t>LP23A-5</t>
  </si>
  <si>
    <t>18:16:16</t>
  </si>
  <si>
    <t>LP24-2</t>
  </si>
  <si>
    <t>17:40:50</t>
  </si>
  <si>
    <t>18:46:04</t>
  </si>
  <si>
    <t>22:13:00</t>
  </si>
  <si>
    <t>11:33:14</t>
  </si>
  <si>
    <t>P24-2</t>
  </si>
  <si>
    <t>20:04:02</t>
  </si>
  <si>
    <t>11:33:54</t>
  </si>
  <si>
    <t>LP25-1</t>
  </si>
  <si>
    <t>03-03-2000</t>
  </si>
  <si>
    <t>10:34:14</t>
  </si>
  <si>
    <t>13:36:19</t>
  </si>
  <si>
    <t>25-1</t>
  </si>
  <si>
    <t>21:33:21</t>
  </si>
  <si>
    <t>23:08:38</t>
  </si>
  <si>
    <t>15:02:35</t>
  </si>
  <si>
    <t>13:27:16</t>
  </si>
  <si>
    <t>18:26:38</t>
  </si>
  <si>
    <t>18:36:12</t>
  </si>
  <si>
    <t>18:40:35</t>
  </si>
  <si>
    <t>340</t>
  </si>
  <si>
    <t>18:48:20</t>
  </si>
  <si>
    <t>19:01:02</t>
  </si>
  <si>
    <t>360</t>
  </si>
  <si>
    <t>19:16:38</t>
  </si>
  <si>
    <t>370</t>
  </si>
  <si>
    <t>20:12:22</t>
  </si>
  <si>
    <t>380</t>
  </si>
  <si>
    <t>20:24:46</t>
  </si>
  <si>
    <t>10:44:38</t>
  </si>
  <si>
    <t>LP25-2</t>
  </si>
  <si>
    <t>13:43:57</t>
  </si>
  <si>
    <t>LP25-3</t>
  </si>
  <si>
    <t>11:24:10</t>
  </si>
  <si>
    <t>09:36:17</t>
  </si>
  <si>
    <t>14:39:00</t>
  </si>
  <si>
    <t>14:46:35</t>
  </si>
  <si>
    <t>14:50:46</t>
  </si>
  <si>
    <t>14:56:37</t>
  </si>
  <si>
    <t>11:02:08</t>
  </si>
  <si>
    <t>11:07:25</t>
  </si>
  <si>
    <t>11:30:05</t>
  </si>
  <si>
    <t>11:44:57</t>
  </si>
  <si>
    <t>LP25-4</t>
  </si>
  <si>
    <t>18:22:50</t>
  </si>
  <si>
    <t>LP26-1</t>
  </si>
  <si>
    <t>12:55:30</t>
  </si>
  <si>
    <t>16:16:06</t>
  </si>
  <si>
    <t>15:59:00</t>
  </si>
  <si>
    <t>16:16:08</t>
  </si>
  <si>
    <t>16:39:48</t>
  </si>
  <si>
    <t>16:53:04</t>
  </si>
  <si>
    <t>11:29:27</t>
  </si>
  <si>
    <t>270</t>
  </si>
  <si>
    <t>11:46:59</t>
  </si>
  <si>
    <t>12:00:07</t>
  </si>
  <si>
    <t>LP26-1A</t>
  </si>
  <si>
    <t>11:34:57</t>
  </si>
  <si>
    <t>LP26-2</t>
  </si>
  <si>
    <t>11:39:40</t>
  </si>
  <si>
    <t>12:52:31</t>
  </si>
  <si>
    <t>16:23:23</t>
  </si>
  <si>
    <t>LP26-3</t>
  </si>
  <si>
    <t>13:11:49</t>
  </si>
  <si>
    <t>13:00:26</t>
  </si>
  <si>
    <t>16:33:05</t>
  </si>
  <si>
    <t>16:00:16</t>
  </si>
  <si>
    <t>19:00:29</t>
  </si>
  <si>
    <t>09:49:01</t>
  </si>
  <si>
    <t>13:55:14</t>
  </si>
  <si>
    <t>18:31:37</t>
  </si>
  <si>
    <t>18:31:02</t>
  </si>
  <si>
    <t>11:52:03</t>
  </si>
  <si>
    <t>13:23:43</t>
  </si>
  <si>
    <t>10:45:07</t>
  </si>
  <si>
    <t>13:58:08</t>
  </si>
  <si>
    <t>14:38:07</t>
  </si>
  <si>
    <t>LP27-1</t>
  </si>
  <si>
    <t>13:28:26</t>
  </si>
  <si>
    <t>13:11:22</t>
  </si>
  <si>
    <t>16:40:32</t>
  </si>
  <si>
    <t>LP27-2</t>
  </si>
  <si>
    <t>13:37:42</t>
  </si>
  <si>
    <t>13:20:31</t>
  </si>
  <si>
    <t>16:49:50</t>
  </si>
  <si>
    <t>19:08:27</t>
  </si>
  <si>
    <t>10:02:42</t>
  </si>
  <si>
    <t>14:08:09</t>
  </si>
  <si>
    <t>18:37:50</t>
  </si>
  <si>
    <t>18:39:23</t>
  </si>
  <si>
    <t>12:11:58</t>
  </si>
  <si>
    <t>13:30:42</t>
  </si>
  <si>
    <t>11:00:27</t>
  </si>
  <si>
    <t>14:12:45</t>
  </si>
  <si>
    <t>14:53:43</t>
  </si>
  <si>
    <t>LP27-3</t>
  </si>
  <si>
    <t>13:44:30</t>
  </si>
  <si>
    <t>13:27:03</t>
  </si>
  <si>
    <t>16:55:56</t>
  </si>
  <si>
    <t>LP28-1</t>
  </si>
  <si>
    <t>13:52:57</t>
  </si>
  <si>
    <t>09:46:13</t>
  </si>
  <si>
    <t>28-1</t>
  </si>
  <si>
    <t>15:02:01</t>
  </si>
  <si>
    <t>15:06:10</t>
  </si>
  <si>
    <t>15:11:07</t>
  </si>
  <si>
    <t>15:16:03</t>
  </si>
  <si>
    <t>15:22:53</t>
  </si>
  <si>
    <t>P28-1</t>
  </si>
  <si>
    <t>15:36:41</t>
  </si>
  <si>
    <t>15:29:01</t>
  </si>
  <si>
    <t>17:44:54</t>
  </si>
  <si>
    <t>11:24:24</t>
  </si>
  <si>
    <t>LP28-2</t>
  </si>
  <si>
    <t>14:08:30</t>
  </si>
  <si>
    <t>LP28-3</t>
  </si>
  <si>
    <t>18:28:20</t>
  </si>
  <si>
    <t>LP28-4</t>
  </si>
  <si>
    <t>14:17:28</t>
  </si>
  <si>
    <t>14:00:07</t>
  </si>
  <si>
    <t>11:46:18</t>
  </si>
  <si>
    <t>11:46:27</t>
  </si>
  <si>
    <t>11:46:33</t>
  </si>
  <si>
    <t>LP29-1</t>
  </si>
  <si>
    <t>14:25:06</t>
  </si>
  <si>
    <t>09:51:56</t>
  </si>
  <si>
    <t>18:08:02</t>
  </si>
  <si>
    <t>18:12:50</t>
  </si>
  <si>
    <t>18:17:48</t>
  </si>
  <si>
    <t>18:22:35</t>
  </si>
  <si>
    <t>18:29:24</t>
  </si>
  <si>
    <t>18:37:42</t>
  </si>
  <si>
    <t>11:43:49</t>
  </si>
  <si>
    <t>18:54:29</t>
  </si>
  <si>
    <t>LP29-2</t>
  </si>
  <si>
    <t>18:36:05</t>
  </si>
  <si>
    <t>22:05:30</t>
  </si>
  <si>
    <t>17:52:35</t>
  </si>
  <si>
    <t>19:41:31</t>
  </si>
  <si>
    <t>LP29-3</t>
  </si>
  <si>
    <t>14:38:25</t>
  </si>
  <si>
    <t>LP30-1</t>
  </si>
  <si>
    <t>14:47:44</t>
  </si>
  <si>
    <t>19:53:29</t>
  </si>
  <si>
    <t>17:57:14</t>
  </si>
  <si>
    <t>P30-1</t>
  </si>
  <si>
    <t>19:45:47</t>
  </si>
  <si>
    <t>11:52:47</t>
  </si>
  <si>
    <t>LP30-2</t>
  </si>
  <si>
    <t>14:57:21</t>
  </si>
  <si>
    <t>09:56:12</t>
  </si>
  <si>
    <t>12:25:55</t>
  </si>
  <si>
    <t>12:40:40</t>
  </si>
  <si>
    <t>14:18:35</t>
  </si>
  <si>
    <t>14:27:38</t>
  </si>
  <si>
    <t>14:34:19</t>
  </si>
  <si>
    <t>14:41:38</t>
  </si>
  <si>
    <t>14:47:07</t>
  </si>
  <si>
    <t>14:56:16</t>
  </si>
  <si>
    <t>LP30-3</t>
  </si>
  <si>
    <t>15:03:37</t>
  </si>
  <si>
    <t>13:34:56</t>
  </si>
  <si>
    <t>17:02:16</t>
  </si>
  <si>
    <t>LP30-4</t>
  </si>
  <si>
    <t>15:26:58</t>
  </si>
  <si>
    <t>14:08:47</t>
  </si>
  <si>
    <t>11:54:46</t>
  </si>
  <si>
    <t>11:55:36</t>
  </si>
  <si>
    <t>11:56:06</t>
  </si>
  <si>
    <t>LP30-5</t>
  </si>
  <si>
    <t>15:34:13</t>
  </si>
  <si>
    <t>LP31-1</t>
  </si>
  <si>
    <t>04-03-2000</t>
  </si>
  <si>
    <t>12:00:37</t>
  </si>
  <si>
    <t>12:26:54</t>
  </si>
  <si>
    <t>LP31-2</t>
  </si>
  <si>
    <t>12:35:04</t>
  </si>
  <si>
    <t>31-2</t>
  </si>
  <si>
    <t>10:02:19</t>
  </si>
  <si>
    <t>16:24:21</t>
  </si>
  <si>
    <t>16:29:06</t>
  </si>
  <si>
    <t>16:33:48</t>
  </si>
  <si>
    <t>16:39:12</t>
  </si>
  <si>
    <t>16:46:26</t>
  </si>
  <si>
    <t>16:55:24</t>
  </si>
  <si>
    <t>17:07:27</t>
  </si>
  <si>
    <t>17:20:20</t>
  </si>
  <si>
    <t>LP31-3</t>
  </si>
  <si>
    <t>12:41:44</t>
  </si>
  <si>
    <t>18:02:01</t>
  </si>
  <si>
    <t>19:52:40</t>
  </si>
  <si>
    <t>11:58:50</t>
  </si>
  <si>
    <t>LP32-1</t>
  </si>
  <si>
    <t>12:56:22</t>
  </si>
  <si>
    <t>14:20:01</t>
  </si>
  <si>
    <t>16:51:59</t>
  </si>
  <si>
    <t>19:17:08</t>
  </si>
  <si>
    <t>14:21:25</t>
  </si>
  <si>
    <t>18:50:38</t>
  </si>
  <si>
    <t>18:46:32</t>
  </si>
  <si>
    <t>12:20:53</t>
  </si>
  <si>
    <t>LP32-2</t>
  </si>
  <si>
    <t>13:03:40</t>
  </si>
  <si>
    <t>14:33:08</t>
  </si>
  <si>
    <t>16:52:05</t>
  </si>
  <si>
    <t>16:57:50</t>
  </si>
  <si>
    <t>17:04:38</t>
  </si>
  <si>
    <t>17:14:01</t>
  </si>
  <si>
    <t>17:23:11</t>
  </si>
  <si>
    <t>17:28:17</t>
  </si>
  <si>
    <t>17:34:19</t>
  </si>
  <si>
    <t>17:40:25</t>
  </si>
  <si>
    <t>LP32-3</t>
  </si>
  <si>
    <t>13:10:37</t>
  </si>
  <si>
    <t>LP32-4</t>
  </si>
  <si>
    <t>13:17:18</t>
  </si>
  <si>
    <t>LP23A-1A</t>
  </si>
  <si>
    <t>14:52:09</t>
  </si>
  <si>
    <t>LP33-1</t>
  </si>
  <si>
    <t>20-09-2000</t>
  </si>
  <si>
    <t>15:52:49</t>
  </si>
  <si>
    <t>15:56:39</t>
  </si>
  <si>
    <t>410 10mT</t>
  </si>
  <si>
    <t>15:57:19</t>
  </si>
  <si>
    <t>420 20mT</t>
  </si>
  <si>
    <t>15:57:42</t>
  </si>
  <si>
    <t>430 30mT</t>
  </si>
  <si>
    <t>15:58:13</t>
  </si>
  <si>
    <t>440 40mT</t>
  </si>
  <si>
    <t>15:58:43</t>
  </si>
  <si>
    <t>450 50mT</t>
  </si>
  <si>
    <t>15:59:16</t>
  </si>
  <si>
    <t>460 60mT</t>
  </si>
  <si>
    <t>15:59:49</t>
  </si>
  <si>
    <t>14:44:51</t>
  </si>
  <si>
    <t>LP33-3</t>
  </si>
  <si>
    <t>470 70mT</t>
  </si>
  <si>
    <t>16:09:41</t>
  </si>
  <si>
    <t>480 80mT</t>
  </si>
  <si>
    <t>16:10:15</t>
  </si>
  <si>
    <t>LP33-4</t>
  </si>
  <si>
    <t>18:52:30</t>
  </si>
  <si>
    <t>22:20:35</t>
  </si>
  <si>
    <t>19:57:07</t>
  </si>
  <si>
    <t>LP34-1</t>
  </si>
  <si>
    <t>15:09:01</t>
  </si>
  <si>
    <t>14:40:39</t>
  </si>
  <si>
    <t>16:25:31</t>
  </si>
  <si>
    <t>19:23:57</t>
  </si>
  <si>
    <t>10:21:17</t>
  </si>
  <si>
    <t>14:27:57</t>
  </si>
  <si>
    <t>18:44:15</t>
  </si>
  <si>
    <t>18:54:57</t>
  </si>
  <si>
    <t>12:28:22</t>
  </si>
  <si>
    <t>13:39:37</t>
  </si>
  <si>
    <t>11:17:38</t>
  </si>
  <si>
    <t>14:22:16</t>
  </si>
  <si>
    <t>17:30:38</t>
  </si>
  <si>
    <t>LP34-2</t>
  </si>
  <si>
    <t>13-09-2000</t>
  </si>
  <si>
    <t>08:47:11</t>
  </si>
  <si>
    <t>09:28:08</t>
  </si>
  <si>
    <t>09:28:29</t>
  </si>
  <si>
    <t>09:28:40</t>
  </si>
  <si>
    <t>09:29:11</t>
  </si>
  <si>
    <t>09:29:27</t>
  </si>
  <si>
    <t>09:29:32</t>
  </si>
  <si>
    <t>LP34-3</t>
  </si>
  <si>
    <t>LP35-1</t>
  </si>
  <si>
    <t>09:30:36</t>
  </si>
  <si>
    <t>210 10mT</t>
  </si>
  <si>
    <t>09:31:09</t>
  </si>
  <si>
    <t>220 20mT</t>
  </si>
  <si>
    <t>09:31:18</t>
  </si>
  <si>
    <t>230 30mT</t>
  </si>
  <si>
    <t>09:31:27</t>
  </si>
  <si>
    <t>240 40mT</t>
  </si>
  <si>
    <t>09:31:36</t>
  </si>
  <si>
    <t>250 50mT</t>
  </si>
  <si>
    <t>09:31:46</t>
  </si>
  <si>
    <t>260 60mT</t>
  </si>
  <si>
    <t>09:31:55</t>
  </si>
  <si>
    <t>LP35-2</t>
  </si>
  <si>
    <t>10-03-2000</t>
  </si>
  <si>
    <t>17:38:48</t>
  </si>
  <si>
    <t>17:50:14</t>
  </si>
  <si>
    <t>LP35-3</t>
  </si>
  <si>
    <t>17:57:37</t>
  </si>
  <si>
    <t>16:59:31</t>
  </si>
  <si>
    <t>LP35--3</t>
  </si>
  <si>
    <t>19:30:06</t>
  </si>
  <si>
    <t>10:28:14</t>
  </si>
  <si>
    <t>14:46:21</t>
  </si>
  <si>
    <t>18:58:12</t>
  </si>
  <si>
    <t>19:01:05</t>
  </si>
  <si>
    <t>12:38:27</t>
  </si>
  <si>
    <t>13:50:12</t>
  </si>
  <si>
    <t>11:36:16</t>
  </si>
  <si>
    <t>14:37:32</t>
  </si>
  <si>
    <t>LP35P-3</t>
  </si>
  <si>
    <t>17:41:58</t>
  </si>
  <si>
    <t>LP35-4</t>
  </si>
  <si>
    <t>16:23:19</t>
  </si>
  <si>
    <t>16:26:50</t>
  </si>
  <si>
    <t>16:27:34</t>
  </si>
  <si>
    <t>LP36-1</t>
  </si>
  <si>
    <t>18:13:11</t>
  </si>
  <si>
    <t>LP36-2</t>
  </si>
  <si>
    <t>18:19:40</t>
  </si>
  <si>
    <t>16:35:42</t>
  </si>
  <si>
    <t>19:43:50</t>
  </si>
  <si>
    <t>14:57:24</t>
  </si>
  <si>
    <t>19:05:26</t>
  </si>
  <si>
    <t>19:07:57</t>
  </si>
  <si>
    <t>12:44:56</t>
  </si>
  <si>
    <t>36-2</t>
  </si>
  <si>
    <t>14:07:16</t>
  </si>
  <si>
    <t>12:00:51</t>
  </si>
  <si>
    <t>14:44:39</t>
  </si>
  <si>
    <t>LP36-3</t>
  </si>
  <si>
    <t>18:28:25</t>
  </si>
  <si>
    <t>16:40:02</t>
  </si>
  <si>
    <t>19:52:15</t>
  </si>
  <si>
    <t>08:54:08</t>
  </si>
  <si>
    <t>11:19:35</t>
  </si>
  <si>
    <t>14:45:02</t>
  </si>
  <si>
    <t>17:28:27</t>
  </si>
  <si>
    <t>11:42:24</t>
  </si>
  <si>
    <t>13:47:26</t>
  </si>
  <si>
    <t>17:38:31</t>
  </si>
  <si>
    <t>20:57:35</t>
  </si>
  <si>
    <t>LP37-1</t>
  </si>
  <si>
    <t>18:35:44</t>
  </si>
  <si>
    <t>17:07:36</t>
  </si>
  <si>
    <t>19:37:41</t>
  </si>
  <si>
    <t>10:55:43</t>
  </si>
  <si>
    <t>15:09:25</t>
  </si>
  <si>
    <t>19:12:16</t>
  </si>
  <si>
    <t>19:13:50</t>
  </si>
  <si>
    <t>12:56:54</t>
  </si>
  <si>
    <t>LP</t>
  </si>
  <si>
    <t>14:30:49</t>
  </si>
  <si>
    <t>12:08:14</t>
  </si>
  <si>
    <t>14:52:55</t>
  </si>
  <si>
    <t>18:12:05</t>
  </si>
  <si>
    <t>LP37-2</t>
  </si>
  <si>
    <t>12:16:42</t>
  </si>
  <si>
    <t>27-09-2000</t>
  </si>
  <si>
    <t>10:56:19</t>
  </si>
  <si>
    <t>10:56:56</t>
  </si>
  <si>
    <t>10:58:23</t>
  </si>
  <si>
    <t>10:58:48</t>
  </si>
  <si>
    <t>LP37-3</t>
  </si>
  <si>
    <t>13:23:12</t>
  </si>
  <si>
    <t>LP38-1</t>
  </si>
  <si>
    <t>12:39:59</t>
  </si>
  <si>
    <t>LP38-2</t>
  </si>
  <si>
    <t>12:50:01</t>
  </si>
  <si>
    <t>17:41:54</t>
  </si>
  <si>
    <t>17:25:20</t>
  </si>
  <si>
    <t>11:12:26</t>
  </si>
  <si>
    <t>17:07:01</t>
  </si>
  <si>
    <t>17:06:25</t>
  </si>
  <si>
    <t>16:27:32</t>
  </si>
  <si>
    <t>13:54:34</t>
  </si>
  <si>
    <t>15:07:53</t>
  </si>
  <si>
    <t>12:48:55</t>
  </si>
  <si>
    <t>15:15:56</t>
  </si>
  <si>
    <t>15:12:58</t>
  </si>
  <si>
    <t>13:05:25</t>
  </si>
  <si>
    <t>LP38-4</t>
  </si>
  <si>
    <t>13:13:08</t>
  </si>
  <si>
    <t>LP39-1</t>
  </si>
  <si>
    <t>LP39-2</t>
  </si>
  <si>
    <t>LP39-3</t>
  </si>
  <si>
    <t>14:15:17</t>
  </si>
  <si>
    <t>LP39--3</t>
  </si>
  <si>
    <t>17:48:58</t>
  </si>
  <si>
    <t>17:32:25</t>
  </si>
  <si>
    <t>11:19:19</t>
  </si>
  <si>
    <t>17:13:53</t>
  </si>
  <si>
    <t>17:15:15</t>
  </si>
  <si>
    <t>17:28:09</t>
  </si>
  <si>
    <t>14:22:30</t>
  </si>
  <si>
    <t>15:19:03</t>
  </si>
  <si>
    <t>13:09:18</t>
  </si>
  <si>
    <t>13:20:32</t>
  </si>
  <si>
    <t>15:27:13</t>
  </si>
  <si>
    <t>18:29:07</t>
  </si>
  <si>
    <t>14:24:44</t>
  </si>
  <si>
    <t>Briden &amp; Arthur (1981)</t>
  </si>
  <si>
    <t>Specimen</t>
  </si>
  <si>
    <t>Specimen coords x,yz</t>
  </si>
  <si>
    <t>(arb values for composite)</t>
  </si>
  <si>
    <t>(mA/m)</t>
  </si>
  <si>
    <t>stratigraphic</t>
  </si>
  <si>
    <r>
      <t>gamma-95 (</t>
    </r>
    <r>
      <rPr>
        <vertAlign val="superscript"/>
        <sz val="11"/>
        <color theme="1"/>
        <rFont val="Calibri"/>
        <family val="2"/>
        <scheme val="minor"/>
      </rPr>
      <t>o</t>
    </r>
    <r>
      <rPr>
        <sz val="11"/>
        <color theme="1"/>
        <rFont val="Calibri"/>
        <family val="2"/>
        <scheme val="minor"/>
      </rPr>
      <t>)</t>
    </r>
  </si>
  <si>
    <r>
      <t>(x10</t>
    </r>
    <r>
      <rPr>
        <vertAlign val="superscript"/>
        <sz val="11"/>
        <color theme="1"/>
        <rFont val="Calibri"/>
        <family val="2"/>
        <scheme val="minor"/>
      </rPr>
      <t>-10</t>
    </r>
    <r>
      <rPr>
        <sz val="11"/>
        <color theme="1"/>
        <rFont val="Calibri"/>
        <family val="2"/>
        <scheme val="minor"/>
      </rPr>
      <t xml:space="preserve"> Am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</t>
    </r>
  </si>
  <si>
    <t>in mA/m</t>
  </si>
  <si>
    <t>measurement</t>
  </si>
  <si>
    <t>orientation flags</t>
  </si>
  <si>
    <r>
      <t>(cm</t>
    </r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>)</t>
    </r>
  </si>
  <si>
    <t>Field orientations</t>
  </si>
  <si>
    <t>Bedding</t>
  </si>
  <si>
    <t>mA/m in bedding coords</t>
  </si>
  <si>
    <t>with respect to sample</t>
  </si>
  <si>
    <t>Sam</t>
  </si>
  <si>
    <t>Temp</t>
  </si>
  <si>
    <t>Dec</t>
  </si>
  <si>
    <t>Inc</t>
  </si>
  <si>
    <t>Int</t>
  </si>
  <si>
    <t>LP90-1</t>
  </si>
  <si>
    <t>LP91-2</t>
  </si>
  <si>
    <t>LP91-4</t>
  </si>
  <si>
    <t>LP92-1</t>
  </si>
  <si>
    <t>LP92-2</t>
  </si>
  <si>
    <t>LP93-4</t>
  </si>
  <si>
    <t>LP94-4</t>
  </si>
  <si>
    <t>LP95-1</t>
  </si>
  <si>
    <t>LP96-1</t>
  </si>
  <si>
    <t>LP97-1</t>
  </si>
  <si>
    <t>LP98-4</t>
  </si>
  <si>
    <t>LP99-3</t>
  </si>
  <si>
    <t>LP100-1</t>
  </si>
  <si>
    <t>LP101-1</t>
  </si>
  <si>
    <t>LP102-1</t>
  </si>
  <si>
    <t>LP103-2</t>
  </si>
  <si>
    <t>LP103-3</t>
  </si>
  <si>
    <t>LP104-2</t>
  </si>
  <si>
    <t>LP104-3</t>
  </si>
  <si>
    <t>LP105-2</t>
  </si>
  <si>
    <t>LP105-4</t>
  </si>
  <si>
    <t>P100-2</t>
  </si>
  <si>
    <t>P100-3</t>
  </si>
  <si>
    <t>P101-2</t>
  </si>
  <si>
    <t>P101-3</t>
  </si>
  <si>
    <t>P102-2</t>
  </si>
  <si>
    <t>P103-3</t>
  </si>
  <si>
    <t>P104-2</t>
  </si>
  <si>
    <t>P105-4</t>
  </si>
  <si>
    <t>P90-3</t>
  </si>
  <si>
    <t>P93-2</t>
  </si>
  <si>
    <t>P94-1</t>
  </si>
  <si>
    <t>P95-3</t>
  </si>
  <si>
    <t>P96-3</t>
  </si>
  <si>
    <t>P97-2</t>
  </si>
  <si>
    <t>P98-1</t>
  </si>
  <si>
    <t>P99-2</t>
  </si>
  <si>
    <t>Below are the JR5 measurements</t>
  </si>
  <si>
    <t>(field and bedding corrected D,I values)</t>
  </si>
  <si>
    <t>g95</t>
  </si>
  <si>
    <t>mA/m</t>
  </si>
  <si>
    <t>Holder (depends on mode)</t>
  </si>
  <si>
    <t>demag</t>
  </si>
  <si>
    <t>int</t>
  </si>
  <si>
    <t>id</t>
  </si>
  <si>
    <t>spec</t>
  </si>
  <si>
    <t>spec.no</t>
  </si>
  <si>
    <t>k</t>
  </si>
  <si>
    <t>row</t>
  </si>
  <si>
    <t>J/J0</t>
  </si>
  <si>
    <t>specimen</t>
  </si>
  <si>
    <t>ChRM</t>
  </si>
  <si>
    <t>Polarity</t>
  </si>
  <si>
    <t>LT-component</t>
  </si>
  <si>
    <t>(bedding- coords)</t>
  </si>
  <si>
    <t>insitu</t>
  </si>
  <si>
    <t>Other Strong Comps</t>
  </si>
  <si>
    <t>Planes</t>
  </si>
  <si>
    <t>(insitu)</t>
  </si>
  <si>
    <t>Bed-corrected</t>
  </si>
  <si>
    <t>horizon</t>
  </si>
  <si>
    <t>(using 28.1/61.7)</t>
  </si>
  <si>
    <t>depth</t>
  </si>
  <si>
    <t>treat</t>
  </si>
  <si>
    <t>comp</t>
  </si>
  <si>
    <t>(in situ)</t>
  </si>
  <si>
    <t>planes</t>
  </si>
  <si>
    <t>Points on GC plane</t>
  </si>
  <si>
    <t xml:space="preserve">sample mean </t>
  </si>
  <si>
    <t>VGP-pole</t>
  </si>
  <si>
    <t>VGPr-latitude</t>
  </si>
  <si>
    <t>l-class</t>
  </si>
  <si>
    <t>nrm int</t>
  </si>
  <si>
    <t>sus</t>
  </si>
  <si>
    <t>wrt BAF</t>
  </si>
  <si>
    <t>range</t>
  </si>
  <si>
    <t>TD+af?</t>
  </si>
  <si>
    <t>dec</t>
  </si>
  <si>
    <t>inc</t>
  </si>
  <si>
    <t>a95</t>
  </si>
  <si>
    <t>rho</t>
  </si>
  <si>
    <t>rnge</t>
  </si>
  <si>
    <t>TD-mT</t>
  </si>
  <si>
    <t>class</t>
  </si>
  <si>
    <t>Type</t>
  </si>
  <si>
    <t>t-range</t>
  </si>
  <si>
    <t>Comments</t>
  </si>
  <si>
    <t>comments</t>
  </si>
  <si>
    <t>N</t>
  </si>
  <si>
    <t>lat</t>
  </si>
  <si>
    <t>long</t>
  </si>
  <si>
    <t>s-class</t>
  </si>
  <si>
    <t>T-class</t>
  </si>
  <si>
    <t>code</t>
  </si>
  <si>
    <t>(E-5SI)</t>
  </si>
  <si>
    <t>350+af</t>
  </si>
  <si>
    <t>0-350</t>
  </si>
  <si>
    <t>350-440</t>
  </si>
  <si>
    <t>350-40</t>
  </si>
  <si>
    <t>t1</t>
  </si>
  <si>
    <t>490-@</t>
  </si>
  <si>
    <t>1.4*,2,4;swts</t>
  </si>
  <si>
    <t>0-460</t>
  </si>
  <si>
    <t>used xaz+180</t>
  </si>
  <si>
    <t>a2</t>
  </si>
  <si>
    <t>N?</t>
  </si>
  <si>
    <t>lp16_2</t>
  </si>
  <si>
    <t>250+af</t>
  </si>
  <si>
    <t>0-200</t>
  </si>
  <si>
    <t>200-330</t>
  </si>
  <si>
    <t>200-30</t>
  </si>
  <si>
    <t>s2</t>
  </si>
  <si>
    <t>0.8,1.2,1.7,3;brk=3</t>
  </si>
  <si>
    <t>200-345</t>
  </si>
  <si>
    <t>480-@</t>
  </si>
  <si>
    <t>80-@</t>
  </si>
  <si>
    <t>T3</t>
  </si>
  <si>
    <t>0.8,2,3*;brk=2</t>
  </si>
  <si>
    <t>420-480</t>
  </si>
  <si>
    <t>r=0.8,used xaz+180</t>
  </si>
  <si>
    <t>x</t>
  </si>
  <si>
    <t>N??</t>
  </si>
  <si>
    <t>lp17_1</t>
  </si>
  <si>
    <t>0-250</t>
  </si>
  <si>
    <t>250-340,340-@</t>
  </si>
  <si>
    <t>250-@</t>
  </si>
  <si>
    <t>s1</t>
  </si>
  <si>
    <t>r=0.4</t>
  </si>
  <si>
    <t>a1</t>
  </si>
  <si>
    <t>410-480</t>
  </si>
  <si>
    <t>10-80</t>
  </si>
  <si>
    <t>s3</t>
  </si>
  <si>
    <t>200-@</t>
  </si>
  <si>
    <t>lp17_3</t>
  </si>
  <si>
    <t>0-305</t>
  </si>
  <si>
    <t>310-@</t>
  </si>
  <si>
    <t>10-@</t>
  </si>
  <si>
    <t>0-@</t>
  </si>
  <si>
    <t>r=0.6</t>
  </si>
  <si>
    <t>c</t>
  </si>
  <si>
    <t>C</t>
  </si>
  <si>
    <t>410-@</t>
  </si>
  <si>
    <t>no sense plane</t>
  </si>
  <si>
    <t>?</t>
  </si>
  <si>
    <t xml:space="preserve"> </t>
  </si>
  <si>
    <t>lp15_2</t>
  </si>
  <si>
    <t>lp15_4</t>
  </si>
  <si>
    <t>0-150</t>
  </si>
  <si>
    <t>335-@</t>
  </si>
  <si>
    <t>35-@</t>
  </si>
  <si>
    <t>LT</t>
  </si>
  <si>
    <t>305-335</t>
  </si>
  <si>
    <t>brk=11,rad=40</t>
  </si>
  <si>
    <t>b1</t>
  </si>
  <si>
    <t>410-430</t>
  </si>
  <si>
    <t>10-30</t>
  </si>
  <si>
    <t>t2</t>
  </si>
  <si>
    <t>b=2</t>
  </si>
  <si>
    <t>0-440</t>
  </si>
  <si>
    <t>r=0.3</t>
  </si>
  <si>
    <t>R?</t>
  </si>
  <si>
    <t>not enough points</t>
  </si>
  <si>
    <t>lp14_4(b)</t>
  </si>
  <si>
    <t>305-325,330-@</t>
  </si>
  <si>
    <t>5-@</t>
  </si>
  <si>
    <t>brk=2,rad=40</t>
  </si>
  <si>
    <t>r=1</t>
  </si>
  <si>
    <t>R</t>
  </si>
  <si>
    <t>lp14_3</t>
  </si>
  <si>
    <t>250-320,350-@</t>
  </si>
  <si>
    <t>brk=at4,8,rad=40</t>
  </si>
  <si>
    <t>1.4*,2.5</t>
  </si>
  <si>
    <t>lp13_1</t>
  </si>
  <si>
    <t>150-335</t>
  </si>
  <si>
    <t>150-35</t>
  </si>
  <si>
    <t>HT</t>
  </si>
  <si>
    <t>340-@</t>
  </si>
  <si>
    <t>rad=40,no@</t>
  </si>
  <si>
    <t>0-345</t>
  </si>
  <si>
    <t>lp13_3</t>
  </si>
  <si>
    <t>150-310</t>
  </si>
  <si>
    <t>150-10</t>
  </si>
  <si>
    <t>rad=40,brk=2</t>
  </si>
  <si>
    <t>t3</t>
  </si>
  <si>
    <t>450-@</t>
  </si>
  <si>
    <t>swts, b=2, rad=40</t>
  </si>
  <si>
    <t>430-@</t>
  </si>
  <si>
    <t>lp12_3</t>
  </si>
  <si>
    <t>315-340</t>
  </si>
  <si>
    <t>15-40</t>
  </si>
  <si>
    <t>brk=7</t>
  </si>
  <si>
    <t>lp12_4</t>
  </si>
  <si>
    <t>5-35</t>
  </si>
  <si>
    <t>rad=40,brk=9;1.2,4</t>
  </si>
  <si>
    <t>lp11_3</t>
  </si>
  <si>
    <t>250-325</t>
  </si>
  <si>
    <t>250-25</t>
  </si>
  <si>
    <t>brk=3;1,5</t>
  </si>
  <si>
    <t>350-430</t>
  </si>
  <si>
    <t>350-30</t>
  </si>
  <si>
    <t>440-480</t>
  </si>
  <si>
    <t>b=2; 1,1.6,2.5</t>
  </si>
  <si>
    <t>410-495</t>
  </si>
  <si>
    <t>n?</t>
  </si>
  <si>
    <t>LP11_4</t>
  </si>
  <si>
    <t>305-330</t>
  </si>
  <si>
    <t>5-30</t>
  </si>
  <si>
    <t>1,2,5;br=3</t>
  </si>
  <si>
    <t>250-340</t>
  </si>
  <si>
    <t>r=2</t>
  </si>
  <si>
    <t>350-450</t>
  </si>
  <si>
    <t>350-50</t>
  </si>
  <si>
    <t>S2</t>
  </si>
  <si>
    <t>swts, b=2;1,2*,3</t>
  </si>
  <si>
    <t>350-@</t>
  </si>
  <si>
    <t>r=0.7</t>
  </si>
  <si>
    <t>lp10_2</t>
  </si>
  <si>
    <t>200-310</t>
  </si>
  <si>
    <t>200-10</t>
  </si>
  <si>
    <t>310-330</t>
  </si>
  <si>
    <t>brk=6;1.1,2*,3</t>
  </si>
  <si>
    <t>r=1.2</t>
  </si>
  <si>
    <t>0-410</t>
  </si>
  <si>
    <t>0-10</t>
  </si>
  <si>
    <t>mis-marked/oriented cf to lp9-2?</t>
  </si>
  <si>
    <t>440-@</t>
  </si>
  <si>
    <t>0.8,1.7,3</t>
  </si>
  <si>
    <t>30-@</t>
  </si>
  <si>
    <t>P</t>
  </si>
  <si>
    <t>1*,1.2,br=2</t>
  </si>
  <si>
    <t>0.6,1</t>
  </si>
  <si>
    <t>lp8_2</t>
  </si>
  <si>
    <t>305-@</t>
  </si>
  <si>
    <t>brk=5</t>
  </si>
  <si>
    <t>r=0.5</t>
  </si>
  <si>
    <t>lp8_3</t>
  </si>
  <si>
    <t>brk=3</t>
  </si>
  <si>
    <t>0-330</t>
  </si>
  <si>
    <t>T1</t>
  </si>
  <si>
    <t>swts;0.8,1,4;br=2</t>
  </si>
  <si>
    <t>lp7_2</t>
  </si>
  <si>
    <t>200-320</t>
  </si>
  <si>
    <t xml:space="preserve">brk=3; 0.8,4; del 10 mt </t>
  </si>
  <si>
    <t>steep planes</t>
  </si>
  <si>
    <t>r=0.22</t>
  </si>
  <si>
    <t>lp7_6</t>
  </si>
  <si>
    <t>brk=4</t>
  </si>
  <si>
    <t>r=0.2</t>
  </si>
  <si>
    <t>swts</t>
  </si>
  <si>
    <t>swts;0.9,1.4*,3</t>
  </si>
  <si>
    <t>lp5_2</t>
  </si>
  <si>
    <t>1,1.7, br=3</t>
  </si>
  <si>
    <t>no planes</t>
  </si>
  <si>
    <t>lp5_3</t>
  </si>
  <si>
    <t>0-420</t>
  </si>
  <si>
    <t>440-460</t>
  </si>
  <si>
    <t>40-60</t>
  </si>
  <si>
    <t>swts, b=2, also 440-460=40,70,31</t>
  </si>
  <si>
    <t>lp4_2</t>
  </si>
  <si>
    <t>250-320</t>
  </si>
  <si>
    <t>250-20</t>
  </si>
  <si>
    <t>T2</t>
  </si>
  <si>
    <t>1,1.4,1.7,4</t>
  </si>
  <si>
    <t>lp4_3</t>
  </si>
  <si>
    <t>150-@</t>
  </si>
  <si>
    <t>1.2,1.7,2*,7*</t>
  </si>
  <si>
    <t>0-315</t>
  </si>
  <si>
    <t>r=0.8</t>
  </si>
  <si>
    <t>lp3_1</t>
  </si>
  <si>
    <t>305-325</t>
  </si>
  <si>
    <t>5-25</t>
  </si>
  <si>
    <t>1.3,1.7,3*, br=3</t>
  </si>
  <si>
    <t>0-325</t>
  </si>
  <si>
    <t xml:space="preserve"> 0.8,5*;br=2, del last pt</t>
  </si>
  <si>
    <t>430-470</t>
  </si>
  <si>
    <t>r=3</t>
  </si>
  <si>
    <t>r??</t>
  </si>
  <si>
    <t>LP3-3</t>
  </si>
  <si>
    <t>lp3_4</t>
  </si>
  <si>
    <t>none</t>
  </si>
  <si>
    <t>345-@</t>
  </si>
  <si>
    <t>45-@</t>
  </si>
  <si>
    <t>150-315</t>
  </si>
  <si>
    <t>swts;1.2,2.2,4</t>
  </si>
  <si>
    <t>330-@</t>
  </si>
  <si>
    <t>r=4</t>
  </si>
  <si>
    <t>1.0; br=2</t>
  </si>
  <si>
    <t>S3</t>
  </si>
  <si>
    <t>b=2;1,1.4,2*,2.5</t>
  </si>
  <si>
    <t>LP1_2</t>
  </si>
  <si>
    <t>250+Af</t>
  </si>
  <si>
    <t>200-20</t>
  </si>
  <si>
    <t>HT-P</t>
  </si>
  <si>
    <t xml:space="preserve"> 1.3,2,3;brk=3</t>
  </si>
  <si>
    <t>lp1_3</t>
  </si>
  <si>
    <t>0-310</t>
  </si>
  <si>
    <t>1.,1.2*</t>
  </si>
  <si>
    <t>r=1.1</t>
  </si>
  <si>
    <t>MMG</t>
  </si>
  <si>
    <t>VGPr &gt;45</t>
  </si>
  <si>
    <t>VGPr -45</t>
  </si>
  <si>
    <t>R??</t>
  </si>
  <si>
    <t>using 44.1,112</t>
  </si>
  <si>
    <t>who</t>
  </si>
  <si>
    <t xml:space="preserve">Bedding </t>
  </si>
  <si>
    <t>In-situ-Planes</t>
  </si>
  <si>
    <t>(using 44.0/37.1)</t>
  </si>
  <si>
    <t>sample</t>
  </si>
  <si>
    <t>Treat</t>
  </si>
  <si>
    <t>T-mT</t>
  </si>
  <si>
    <t>meas</t>
  </si>
  <si>
    <t>coords</t>
  </si>
  <si>
    <t>Comp</t>
  </si>
  <si>
    <t>Bedding coords</t>
  </si>
  <si>
    <t>TD+?</t>
  </si>
  <si>
    <t>200+Af</t>
  </si>
  <si>
    <t>sm8-1</t>
  </si>
  <si>
    <t>170-200</t>
  </si>
  <si>
    <t>brk=7,2nd with r=0.5</t>
  </si>
  <si>
    <t>160-@</t>
  </si>
  <si>
    <t>200+af</t>
  </si>
  <si>
    <t>210-@</t>
  </si>
  <si>
    <t>sm88</t>
  </si>
  <si>
    <t>150-210</t>
  </si>
  <si>
    <t>rad=40, brk=8</t>
  </si>
  <si>
    <t>0-190</t>
  </si>
  <si>
    <t>also 160-@=260,24,25.4</t>
  </si>
  <si>
    <t>300+Af</t>
  </si>
  <si>
    <t>150-250</t>
  </si>
  <si>
    <t>rad=40, brk=4</t>
  </si>
  <si>
    <t>300+af</t>
  </si>
  <si>
    <t>300-@</t>
  </si>
  <si>
    <t>sm7-12</t>
  </si>
  <si>
    <t>200-300</t>
  </si>
  <si>
    <t>rad=40, smp wts, brk=5</t>
  </si>
  <si>
    <t>0-300</t>
  </si>
  <si>
    <t>150-305</t>
  </si>
  <si>
    <t>150-5</t>
  </si>
  <si>
    <t>rad=40, brk=6, and 2 for other</t>
  </si>
  <si>
    <t>r?</t>
  </si>
  <si>
    <t>sm7-13</t>
  </si>
  <si>
    <t>rad=40, brk=2,6</t>
  </si>
  <si>
    <t>lp23a-2</t>
  </si>
  <si>
    <t xml:space="preserve">c </t>
  </si>
  <si>
    <t>mwh</t>
  </si>
  <si>
    <t>320-@</t>
  </si>
  <si>
    <t>20-@</t>
  </si>
  <si>
    <t>swts,rad=40, pd=150-315=8,73,3</t>
  </si>
  <si>
    <t>230-280</t>
  </si>
  <si>
    <t>30-80</t>
  </si>
  <si>
    <t>sm3-11</t>
  </si>
  <si>
    <t>0-220</t>
  </si>
  <si>
    <t>0-20</t>
  </si>
  <si>
    <t>r=0.2, could be R or N</t>
  </si>
  <si>
    <t>sm7-20</t>
  </si>
  <si>
    <t>rad=40, brk=5, other r=0.6</t>
  </si>
  <si>
    <t>n??</t>
  </si>
  <si>
    <t>alteration sets in at 400- no sense data</t>
  </si>
  <si>
    <t>mh</t>
  </si>
  <si>
    <t>br=4, rad=40</t>
  </si>
  <si>
    <t>500-@</t>
  </si>
  <si>
    <t>r=9</t>
  </si>
  <si>
    <t>lp92-3</t>
  </si>
  <si>
    <t>150-300</t>
  </si>
  <si>
    <t>rad=40, brk=2,5</t>
  </si>
  <si>
    <t>seth</t>
  </si>
  <si>
    <t>WSW cluster, AF missing ?</t>
  </si>
  <si>
    <t xml:space="preserve">a1 </t>
  </si>
  <si>
    <t>lp24-3</t>
  </si>
  <si>
    <t xml:space="preserve">swts,rad=40 </t>
  </si>
  <si>
    <t>no sense</t>
  </si>
  <si>
    <t>lp24-4</t>
  </si>
  <si>
    <t xml:space="preserve">brk=2,rad=40 </t>
  </si>
  <si>
    <t>sm7-24</t>
  </si>
  <si>
    <t>0-30</t>
  </si>
  <si>
    <t>rad=40,brk=5</t>
  </si>
  <si>
    <t>0-170</t>
  </si>
  <si>
    <t>rad=40,brk=4</t>
  </si>
  <si>
    <t>0-270</t>
  </si>
  <si>
    <t>b2</t>
  </si>
  <si>
    <t>200-230</t>
  </si>
  <si>
    <t>240-@</t>
  </si>
  <si>
    <t>40-@</t>
  </si>
  <si>
    <t xml:space="preserve">rad=40, more to demag </t>
  </si>
  <si>
    <t>b</t>
  </si>
  <si>
    <t>too few pts</t>
  </si>
  <si>
    <t>last pnts 200= ~170,0</t>
  </si>
  <si>
    <t>700-@</t>
  </si>
  <si>
    <t>sm3-29</t>
  </si>
  <si>
    <t>200-700</t>
  </si>
  <si>
    <t>20-700</t>
  </si>
  <si>
    <t>rad=40</t>
  </si>
  <si>
    <t>Lp27-1</t>
  </si>
  <si>
    <t>lat pnts 200=200,30</t>
  </si>
  <si>
    <t>rad=40, chng t1 to s3</t>
  </si>
  <si>
    <t>lp27-5</t>
  </si>
  <si>
    <t>675-@</t>
  </si>
  <si>
    <t xml:space="preserve"> LT</t>
  </si>
  <si>
    <t>150-550</t>
  </si>
  <si>
    <t>brk=6,rad=40</t>
  </si>
  <si>
    <t>575-@</t>
  </si>
  <si>
    <t>190-@</t>
  </si>
  <si>
    <t>sm8-2</t>
  </si>
  <si>
    <t>rad=40, smp wts</t>
  </si>
  <si>
    <t>170-@</t>
  </si>
  <si>
    <t>sm8-8</t>
  </si>
  <si>
    <t>200+af?</t>
  </si>
  <si>
    <t>composite linefit</t>
  </si>
  <si>
    <t>r=0.15</t>
  </si>
  <si>
    <t>no sens plane</t>
  </si>
  <si>
    <t>non sense</t>
  </si>
  <si>
    <t>150+af</t>
  </si>
  <si>
    <t>50-@</t>
  </si>
  <si>
    <t>160-190</t>
  </si>
  <si>
    <t>10-40</t>
  </si>
  <si>
    <t>rad=40, brk=2;more to demag</t>
  </si>
  <si>
    <t>not enough pts</t>
  </si>
  <si>
    <t>alteration ?</t>
  </si>
  <si>
    <t>220-@</t>
  </si>
  <si>
    <t>70-@</t>
  </si>
  <si>
    <t>150-220</t>
  </si>
  <si>
    <t>150-70</t>
  </si>
  <si>
    <t>rad=40, brk=2;;more to demag</t>
  </si>
  <si>
    <t>rad=40, smp wts;;more to demag</t>
  </si>
  <si>
    <t>sm3-25</t>
  </si>
  <si>
    <t>200-500</t>
  </si>
  <si>
    <t>rad=40,N with r op</t>
  </si>
  <si>
    <t>bad ori?</t>
  </si>
  <si>
    <t>150-180</t>
  </si>
  <si>
    <t>150-30</t>
  </si>
  <si>
    <t>shallow NW cluster</t>
  </si>
  <si>
    <t>too scattered for reliable line/plane fit, but mostly -ve incs</t>
  </si>
  <si>
    <t>lp33-2</t>
  </si>
  <si>
    <t>15-250</t>
  </si>
  <si>
    <t>rad=40,swts,brk=2</t>
  </si>
  <si>
    <t>too scattered for reliable line/plane fit, but mostly -ve incs after initial 3 steps</t>
  </si>
  <si>
    <t>lp91-1</t>
  </si>
  <si>
    <t>b=7</t>
  </si>
  <si>
    <t>350-550</t>
  </si>
  <si>
    <t>rad=40,br=4</t>
  </si>
  <si>
    <t>r=7</t>
  </si>
  <si>
    <t>lp91-3</t>
  </si>
  <si>
    <t>150-15</t>
  </si>
  <si>
    <t>swts,b=8</t>
  </si>
  <si>
    <t>150-340</t>
  </si>
  <si>
    <t>400-550</t>
  </si>
  <si>
    <t>rad==40, br=2,5, rev OP &gt;550, chng t3 to s3</t>
  </si>
  <si>
    <t>150-650</t>
  </si>
  <si>
    <t>t3/c</t>
  </si>
  <si>
    <t>200-600</t>
  </si>
  <si>
    <t>rad=40, trend to r &gt;600 ?</t>
  </si>
  <si>
    <t>150-535</t>
  </si>
  <si>
    <t>brk=2,rad=40, tr to rev &gt;500</t>
  </si>
  <si>
    <t>0-570</t>
  </si>
  <si>
    <t>500-600</t>
  </si>
  <si>
    <t>br=2</t>
  </si>
  <si>
    <t>0-600</t>
  </si>
  <si>
    <t>590-620</t>
  </si>
  <si>
    <t>400-590</t>
  </si>
  <si>
    <t>chng t2 to s3</t>
  </si>
  <si>
    <t>150-620</t>
  </si>
  <si>
    <t>LP90-3</t>
  </si>
  <si>
    <t>400-@</t>
  </si>
  <si>
    <t>no plane</t>
  </si>
  <si>
    <t>450-700</t>
  </si>
  <si>
    <t>300-450</t>
  </si>
  <si>
    <t>sm3-28</t>
  </si>
  <si>
    <t>625-@</t>
  </si>
  <si>
    <t>0-625</t>
  </si>
  <si>
    <t>LP36-4</t>
  </si>
  <si>
    <t>mis-seth</t>
  </si>
  <si>
    <t>1,2.5;br=3;del 700</t>
  </si>
  <si>
    <t>525-@</t>
  </si>
  <si>
    <t>250-700</t>
  </si>
  <si>
    <t>150-500</t>
  </si>
  <si>
    <t>rad=40,brk=3</t>
  </si>
  <si>
    <t>635-670</t>
  </si>
  <si>
    <t>500-635</t>
  </si>
  <si>
    <t>rad=40, chng t3 to s3</t>
  </si>
  <si>
    <t>0-700</t>
  </si>
  <si>
    <t>alt-Tn to 550, Tr &gt;550</t>
  </si>
  <si>
    <t>650-@</t>
  </si>
  <si>
    <t>350-650</t>
  </si>
  <si>
    <t>600-@</t>
  </si>
  <si>
    <t>few pts</t>
  </si>
  <si>
    <t>300-600</t>
  </si>
  <si>
    <t>lp38-3</t>
  </si>
  <si>
    <t>690-@</t>
  </si>
  <si>
    <t>0-550</t>
  </si>
  <si>
    <t>swts,rad=40</t>
  </si>
  <si>
    <t>.6,1.2,1.7</t>
  </si>
  <si>
    <t>none sensible</t>
  </si>
  <si>
    <t>150-600</t>
  </si>
  <si>
    <t>poor plan,r=1.2</t>
  </si>
  <si>
    <t>rad=40, sisters v.diff</t>
  </si>
  <si>
    <t>no sens planes</t>
  </si>
  <si>
    <t>lp71-3</t>
  </si>
  <si>
    <t>710-@</t>
  </si>
  <si>
    <t>swts,rad=40,r=1.4</t>
  </si>
  <si>
    <t>rad=40, r &gt;650?</t>
  </si>
  <si>
    <t>Tn 0-550, TR? &gt;550</t>
  </si>
  <si>
    <t>r=1.4</t>
  </si>
  <si>
    <t>550-670</t>
  </si>
  <si>
    <t>N &lt;670 ?tr to Rev at &gt;630</t>
  </si>
  <si>
    <t>500-700</t>
  </si>
  <si>
    <t>last pnts ~250,-20</t>
  </si>
  <si>
    <t>535-640</t>
  </si>
  <si>
    <t>535-@</t>
  </si>
  <si>
    <t>250-650</t>
  </si>
  <si>
    <t>40, brk=3, N with r op ??</t>
  </si>
  <si>
    <t>lp39-4</t>
  </si>
  <si>
    <t>150-690</t>
  </si>
  <si>
    <t>alt at 500?</t>
  </si>
  <si>
    <t>lp73-4</t>
  </si>
  <si>
    <t>550-690</t>
  </si>
  <si>
    <t>swts,rad=40, ht rev op</t>
  </si>
  <si>
    <t>550-@</t>
  </si>
  <si>
    <t xml:space="preserve"> r=0.8</t>
  </si>
  <si>
    <t>lp73-5</t>
  </si>
  <si>
    <t>swts,rad=40,b=5</t>
  </si>
  <si>
    <t>1pt 150-400</t>
  </si>
  <si>
    <t>150-400</t>
  </si>
  <si>
    <t>few points</t>
  </si>
  <si>
    <t>150-450</t>
  </si>
  <si>
    <t>rad=40, sister v.diff</t>
  </si>
  <si>
    <t>600-700</t>
  </si>
  <si>
    <t xml:space="preserve">rad=40 </t>
  </si>
  <si>
    <t>300-650</t>
  </si>
  <si>
    <t>sm7-7</t>
  </si>
  <si>
    <t>40, brk=3</t>
  </si>
  <si>
    <t>rad=40, swts, tr to R &gt;600</t>
  </si>
  <si>
    <t>40, swts</t>
  </si>
  <si>
    <t>lp41-3</t>
  </si>
  <si>
    <t>rad=40,br=5</t>
  </si>
  <si>
    <t>lp41-4</t>
  </si>
  <si>
    <t>0-575</t>
  </si>
  <si>
    <t>500-625</t>
  </si>
  <si>
    <t>sm7-21</t>
  </si>
  <si>
    <t>rad=40, Tn &lt;625, TR? &gt;625</t>
  </si>
  <si>
    <t>also 500-@=277,17,40.2</t>
  </si>
  <si>
    <t>635-700</t>
  </si>
  <si>
    <t xml:space="preserve"> trend to r &gt;650?, rad=40,br=2</t>
  </si>
  <si>
    <t>steep pd &gt;600, trend to r &gt;650?; composite line fit</t>
  </si>
  <si>
    <t>sm7-9</t>
  </si>
  <si>
    <t>smp wts,  brk=2</t>
  </si>
  <si>
    <t>sm8-3</t>
  </si>
  <si>
    <t>steep component, last point -ve NE</t>
  </si>
  <si>
    <t>550-675</t>
  </si>
  <si>
    <t>or =0-@,17,-43,11, r=4</t>
  </si>
  <si>
    <t>350-600</t>
  </si>
  <si>
    <t>brk=8, cng t1 to s2</t>
  </si>
  <si>
    <t>LP54.1</t>
  </si>
  <si>
    <t>150-675</t>
  </si>
  <si>
    <t>1.7*,2.5,4</t>
  </si>
  <si>
    <t>1pt 500-600</t>
  </si>
  <si>
    <t>1pt 650-700</t>
  </si>
  <si>
    <t>650-700</t>
  </si>
  <si>
    <t>200-550</t>
  </si>
  <si>
    <t>40, brk=4</t>
  </si>
  <si>
    <t>last pnt</t>
  </si>
  <si>
    <t>640-@</t>
  </si>
  <si>
    <t>LP93-2</t>
  </si>
  <si>
    <t>br=2, cnhg t2 to s2</t>
  </si>
  <si>
    <t>500-650</t>
  </si>
  <si>
    <t>brk=2, Tn &lt;650, TR&gt; &gt;650</t>
  </si>
  <si>
    <t>brk=3, Tn &lt;650, TR? &gt;650</t>
  </si>
  <si>
    <t>150-640</t>
  </si>
  <si>
    <t>br=3</t>
  </si>
  <si>
    <t xml:space="preserve">r=3 </t>
  </si>
  <si>
    <t>LP94-1</t>
  </si>
  <si>
    <t>r=3.5</t>
  </si>
  <si>
    <t xml:space="preserve">rad=40, </t>
  </si>
  <si>
    <t>0-650</t>
  </si>
  <si>
    <t>0-500</t>
  </si>
  <si>
    <t>LP95-3</t>
  </si>
  <si>
    <t>550-625</t>
  </si>
  <si>
    <t>rad=40, other r=1.5, Tn &lt;550, tR? &gt;550</t>
  </si>
  <si>
    <t>450-600</t>
  </si>
  <si>
    <t>40, brk=8, Tn &lt;450, TR &gt;450</t>
  </si>
  <si>
    <t>150-700</t>
  </si>
  <si>
    <t>sist v.diff</t>
  </si>
  <si>
    <t>lp56-2</t>
  </si>
  <si>
    <t>575-675</t>
  </si>
  <si>
    <t>250-550</t>
  </si>
  <si>
    <t>rad=40,b=6</t>
  </si>
  <si>
    <t>rad-40, also 600-@=277,68,9</t>
  </si>
  <si>
    <t>r=1.2, bad</t>
  </si>
  <si>
    <t>rad=40, no@, chng t1 to s2</t>
  </si>
  <si>
    <t>rad=40 ,cng t1 to s2</t>
  </si>
  <si>
    <t>1 pt 150-500</t>
  </si>
  <si>
    <t>lp58-3</t>
  </si>
  <si>
    <t>rad=40,b=2</t>
  </si>
  <si>
    <t>lp58-4</t>
  </si>
  <si>
    <t>150-575</t>
  </si>
  <si>
    <t>swts,rad=40,b=2</t>
  </si>
  <si>
    <t>lp105-1</t>
  </si>
  <si>
    <t>650-675</t>
  </si>
  <si>
    <t>620-@</t>
  </si>
  <si>
    <t>400-530</t>
  </si>
  <si>
    <t>r=10</t>
  </si>
  <si>
    <t>lp103-1</t>
  </si>
  <si>
    <t>brk=5,rad=40</t>
  </si>
  <si>
    <t>r=5</t>
  </si>
  <si>
    <t>150-530</t>
  </si>
  <si>
    <t>br=2; composite direction</t>
  </si>
  <si>
    <t>br=2,rad=40</t>
  </si>
  <si>
    <t>530-@</t>
  </si>
  <si>
    <t>lp103-4</t>
  </si>
  <si>
    <t>150-625</t>
  </si>
  <si>
    <t>b=2,rad=40</t>
  </si>
  <si>
    <t>590-@</t>
  </si>
  <si>
    <t>150-590</t>
  </si>
  <si>
    <t>500-590</t>
  </si>
  <si>
    <t>br=3,rad=40</t>
  </si>
  <si>
    <t>400-600</t>
  </si>
  <si>
    <t>rad=40, TR 350-400</t>
  </si>
  <si>
    <t>rad=40 , chng t1 to s2</t>
  </si>
  <si>
    <t>rad=40, br=3</t>
  </si>
  <si>
    <t>LP97-2</t>
  </si>
  <si>
    <t>no brk</t>
  </si>
  <si>
    <t>400-640</t>
  </si>
  <si>
    <t>LP96-3</t>
  </si>
  <si>
    <t>r=1.7</t>
  </si>
  <si>
    <t>sm-1-4</t>
  </si>
  <si>
    <t>pos tr to r?; composite direction</t>
  </si>
  <si>
    <t>500-675</t>
  </si>
  <si>
    <t>sm-8-3</t>
  </si>
  <si>
    <t>0-525</t>
  </si>
  <si>
    <t>0-675</t>
  </si>
  <si>
    <t>lp64-6</t>
  </si>
  <si>
    <t>625-675</t>
  </si>
  <si>
    <t>150-560</t>
  </si>
  <si>
    <t>r=6</t>
  </si>
  <si>
    <t>LP98-1</t>
  </si>
  <si>
    <t xml:space="preserve">Tr &gt;600 </t>
  </si>
  <si>
    <t xml:space="preserve"> TN? &lt;500</t>
  </si>
  <si>
    <t>100-@</t>
  </si>
  <si>
    <t>brk=3, chng t1 to s3</t>
  </si>
  <si>
    <t>LP99-2</t>
  </si>
  <si>
    <t>550-650</t>
  </si>
  <si>
    <t>150-525</t>
  </si>
  <si>
    <t>few pts;; composite direction</t>
  </si>
  <si>
    <t>r=1, poor</t>
  </si>
  <si>
    <t>rad=40, few pts</t>
  </si>
  <si>
    <t>lp67-5</t>
  </si>
  <si>
    <t>450-690</t>
  </si>
  <si>
    <t>lp67-6</t>
  </si>
  <si>
    <t>alt at &gt;500?</t>
  </si>
  <si>
    <t>LP102-2</t>
  </si>
  <si>
    <t>LP100-2</t>
  </si>
  <si>
    <t>400-560</t>
  </si>
  <si>
    <t>last pnt=267,-48: N w rev op &gt;550?</t>
  </si>
  <si>
    <t>LP100-3</t>
  </si>
  <si>
    <t>too few points</t>
  </si>
  <si>
    <t>lp100-4</t>
  </si>
  <si>
    <t>650-710</t>
  </si>
  <si>
    <t>b=7,rad=40</t>
  </si>
  <si>
    <t>300-700</t>
  </si>
  <si>
    <t>sm1-8</t>
  </si>
  <si>
    <t>at r=1.6, 550-650=60,-5</t>
  </si>
  <si>
    <t>lp68-3</t>
  </si>
  <si>
    <t>625-690</t>
  </si>
  <si>
    <t>swts,b=2</t>
  </si>
  <si>
    <t>lp68-4</t>
  </si>
  <si>
    <t>LP101-2</t>
  </si>
  <si>
    <t>LP101-3</t>
  </si>
  <si>
    <t>br=2, r=3</t>
  </si>
  <si>
    <t>lp101-4</t>
  </si>
  <si>
    <t>c=composite line direction ?</t>
  </si>
  <si>
    <t>x=scattered</t>
  </si>
  <si>
    <t>a= good, 1=through origin, 2= not througn @</t>
  </si>
  <si>
    <t>b= bad orient, 1= through origin, 2=not incl @</t>
  </si>
  <si>
    <t>mh= mengyu</t>
  </si>
  <si>
    <t>x= no plane</t>
  </si>
  <si>
    <t>sm=seth</t>
  </si>
  <si>
    <t>only steep LT component</t>
  </si>
  <si>
    <t>r=rho, b= breakpoints intrpduced</t>
  </si>
  <si>
    <t>swts= used sample weights for variance model</t>
  </si>
  <si>
    <t>C= composite -like component</t>
  </si>
  <si>
    <t>HT= high temp component above ChRM</t>
  </si>
  <si>
    <t>a=good plane</t>
  </si>
  <si>
    <t>b=poor plane</t>
  </si>
  <si>
    <t>1=through origin</t>
  </si>
  <si>
    <t>2=not thro origin</t>
  </si>
  <si>
    <t>numbers like 1,1.4,2*,2,5 (e.g. LP1-1)</t>
  </si>
  <si>
    <t>are point of possible best rho using AIC criterion</t>
  </si>
  <si>
    <t>*=a declining AIC, rather than plataeued AIC</t>
  </si>
  <si>
    <t>See sheet analysis-LP1-17 for details</t>
  </si>
  <si>
    <t>( in-situ coords)</t>
  </si>
  <si>
    <t>Other Strong Compotents</t>
  </si>
  <si>
    <t>LT= low temp, C=composite, HT=HT (above ChRM)</t>
  </si>
  <si>
    <t>measured holder moment (only if mode=12)</t>
  </si>
  <si>
    <t>Height</t>
  </si>
  <si>
    <t>Average Section locations</t>
  </si>
  <si>
    <t>above</t>
  </si>
  <si>
    <t>lat=51 deg, 24.649' (51.4109 deg)</t>
  </si>
  <si>
    <t>Horizon</t>
  </si>
  <si>
    <t>base of</t>
  </si>
  <si>
    <t>Field</t>
  </si>
  <si>
    <t>Lithology</t>
  </si>
  <si>
    <t>long= 3 deg 10.218' W (3.1703 deg w)</t>
  </si>
  <si>
    <t>BAF</t>
  </si>
  <si>
    <t>Correction</t>
  </si>
  <si>
    <t>(m)</t>
  </si>
  <si>
    <t>(var-corr)</t>
  </si>
  <si>
    <t>JEA log</t>
  </si>
  <si>
    <t xml:space="preserve">xaz </t>
  </si>
  <si>
    <t>zpl</t>
  </si>
  <si>
    <t>strike</t>
  </si>
  <si>
    <t>dip</t>
  </si>
  <si>
    <t>Section 1 near car park, below Westbury</t>
  </si>
  <si>
    <t>LP20</t>
  </si>
  <si>
    <t>Grey mudstone</t>
  </si>
  <si>
    <t>LP21</t>
  </si>
  <si>
    <t>LP22</t>
  </si>
  <si>
    <t>LP23</t>
  </si>
  <si>
    <t>LP23A</t>
  </si>
  <si>
    <t>Grey/yellowish mudstone</t>
  </si>
  <si>
    <t>LP24</t>
  </si>
  <si>
    <t>LP25</t>
  </si>
  <si>
    <t>LP26</t>
  </si>
  <si>
    <t>Red mudstone</t>
  </si>
  <si>
    <t>LP27</t>
  </si>
  <si>
    <t>LP28</t>
  </si>
  <si>
    <t>LP29</t>
  </si>
  <si>
    <t>Yellow/grey mudstone</t>
  </si>
  <si>
    <t>LP30</t>
  </si>
  <si>
    <t>LP31</t>
  </si>
  <si>
    <t>LP32</t>
  </si>
  <si>
    <t>LP33</t>
  </si>
  <si>
    <t>section below BAF, cliff may be E-W at top to NNW at bottom</t>
  </si>
  <si>
    <t>LP34</t>
  </si>
  <si>
    <t>LP35</t>
  </si>
  <si>
    <t>Red/green banded mudstone</t>
  </si>
  <si>
    <t>LP36</t>
  </si>
  <si>
    <t>LP37</t>
  </si>
  <si>
    <t>Dark red mudstone</t>
  </si>
  <si>
    <t>LP38</t>
  </si>
  <si>
    <t>Dark red mudstone/green band</t>
  </si>
  <si>
    <t>LP39</t>
  </si>
  <si>
    <t>V. dark red mudstone</t>
  </si>
  <si>
    <t>LP40</t>
  </si>
  <si>
    <t>V. dark red mudstone,</t>
  </si>
  <si>
    <t>LP41</t>
  </si>
  <si>
    <t>section 2, east of landsliped bit</t>
  </si>
  <si>
    <t>Section orientation N-S</t>
  </si>
  <si>
    <t>LP50</t>
  </si>
  <si>
    <t>LP51</t>
  </si>
  <si>
    <t>LP52</t>
  </si>
  <si>
    <t>fc was recorded as 31,180</t>
  </si>
  <si>
    <t>LP53</t>
  </si>
  <si>
    <t>LP54</t>
  </si>
  <si>
    <t>LP55</t>
  </si>
  <si>
    <t>LP56</t>
  </si>
  <si>
    <t>Flakey red mudstone</t>
  </si>
  <si>
    <t>LP57</t>
  </si>
  <si>
    <t>Section west of landslip- other side of flts</t>
  </si>
  <si>
    <t>LP58</t>
  </si>
  <si>
    <t>LP59</t>
  </si>
  <si>
    <t>LP60</t>
  </si>
  <si>
    <t>LP61</t>
  </si>
  <si>
    <t>Red mudstone with grey</t>
  </si>
  <si>
    <t>LP62</t>
  </si>
  <si>
    <t>LP63</t>
  </si>
  <si>
    <t>LP64</t>
  </si>
  <si>
    <t>LP65</t>
  </si>
  <si>
    <t>LP65 to 68 In wavecut platform</t>
  </si>
  <si>
    <t>LP66</t>
  </si>
  <si>
    <t>LP67</t>
  </si>
  <si>
    <t>LP68</t>
  </si>
  <si>
    <t>Section to east of bluff in cliff  (interspersed with previously sampled horizons)</t>
  </si>
  <si>
    <t>LP70</t>
  </si>
  <si>
    <t>LP71</t>
  </si>
  <si>
    <t>Red mudstone with grey mottles</t>
  </si>
  <si>
    <t>LP72</t>
  </si>
  <si>
    <t>LP73</t>
  </si>
  <si>
    <t>LP74</t>
  </si>
  <si>
    <t>LP75</t>
  </si>
  <si>
    <t>LP76</t>
  </si>
  <si>
    <t>LP77</t>
  </si>
  <si>
    <t>LP78</t>
  </si>
  <si>
    <t>LP79</t>
  </si>
  <si>
    <t>Red mudstone with small grey mottles</t>
  </si>
  <si>
    <t>LP80</t>
  </si>
  <si>
    <t>LP81</t>
  </si>
  <si>
    <t>LP90</t>
  </si>
  <si>
    <t>mudchip breccia, disrupted lam, dark choc muds</t>
  </si>
  <si>
    <t>LP91</t>
  </si>
  <si>
    <t>pale grye silts</t>
  </si>
  <si>
    <t>LP92</t>
  </si>
  <si>
    <t>dark grey mudstone</t>
  </si>
  <si>
    <t xml:space="preserve"> 0.8m above lp23</t>
  </si>
  <si>
    <t>LP93</t>
  </si>
  <si>
    <t>weak breccia fabric + green patches</t>
  </si>
  <si>
    <t>LP94</t>
  </si>
  <si>
    <t>dk bron mud no struct</t>
  </si>
  <si>
    <t>LP95</t>
  </si>
  <si>
    <t>faint lam + faint clot fab + green spots</t>
  </si>
  <si>
    <t>most recent trip</t>
  </si>
  <si>
    <t>LP96</t>
  </si>
  <si>
    <t>dk red, faint white spots</t>
  </si>
  <si>
    <t>LP97</t>
  </si>
  <si>
    <t xml:space="preserve">dk red </t>
  </si>
  <si>
    <t>LP98</t>
  </si>
  <si>
    <t>gyp seams, faint clots, dk red</t>
  </si>
  <si>
    <t>LP99</t>
  </si>
  <si>
    <t>LP100</t>
  </si>
  <si>
    <t>dk red +green spots</t>
  </si>
  <si>
    <t>LP101</t>
  </si>
  <si>
    <t>dk red, no struct</t>
  </si>
  <si>
    <t>LP102</t>
  </si>
  <si>
    <t>dk red gyp seams</t>
  </si>
  <si>
    <t>LP103</t>
  </si>
  <si>
    <t>dk red no struct</t>
  </si>
  <si>
    <t>LP104</t>
  </si>
  <si>
    <t xml:space="preserve"> pale red v weak breccia</t>
  </si>
  <si>
    <t>LP105</t>
  </si>
  <si>
    <t>LP1</t>
  </si>
  <si>
    <t>grey lmst</t>
  </si>
  <si>
    <t>collected 29/1/99</t>
  </si>
  <si>
    <t>Base of Westbury</t>
  </si>
  <si>
    <t>LP2</t>
  </si>
  <si>
    <t>LP3</t>
  </si>
  <si>
    <t>muddy bioclastic lmt</t>
  </si>
  <si>
    <t>LP4</t>
  </si>
  <si>
    <t>dark laminated shale</t>
  </si>
  <si>
    <t>LP5</t>
  </si>
  <si>
    <t>grey micritic lmst</t>
  </si>
  <si>
    <t>LP6</t>
  </si>
  <si>
    <t>lam black shale</t>
  </si>
  <si>
    <t>LP7</t>
  </si>
  <si>
    <t>muddy bioclastic lmst</t>
  </si>
  <si>
    <t>LP8</t>
  </si>
  <si>
    <t>LP9</t>
  </si>
  <si>
    <t>LP10</t>
  </si>
  <si>
    <t>pal lam siltst</t>
  </si>
  <si>
    <t>Top of Westbury - slumped bed, laminated, deformed, ripples</t>
  </si>
  <si>
    <t>LP11</t>
  </si>
  <si>
    <t>pale sst</t>
  </si>
  <si>
    <t>LP12</t>
  </si>
  <si>
    <t>lam pale mudst + sst layers</t>
  </si>
  <si>
    <t>LP13</t>
  </si>
  <si>
    <t>silty pale lmst</t>
  </si>
  <si>
    <t>LP14</t>
  </si>
  <si>
    <t>pale grey lmst (grey pyrite alteration rim)</t>
  </si>
  <si>
    <t>LP15</t>
  </si>
  <si>
    <t>mid-grey lam lmsy</t>
  </si>
  <si>
    <t>LP16</t>
  </si>
  <si>
    <t>silty lmst/mudsst</t>
  </si>
  <si>
    <t>LP17</t>
  </si>
  <si>
    <t>grey mudstone</t>
  </si>
  <si>
    <t>The above are as measured, with corrections applied</t>
  </si>
  <si>
    <t>There are probably some duplicate measurements on some steps, and maybe a few anomalous ones remobed during analysis</t>
  </si>
  <si>
    <t>%N</t>
  </si>
  <si>
    <t>%C</t>
  </si>
  <si>
    <t>d13C</t>
  </si>
  <si>
    <t>Ht (m)</t>
  </si>
  <si>
    <t>lithcode</t>
  </si>
  <si>
    <t>HC2</t>
  </si>
  <si>
    <t>lmst</t>
  </si>
  <si>
    <t>HC1</t>
  </si>
  <si>
    <t>HC3</t>
  </si>
  <si>
    <t>HC6</t>
  </si>
  <si>
    <t>HC7A</t>
  </si>
  <si>
    <t>HC4</t>
  </si>
  <si>
    <t>HC7</t>
  </si>
  <si>
    <t>HC5</t>
  </si>
  <si>
    <t>HC12</t>
  </si>
  <si>
    <t>grey</t>
  </si>
  <si>
    <t>HC8</t>
  </si>
  <si>
    <t>HC9</t>
  </si>
  <si>
    <t>HC10</t>
  </si>
  <si>
    <t>HC100</t>
  </si>
  <si>
    <t>HC11</t>
  </si>
  <si>
    <t>HC101</t>
  </si>
  <si>
    <t>HC13</t>
  </si>
  <si>
    <t>HC14</t>
  </si>
  <si>
    <t>HC16</t>
  </si>
  <si>
    <t>choc</t>
  </si>
  <si>
    <t>HC15</t>
  </si>
  <si>
    <t>red</t>
  </si>
  <si>
    <t>HC17</t>
  </si>
  <si>
    <t>HC18</t>
  </si>
  <si>
    <t>HC19</t>
  </si>
  <si>
    <t>HC20</t>
  </si>
  <si>
    <t>HC21</t>
  </si>
  <si>
    <t>HC22</t>
  </si>
  <si>
    <t>SA52</t>
  </si>
  <si>
    <t>SA72</t>
  </si>
  <si>
    <t>green</t>
  </si>
  <si>
    <t>SA71</t>
  </si>
  <si>
    <t>SA3</t>
  </si>
  <si>
    <t>SA68</t>
  </si>
  <si>
    <t>SA67</t>
  </si>
  <si>
    <t>SA66</t>
  </si>
  <si>
    <t>SA65</t>
  </si>
  <si>
    <t>SA62</t>
  </si>
  <si>
    <t>SA61</t>
  </si>
  <si>
    <t>yel/grey</t>
  </si>
  <si>
    <t>SA60</t>
  </si>
  <si>
    <t>SA59</t>
  </si>
  <si>
    <t>SA4</t>
  </si>
  <si>
    <t>SA58</t>
  </si>
  <si>
    <t>SA56</t>
  </si>
  <si>
    <t>SA55</t>
  </si>
  <si>
    <t>SA54</t>
  </si>
  <si>
    <t>SA123</t>
  </si>
  <si>
    <t>green/grey</t>
  </si>
  <si>
    <t>SA122</t>
  </si>
  <si>
    <t>SA53</t>
  </si>
  <si>
    <t>SA125</t>
  </si>
  <si>
    <t>SA121</t>
  </si>
  <si>
    <t>SA145</t>
  </si>
  <si>
    <t>SA5</t>
  </si>
  <si>
    <t xml:space="preserve">SA57 </t>
  </si>
  <si>
    <t>summary of data in composite scale</t>
  </si>
  <si>
    <t>samp</t>
  </si>
  <si>
    <t>HC_ht</t>
  </si>
  <si>
    <t>Suan</t>
  </si>
  <si>
    <t>outliers</t>
  </si>
  <si>
    <t>predict</t>
  </si>
  <si>
    <t>predicted</t>
  </si>
  <si>
    <t>offset</t>
  </si>
  <si>
    <t>d13</t>
  </si>
  <si>
    <t>loess</t>
  </si>
  <si>
    <t>d13c minus offset</t>
  </si>
  <si>
    <t>all final data (sorted, and offset applied)</t>
  </si>
  <si>
    <t>LP+HC+OK SA</t>
  </si>
  <si>
    <t>ht</t>
  </si>
  <si>
    <t>all+SA when offset applied</t>
  </si>
  <si>
    <t>loess Predicted curve (span=0.095)</t>
  </si>
  <si>
    <t>Loess predicted</t>
  </si>
  <si>
    <t>summary data for cycles=312, for the optimum comparison, using 100 mT AF</t>
  </si>
  <si>
    <t>real rps</t>
  </si>
  <si>
    <t>Mean RRM0</t>
  </si>
  <si>
    <t>ARMrot</t>
  </si>
  <si>
    <t>DC=100mT</t>
  </si>
  <si>
    <t>Bg (uT)</t>
  </si>
  <si>
    <t>Bg error (uT)</t>
  </si>
  <si>
    <t>Bg ratio</t>
  </si>
  <si>
    <t>ARM rot ratio</t>
  </si>
  <si>
    <t>ArmROT/armZ</t>
  </si>
  <si>
    <t>demag and acquistion</t>
  </si>
  <si>
    <t>40 mT (0.524)</t>
  </si>
  <si>
    <t>100 mT (0.524)</t>
  </si>
  <si>
    <t>100 mT (5 rps)</t>
  </si>
  <si>
    <t>SD of measured RRM (40 mT)</t>
  </si>
  <si>
    <t>SD of measured RRM (100 mT)</t>
  </si>
  <si>
    <t>Mean @(0.524)</t>
  </si>
  <si>
    <t>40 mT demag</t>
  </si>
  <si>
    <t>Mean @(5 rps)</t>
  </si>
  <si>
    <t>joint SD measured</t>
  </si>
  <si>
    <t>ARMz</t>
  </si>
  <si>
    <t>ARMz SD</t>
  </si>
  <si>
    <t>0.524</t>
  </si>
  <si>
    <t>(5 rps)</t>
  </si>
  <si>
    <t>(0.524)</t>
  </si>
  <si>
    <t>2.5/0.26</t>
  </si>
  <si>
    <t>2.5/ARMz</t>
  </si>
  <si>
    <t>%d.ARMz -40mT</t>
  </si>
  <si>
    <t>%d.ARMrot (0.524)</t>
  </si>
  <si>
    <t>%d.ARMrot (5 rps)</t>
  </si>
  <si>
    <t>%a.RRM 40 mT</t>
  </si>
  <si>
    <t>paper code</t>
  </si>
  <si>
    <t>CH1</t>
  </si>
  <si>
    <t>pyrrhotite</t>
  </si>
  <si>
    <t>py1</t>
  </si>
  <si>
    <t>CH2</t>
  </si>
  <si>
    <t>py2</t>
  </si>
  <si>
    <t>CH3</t>
  </si>
  <si>
    <t>py3</t>
  </si>
  <si>
    <t>CH5</t>
  </si>
  <si>
    <t>py5</t>
  </si>
  <si>
    <t>CH6B</t>
  </si>
  <si>
    <t>py6</t>
  </si>
  <si>
    <t>CH7B</t>
  </si>
  <si>
    <t>py7</t>
  </si>
  <si>
    <t>CH8A</t>
  </si>
  <si>
    <t>py8</t>
  </si>
  <si>
    <t>CH9B</t>
  </si>
  <si>
    <t>py9</t>
  </si>
  <si>
    <t>CH10</t>
  </si>
  <si>
    <t>greigite</t>
  </si>
  <si>
    <t>gr1</t>
  </si>
  <si>
    <t>CH11</t>
  </si>
  <si>
    <t>gr2</t>
  </si>
  <si>
    <t>CH13(2)</t>
  </si>
  <si>
    <t>gr4</t>
  </si>
  <si>
    <t>ME1</t>
  </si>
  <si>
    <t>LUA</t>
  </si>
  <si>
    <t>a36b (1) &lt;38  {lots of haem and ilmen}</t>
  </si>
  <si>
    <t>ME2</t>
  </si>
  <si>
    <t>LUC</t>
  </si>
  <si>
    <t>a45a(1)&lt;38</t>
  </si>
  <si>
    <t>ME3</t>
  </si>
  <si>
    <t>LUC2</t>
  </si>
  <si>
    <t>a45a 38-63 weak</t>
  </si>
  <si>
    <t>ME4</t>
  </si>
  <si>
    <t>LUC3</t>
  </si>
  <si>
    <t>a45a 63-250 weak</t>
  </si>
  <si>
    <t>ME5</t>
  </si>
  <si>
    <t>OR1</t>
  </si>
  <si>
    <t>L35</t>
  </si>
  <si>
    <t>ME6</t>
  </si>
  <si>
    <t>OR2</t>
  </si>
  <si>
    <t>L36</t>
  </si>
  <si>
    <t>ME7</t>
  </si>
  <si>
    <t>OR4</t>
  </si>
  <si>
    <t>L58</t>
  </si>
  <si>
    <t>ME8</t>
  </si>
  <si>
    <t>OR5</t>
  </si>
  <si>
    <t>L59</t>
  </si>
  <si>
    <t>ME9</t>
  </si>
  <si>
    <t>OR3</t>
  </si>
  <si>
    <t>L42</t>
  </si>
  <si>
    <t>ME12</t>
  </si>
  <si>
    <t>OR6</t>
  </si>
  <si>
    <t>L69-70(1</t>
  </si>
  <si>
    <t>ME13</t>
  </si>
  <si>
    <t>MR1</t>
  </si>
  <si>
    <t xml:space="preserve">L23-24 (1) </t>
  </si>
  <si>
    <t>ME14</t>
  </si>
  <si>
    <t>MR2</t>
  </si>
  <si>
    <t>L20 (1)</t>
  </si>
  <si>
    <t>ME15</t>
  </si>
  <si>
    <t>MR3</t>
  </si>
  <si>
    <t>L10-11 (1)</t>
  </si>
  <si>
    <t>ME16</t>
  </si>
  <si>
    <t>MR4</t>
  </si>
  <si>
    <t>709a/a (2)- EMPT</t>
  </si>
  <si>
    <t>ME17</t>
  </si>
  <si>
    <t>MR5</t>
  </si>
  <si>
    <t>709c-3h-3 (2) EMPT</t>
  </si>
  <si>
    <t>ME18</t>
  </si>
  <si>
    <t>MR6</t>
  </si>
  <si>
    <t>709c/b (2) EMPT</t>
  </si>
  <si>
    <t>BL18.4</t>
  </si>
  <si>
    <t>df6</t>
  </si>
  <si>
    <t>HO22.3</t>
  </si>
  <si>
    <t>df4</t>
  </si>
  <si>
    <t>WI22.4</t>
  </si>
  <si>
    <t>df5</t>
  </si>
  <si>
    <t>2H-34.4</t>
  </si>
  <si>
    <t>df3</t>
  </si>
  <si>
    <t>BO37</t>
  </si>
  <si>
    <t>df1</t>
  </si>
  <si>
    <t>CCH1</t>
  </si>
  <si>
    <t>cc1:1</t>
  </si>
  <si>
    <t>CCH5</t>
  </si>
  <si>
    <t>cc1</t>
  </si>
  <si>
    <t>CCH10</t>
  </si>
  <si>
    <t>cc1:2</t>
  </si>
  <si>
    <t>BO32</t>
  </si>
  <si>
    <t>svd1</t>
  </si>
  <si>
    <t>LP1.3</t>
  </si>
  <si>
    <t>LP5.2</t>
  </si>
  <si>
    <t>LP7.6</t>
  </si>
  <si>
    <t>LP8.3</t>
  </si>
  <si>
    <t>LP12.3</t>
  </si>
  <si>
    <t>LP13.1</t>
  </si>
  <si>
    <t>LP14.3</t>
  </si>
  <si>
    <t>LP17.3</t>
  </si>
  <si>
    <t>MW46.1</t>
  </si>
  <si>
    <t>MW32</t>
  </si>
  <si>
    <t>MW36</t>
  </si>
  <si>
    <t>MW41</t>
  </si>
  <si>
    <t>MW42</t>
  </si>
  <si>
    <t>MW44</t>
  </si>
  <si>
    <t>MW45</t>
  </si>
  <si>
    <t>mw4.3</t>
  </si>
  <si>
    <t>mw5.4</t>
  </si>
  <si>
    <t>mw6.7</t>
  </si>
  <si>
    <t>mw9.11</t>
  </si>
  <si>
    <t>MW46-2</t>
  </si>
  <si>
    <t>MW50</t>
  </si>
  <si>
    <t>LB2</t>
  </si>
  <si>
    <t>Hounslow et al 2023</t>
  </si>
  <si>
    <t>ind ocean &lt;2um</t>
  </si>
  <si>
    <t>ind ocean &gt; 2um</t>
  </si>
  <si>
    <t>residuals</t>
  </si>
  <si>
    <t>dolerite</t>
  </si>
  <si>
    <t>chalks</t>
  </si>
  <si>
    <t>De geerdalen</t>
  </si>
  <si>
    <t>lavernock</t>
  </si>
  <si>
    <t>Dunscombe Mudstone</t>
  </si>
  <si>
    <t>blue anchor</t>
  </si>
  <si>
    <t>blue anchor (marginal carbonates)</t>
  </si>
  <si>
    <t>Paper labels</t>
  </si>
  <si>
    <t>all moments in units of x10-10 Am^2</t>
  </si>
  <si>
    <t>sample 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</si>
</sst>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00"/>
    <numFmt numFmtId="166" formatCode="0.000"/>
    <numFmt numFmtId="167" formatCode="0.0000"/>
    <numFmt numFmtId="168" formatCode="00#"/>
  </numFmts>
  <fonts count="3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0"/>
      <name val="Arial"/>
      <family val="2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b/>
      <sz val="16"/>
      <name val="Arial"/>
      <family val="2"/>
    </font>
    <font>
      <sz val="10"/>
      <color indexed="44"/>
      <name val="Arial"/>
      <family val="2"/>
    </font>
    <font>
      <b/>
      <sz val="8"/>
      <name val="Arial"/>
      <family val="2"/>
    </font>
    <font>
      <sz val="10"/>
      <color indexed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i/>
      <sz val="10"/>
      <name val="Arial"/>
      <family val="2"/>
    </font>
    <font>
      <i/>
      <sz val="10"/>
      <name val="Arial"/>
      <family val="2"/>
    </font>
  </fonts>
  <fills count="5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59999389629810485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5" fillId="0" borderId="0" applyNumberFormat="0" applyFill="0" applyBorder="0" applyAlignment="0" applyProtection="0"/>
  </cellStyleXfs>
  <cellXfs count="272">
    <xf numFmtId="0" fontId="0" fillId="0" borderId="0" xfId="0"/>
    <xf numFmtId="1" fontId="0" fillId="0" borderId="0" xfId="0" applyNumberFormat="1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2" fontId="0" fillId="0" borderId="0" xfId="0" applyNumberFormat="1"/>
    <xf numFmtId="167" fontId="0" fillId="0" borderId="0" xfId="0" applyNumberFormat="1"/>
    <xf numFmtId="164" fontId="0" fillId="0" borderId="0" xfId="0" applyNumberFormat="1" applyAlignment="1">
      <alignment horizontal="center" wrapText="1"/>
    </xf>
    <xf numFmtId="164" fontId="0" fillId="0" borderId="0" xfId="0" applyNumberFormat="1" applyAlignment="1">
      <alignment wrapText="1"/>
    </xf>
    <xf numFmtId="2" fontId="0" fillId="0" borderId="0" xfId="0" applyNumberFormat="1" applyAlignment="1">
      <alignment wrapText="1"/>
    </xf>
    <xf numFmtId="166" fontId="0" fillId="0" borderId="0" xfId="0" applyNumberFormat="1" applyAlignment="1">
      <alignment wrapText="1"/>
    </xf>
    <xf numFmtId="1" fontId="0" fillId="0" borderId="0" xfId="0" applyNumberFormat="1" applyAlignment="1">
      <alignment horizontal="center" textRotation="90"/>
    </xf>
    <xf numFmtId="164" fontId="0" fillId="0" borderId="0" xfId="0" applyNumberFormat="1" applyAlignment="1">
      <alignment textRotation="90" wrapText="1"/>
    </xf>
    <xf numFmtId="164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 textRotation="90" wrapText="1"/>
    </xf>
    <xf numFmtId="1" fontId="0" fillId="0" borderId="0" xfId="0" applyNumberFormat="1" applyAlignment="1">
      <alignment horizontal="center" wrapText="1"/>
    </xf>
    <xf numFmtId="164" fontId="0" fillId="0" borderId="0" xfId="0" applyNumberFormat="1" applyAlignment="1">
      <alignment textRotation="90"/>
    </xf>
    <xf numFmtId="1" fontId="0" fillId="0" borderId="0" xfId="0" applyNumberFormat="1" applyAlignment="1">
      <alignment textRotation="90"/>
    </xf>
    <xf numFmtId="166" fontId="0" fillId="0" borderId="0" xfId="0" applyNumberFormat="1" applyAlignment="1">
      <alignment textRotation="90"/>
    </xf>
    <xf numFmtId="0" fontId="23" fillId="0" borderId="0" xfId="0" applyFont="1" applyAlignment="1">
      <alignment horizontal="center" vertical="center" wrapText="1"/>
    </xf>
    <xf numFmtId="0" fontId="23" fillId="0" borderId="0" xfId="0" applyFont="1" applyAlignment="1">
      <alignment horizontal="center" vertical="center"/>
    </xf>
    <xf numFmtId="0" fontId="24" fillId="0" borderId="0" xfId="0" applyFont="1"/>
    <xf numFmtId="0" fontId="0" fillId="0" borderId="0" xfId="0" applyAlignment="1">
      <alignment horizontal="right"/>
    </xf>
    <xf numFmtId="0" fontId="16" fillId="0" borderId="0" xfId="0" applyFont="1"/>
    <xf numFmtId="0" fontId="0" fillId="0" borderId="10" xfId="0" applyBorder="1"/>
    <xf numFmtId="0" fontId="23" fillId="0" borderId="0" xfId="0" applyFont="1" applyAlignment="1">
      <alignment horizontal="center"/>
    </xf>
    <xf numFmtId="0" fontId="23" fillId="0" borderId="0" xfId="0" applyFont="1"/>
    <xf numFmtId="1" fontId="23" fillId="0" borderId="0" xfId="0" applyNumberFormat="1" applyFont="1"/>
    <xf numFmtId="0" fontId="23" fillId="33" borderId="0" xfId="0" applyFont="1" applyFill="1"/>
    <xf numFmtId="0" fontId="23" fillId="0" borderId="11" xfId="0" applyFont="1" applyBorder="1"/>
    <xf numFmtId="0" fontId="0" fillId="0" borderId="11" xfId="0" applyBorder="1"/>
    <xf numFmtId="0" fontId="27" fillId="0" borderId="11" xfId="0" applyFont="1" applyBorder="1" applyAlignment="1">
      <alignment horizontal="center"/>
    </xf>
    <xf numFmtId="0" fontId="0" fillId="0" borderId="12" xfId="0" applyBorder="1"/>
    <xf numFmtId="0" fontId="24" fillId="0" borderId="0" xfId="0" applyFont="1" applyAlignment="1">
      <alignment horizontal="center"/>
    </xf>
    <xf numFmtId="164" fontId="24" fillId="0" borderId="0" xfId="0" applyNumberFormat="1" applyFont="1"/>
    <xf numFmtId="0" fontId="23" fillId="0" borderId="13" xfId="0" applyFont="1" applyBorder="1" applyAlignment="1">
      <alignment horizontal="center"/>
    </xf>
    <xf numFmtId="0" fontId="28" fillId="0" borderId="13" xfId="0" applyFont="1" applyBorder="1"/>
    <xf numFmtId="0" fontId="23" fillId="0" borderId="14" xfId="0" applyFont="1" applyBorder="1"/>
    <xf numFmtId="1" fontId="23" fillId="0" borderId="13" xfId="0" applyNumberFormat="1" applyFont="1" applyBorder="1"/>
    <xf numFmtId="164" fontId="23" fillId="0" borderId="13" xfId="0" applyNumberFormat="1" applyFont="1" applyBorder="1"/>
    <xf numFmtId="0" fontId="23" fillId="0" borderId="13" xfId="0" applyFont="1" applyBorder="1"/>
    <xf numFmtId="0" fontId="29" fillId="0" borderId="14" xfId="0" applyFont="1" applyBorder="1" applyAlignment="1">
      <alignment horizontal="center"/>
    </xf>
    <xf numFmtId="0" fontId="0" fillId="0" borderId="15" xfId="0" applyBorder="1"/>
    <xf numFmtId="0" fontId="0" fillId="0" borderId="13" xfId="0" applyBorder="1"/>
    <xf numFmtId="0" fontId="24" fillId="0" borderId="13" xfId="0" applyFont="1" applyBorder="1"/>
    <xf numFmtId="2" fontId="24" fillId="0" borderId="0" xfId="0" applyNumberFormat="1" applyFont="1"/>
    <xf numFmtId="1" fontId="24" fillId="0" borderId="0" xfId="0" applyNumberFormat="1" applyFont="1"/>
    <xf numFmtId="0" fontId="25" fillId="0" borderId="0" xfId="42"/>
    <xf numFmtId="0" fontId="24" fillId="0" borderId="11" xfId="0" applyFont="1" applyBorder="1"/>
    <xf numFmtId="0" fontId="0" fillId="34" borderId="0" xfId="0" applyFill="1"/>
    <xf numFmtId="0" fontId="0" fillId="35" borderId="16" xfId="0" applyFill="1" applyBorder="1"/>
    <xf numFmtId="0" fontId="0" fillId="36" borderId="17" xfId="0" applyFill="1" applyBorder="1"/>
    <xf numFmtId="0" fontId="24" fillId="37" borderId="0" xfId="0" applyFont="1" applyFill="1"/>
    <xf numFmtId="0" fontId="0" fillId="35" borderId="11" xfId="0" applyFill="1" applyBorder="1"/>
    <xf numFmtId="0" fontId="0" fillId="36" borderId="12" xfId="0" applyFill="1" applyBorder="1"/>
    <xf numFmtId="2" fontId="24" fillId="0" borderId="10" xfId="0" applyNumberFormat="1" applyFont="1" applyBorder="1"/>
    <xf numFmtId="1" fontId="24" fillId="0" borderId="10" xfId="0" applyNumberFormat="1" applyFont="1" applyBorder="1"/>
    <xf numFmtId="1" fontId="0" fillId="0" borderId="10" xfId="0" applyNumberFormat="1" applyBorder="1"/>
    <xf numFmtId="164" fontId="0" fillId="0" borderId="10" xfId="0" applyNumberFormat="1" applyBorder="1"/>
    <xf numFmtId="0" fontId="25" fillId="0" borderId="10" xfId="42" applyFill="1" applyBorder="1"/>
    <xf numFmtId="0" fontId="0" fillId="0" borderId="18" xfId="0" applyBorder="1"/>
    <xf numFmtId="0" fontId="24" fillId="0" borderId="10" xfId="0" applyFont="1" applyBorder="1"/>
    <xf numFmtId="0" fontId="24" fillId="0" borderId="18" xfId="0" applyFont="1" applyBorder="1"/>
    <xf numFmtId="0" fontId="24" fillId="34" borderId="10" xfId="0" applyFont="1" applyFill="1" applyBorder="1"/>
    <xf numFmtId="0" fontId="0" fillId="35" borderId="18" xfId="0" applyFill="1" applyBorder="1"/>
    <xf numFmtId="0" fontId="0" fillId="36" borderId="19" xfId="0" applyFill="1" applyBorder="1"/>
    <xf numFmtId="0" fontId="0" fillId="37" borderId="0" xfId="0" applyFill="1"/>
    <xf numFmtId="0" fontId="0" fillId="36" borderId="11" xfId="0" applyFill="1" applyBorder="1"/>
    <xf numFmtId="0" fontId="24" fillId="0" borderId="0" xfId="0" quotePrefix="1" applyFont="1"/>
    <xf numFmtId="0" fontId="24" fillId="0" borderId="10" xfId="0" applyFont="1" applyBorder="1" applyAlignment="1">
      <alignment horizontal="center"/>
    </xf>
    <xf numFmtId="0" fontId="0" fillId="0" borderId="10" xfId="0" quotePrefix="1" applyBorder="1"/>
    <xf numFmtId="0" fontId="0" fillId="36" borderId="18" xfId="0" applyFill="1" applyBorder="1"/>
    <xf numFmtId="0" fontId="25" fillId="0" borderId="10" xfId="42" applyBorder="1"/>
    <xf numFmtId="17" fontId="24" fillId="0" borderId="0" xfId="0" quotePrefix="1" applyNumberFormat="1" applyFont="1"/>
    <xf numFmtId="0" fontId="0" fillId="39" borderId="11" xfId="0" applyFill="1" applyBorder="1"/>
    <xf numFmtId="0" fontId="0" fillId="39" borderId="12" xfId="0" applyFill="1" applyBorder="1"/>
    <xf numFmtId="0" fontId="0" fillId="39" borderId="18" xfId="0" applyFill="1" applyBorder="1"/>
    <xf numFmtId="0" fontId="0" fillId="39" borderId="19" xfId="0" applyFill="1" applyBorder="1"/>
    <xf numFmtId="2" fontId="25" fillId="0" borderId="0" xfId="42" applyNumberFormat="1"/>
    <xf numFmtId="17" fontId="24" fillId="0" borderId="10" xfId="0" quotePrefix="1" applyNumberFormat="1" applyFont="1" applyBorder="1"/>
    <xf numFmtId="0" fontId="0" fillId="36" borderId="0" xfId="0" applyFill="1"/>
    <xf numFmtId="2" fontId="0" fillId="0" borderId="20" xfId="0" applyNumberFormat="1" applyBorder="1"/>
    <xf numFmtId="2" fontId="24" fillId="0" borderId="20" xfId="0" applyNumberFormat="1" applyFont="1" applyBorder="1"/>
    <xf numFmtId="1" fontId="24" fillId="0" borderId="20" xfId="0" applyNumberFormat="1" applyFont="1" applyBorder="1"/>
    <xf numFmtId="1" fontId="0" fillId="0" borderId="20" xfId="0" applyNumberFormat="1" applyBorder="1"/>
    <xf numFmtId="164" fontId="0" fillId="0" borderId="20" xfId="0" applyNumberFormat="1" applyBorder="1"/>
    <xf numFmtId="0" fontId="24" fillId="0" borderId="20" xfId="0" applyFont="1" applyBorder="1"/>
    <xf numFmtId="17" fontId="24" fillId="0" borderId="20" xfId="0" quotePrefix="1" applyNumberFormat="1" applyFont="1" applyBorder="1"/>
    <xf numFmtId="0" fontId="0" fillId="0" borderId="20" xfId="0" applyBorder="1"/>
    <xf numFmtId="0" fontId="0" fillId="0" borderId="21" xfId="0" applyBorder="1"/>
    <xf numFmtId="0" fontId="24" fillId="0" borderId="21" xfId="0" applyFont="1" applyBorder="1"/>
    <xf numFmtId="0" fontId="0" fillId="36" borderId="21" xfId="0" applyFill="1" applyBorder="1"/>
    <xf numFmtId="0" fontId="0" fillId="36" borderId="22" xfId="0" applyFill="1" applyBorder="1"/>
    <xf numFmtId="166" fontId="0" fillId="0" borderId="20" xfId="0" applyNumberFormat="1" applyBorder="1"/>
    <xf numFmtId="1" fontId="24" fillId="0" borderId="0" xfId="0" quotePrefix="1" applyNumberFormat="1" applyFont="1"/>
    <xf numFmtId="0" fontId="0" fillId="40" borderId="11" xfId="0" applyFill="1" applyBorder="1"/>
    <xf numFmtId="0" fontId="0" fillId="40" borderId="12" xfId="0" applyFill="1" applyBorder="1"/>
    <xf numFmtId="2" fontId="25" fillId="0" borderId="10" xfId="42" applyNumberFormat="1" applyBorder="1"/>
    <xf numFmtId="1" fontId="25" fillId="0" borderId="10" xfId="42" applyNumberFormat="1" applyBorder="1"/>
    <xf numFmtId="0" fontId="0" fillId="40" borderId="18" xfId="0" applyFill="1" applyBorder="1"/>
    <xf numFmtId="0" fontId="0" fillId="40" borderId="19" xfId="0" applyFill="1" applyBorder="1"/>
    <xf numFmtId="0" fontId="25" fillId="0" borderId="11" xfId="42" applyFill="1" applyBorder="1"/>
    <xf numFmtId="0" fontId="25" fillId="0" borderId="11" xfId="42" applyBorder="1"/>
    <xf numFmtId="0" fontId="25" fillId="0" borderId="18" xfId="42" applyBorder="1"/>
    <xf numFmtId="2" fontId="24" fillId="0" borderId="23" xfId="0" applyNumberFormat="1" applyFont="1" applyBorder="1"/>
    <xf numFmtId="1" fontId="24" fillId="0" borderId="23" xfId="0" applyNumberFormat="1" applyFont="1" applyBorder="1"/>
    <xf numFmtId="1" fontId="0" fillId="0" borderId="23" xfId="0" applyNumberFormat="1" applyBorder="1"/>
    <xf numFmtId="164" fontId="0" fillId="0" borderId="23" xfId="0" applyNumberFormat="1" applyBorder="1"/>
    <xf numFmtId="0" fontId="0" fillId="0" borderId="23" xfId="0" applyBorder="1"/>
    <xf numFmtId="0" fontId="24" fillId="0" borderId="23" xfId="0" applyFont="1" applyBorder="1"/>
    <xf numFmtId="0" fontId="24" fillId="0" borderId="24" xfId="0" applyFont="1" applyBorder="1"/>
    <xf numFmtId="0" fontId="25" fillId="0" borderId="23" xfId="42" applyBorder="1"/>
    <xf numFmtId="0" fontId="25" fillId="0" borderId="24" xfId="42" applyBorder="1"/>
    <xf numFmtId="0" fontId="0" fillId="39" borderId="24" xfId="0" applyFill="1" applyBorder="1"/>
    <xf numFmtId="0" fontId="0" fillId="39" borderId="25" xfId="0" applyFill="1" applyBorder="1"/>
    <xf numFmtId="0" fontId="0" fillId="0" borderId="0" xfId="0" applyAlignment="1">
      <alignment horizontal="center"/>
    </xf>
    <xf numFmtId="0" fontId="0" fillId="41" borderId="0" xfId="0" applyFill="1"/>
    <xf numFmtId="0" fontId="23" fillId="41" borderId="0" xfId="0" applyFont="1" applyFill="1"/>
    <xf numFmtId="0" fontId="0" fillId="41" borderId="13" xfId="0" applyFill="1" applyBorder="1"/>
    <xf numFmtId="164" fontId="24" fillId="0" borderId="13" xfId="0" applyNumberFormat="1" applyFont="1" applyBorder="1"/>
    <xf numFmtId="0" fontId="25" fillId="0" borderId="0" xfId="42" applyFill="1"/>
    <xf numFmtId="2" fontId="0" fillId="0" borderId="10" xfId="0" applyNumberFormat="1" applyBorder="1"/>
    <xf numFmtId="0" fontId="0" fillId="0" borderId="10" xfId="0" applyBorder="1" applyAlignment="1">
      <alignment horizontal="center"/>
    </xf>
    <xf numFmtId="0" fontId="0" fillId="41" borderId="10" xfId="0" applyFill="1" applyBorder="1"/>
    <xf numFmtId="0" fontId="23" fillId="0" borderId="10" xfId="0" applyFont="1" applyBorder="1"/>
    <xf numFmtId="0" fontId="25" fillId="0" borderId="0" xfId="42" applyFill="1" applyBorder="1"/>
    <xf numFmtId="0" fontId="0" fillId="0" borderId="11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9" xfId="0" applyBorder="1"/>
    <xf numFmtId="2" fontId="0" fillId="0" borderId="26" xfId="0" applyNumberFormat="1" applyBorder="1"/>
    <xf numFmtId="2" fontId="0" fillId="0" borderId="27" xfId="0" applyNumberFormat="1" applyBorder="1"/>
    <xf numFmtId="0" fontId="0" fillId="39" borderId="10" xfId="0" applyFill="1" applyBorder="1"/>
    <xf numFmtId="0" fontId="0" fillId="39" borderId="0" xfId="0" applyFill="1"/>
    <xf numFmtId="0" fontId="0" fillId="0" borderId="20" xfId="0" applyBorder="1" applyAlignment="1">
      <alignment horizontal="center"/>
    </xf>
    <xf numFmtId="0" fontId="0" fillId="39" borderId="21" xfId="0" applyFill="1" applyBorder="1"/>
    <xf numFmtId="0" fontId="0" fillId="39" borderId="22" xfId="0" applyFill="1" applyBorder="1"/>
    <xf numFmtId="0" fontId="0" fillId="41" borderId="20" xfId="0" applyFill="1" applyBorder="1"/>
    <xf numFmtId="0" fontId="0" fillId="35" borderId="19" xfId="0" applyFill="1" applyBorder="1"/>
    <xf numFmtId="0" fontId="0" fillId="43" borderId="11" xfId="0" applyFill="1" applyBorder="1"/>
    <xf numFmtId="0" fontId="0" fillId="43" borderId="12" xfId="0" applyFill="1" applyBorder="1"/>
    <xf numFmtId="0" fontId="0" fillId="43" borderId="18" xfId="0" applyFill="1" applyBorder="1"/>
    <xf numFmtId="0" fontId="0" fillId="43" borderId="19" xfId="0" applyFill="1" applyBorder="1"/>
    <xf numFmtId="0" fontId="0" fillId="0" borderId="0" xfId="0" applyAlignment="1">
      <alignment horizontal="left"/>
    </xf>
    <xf numFmtId="0" fontId="0" fillId="44" borderId="11" xfId="0" applyFill="1" applyBorder="1"/>
    <xf numFmtId="0" fontId="0" fillId="44" borderId="12" xfId="0" applyFill="1" applyBorder="1"/>
    <xf numFmtId="0" fontId="0" fillId="0" borderId="11" xfId="0" applyBorder="1" applyAlignment="1">
      <alignment horizontal="left"/>
    </xf>
    <xf numFmtId="0" fontId="0" fillId="42" borderId="11" xfId="0" applyFill="1" applyBorder="1"/>
    <xf numFmtId="0" fontId="0" fillId="42" borderId="12" xfId="0" applyFill="1" applyBorder="1"/>
    <xf numFmtId="0" fontId="24" fillId="0" borderId="20" xfId="0" applyFont="1" applyBorder="1" applyAlignment="1">
      <alignment horizontal="center"/>
    </xf>
    <xf numFmtId="0" fontId="0" fillId="0" borderId="23" xfId="0" applyBorder="1" applyAlignment="1">
      <alignment horizontal="center"/>
    </xf>
    <xf numFmtId="0" fontId="23" fillId="45" borderId="0" xfId="0" applyFont="1" applyFill="1"/>
    <xf numFmtId="1" fontId="23" fillId="45" borderId="0" xfId="0" applyNumberFormat="1" applyFont="1" applyFill="1"/>
    <xf numFmtId="164" fontId="26" fillId="46" borderId="11" xfId="0" applyNumberFormat="1" applyFont="1" applyFill="1" applyBorder="1" applyAlignment="1">
      <alignment horizontal="left"/>
    </xf>
    <xf numFmtId="0" fontId="26" fillId="46" borderId="0" xfId="0" applyFont="1" applyFill="1" applyAlignment="1">
      <alignment horizontal="centerContinuous"/>
    </xf>
    <xf numFmtId="1" fontId="26" fillId="46" borderId="0" xfId="0" applyNumberFormat="1" applyFont="1" applyFill="1" applyAlignment="1">
      <alignment horizontal="centerContinuous"/>
    </xf>
    <xf numFmtId="0" fontId="26" fillId="46" borderId="11" xfId="0" applyFont="1" applyFill="1" applyBorder="1" applyAlignment="1">
      <alignment horizontal="centerContinuous"/>
    </xf>
    <xf numFmtId="164" fontId="23" fillId="46" borderId="0" xfId="0" applyNumberFormat="1" applyFont="1" applyFill="1"/>
    <xf numFmtId="0" fontId="23" fillId="46" borderId="0" xfId="0" applyFont="1" applyFill="1"/>
    <xf numFmtId="0" fontId="0" fillId="46" borderId="0" xfId="0" applyFill="1"/>
    <xf numFmtId="1" fontId="23" fillId="46" borderId="0" xfId="0" applyNumberFormat="1" applyFont="1" applyFill="1"/>
    <xf numFmtId="0" fontId="23" fillId="46" borderId="11" xfId="0" applyFont="1" applyFill="1" applyBorder="1"/>
    <xf numFmtId="0" fontId="26" fillId="47" borderId="11" xfId="0" applyFont="1" applyFill="1" applyBorder="1" applyAlignment="1">
      <alignment horizontal="centerContinuous"/>
    </xf>
    <xf numFmtId="0" fontId="26" fillId="47" borderId="0" xfId="0" applyFont="1" applyFill="1" applyAlignment="1">
      <alignment horizontal="centerContinuous"/>
    </xf>
    <xf numFmtId="0" fontId="23" fillId="47" borderId="11" xfId="0" applyFont="1" applyFill="1" applyBorder="1"/>
    <xf numFmtId="0" fontId="23" fillId="47" borderId="0" xfId="0" applyFont="1" applyFill="1" applyAlignment="1">
      <alignment horizontal="left"/>
    </xf>
    <xf numFmtId="0" fontId="23" fillId="47" borderId="0" xfId="0" applyFont="1" applyFill="1"/>
    <xf numFmtId="0" fontId="23" fillId="37" borderId="11" xfId="0" applyFont="1" applyFill="1" applyBorder="1"/>
    <xf numFmtId="0" fontId="23" fillId="37" borderId="0" xfId="0" applyFont="1" applyFill="1"/>
    <xf numFmtId="0" fontId="30" fillId="0" borderId="0" xfId="0" applyFont="1" applyAlignment="1">
      <alignment horizontal="left"/>
    </xf>
    <xf numFmtId="1" fontId="23" fillId="0" borderId="0" xfId="0" applyNumberFormat="1" applyFont="1" applyAlignment="1">
      <alignment horizontal="center"/>
    </xf>
    <xf numFmtId="0" fontId="25" fillId="0" borderId="18" xfId="42" applyFill="1" applyBorder="1"/>
    <xf numFmtId="17" fontId="0" fillId="0" borderId="0" xfId="0" quotePrefix="1" applyNumberFormat="1"/>
    <xf numFmtId="0" fontId="0" fillId="0" borderId="0" xfId="0" quotePrefix="1"/>
    <xf numFmtId="0" fontId="0" fillId="0" borderId="10" xfId="0" applyBorder="1" applyAlignment="1">
      <alignment horizontal="left"/>
    </xf>
    <xf numFmtId="0" fontId="0" fillId="0" borderId="24" xfId="0" applyBorder="1"/>
    <xf numFmtId="0" fontId="23" fillId="46" borderId="11" xfId="0" applyFont="1" applyFill="1" applyBorder="1" applyAlignment="1">
      <alignment horizontal="left"/>
    </xf>
    <xf numFmtId="0" fontId="23" fillId="46" borderId="0" xfId="0" applyFont="1" applyFill="1" applyAlignment="1">
      <alignment horizontal="left"/>
    </xf>
    <xf numFmtId="0" fontId="0" fillId="46" borderId="0" xfId="0" applyFill="1" applyAlignment="1">
      <alignment horizontal="center"/>
    </xf>
    <xf numFmtId="0" fontId="23" fillId="46" borderId="13" xfId="0" applyFont="1" applyFill="1" applyBorder="1"/>
    <xf numFmtId="0" fontId="23" fillId="46" borderId="14" xfId="0" applyFont="1" applyFill="1" applyBorder="1"/>
    <xf numFmtId="0" fontId="23" fillId="46" borderId="14" xfId="0" applyFont="1" applyFill="1" applyBorder="1" applyAlignment="1">
      <alignment horizontal="center"/>
    </xf>
    <xf numFmtId="0" fontId="23" fillId="48" borderId="0" xfId="0" applyFont="1" applyFill="1"/>
    <xf numFmtId="0" fontId="0" fillId="48" borderId="0" xfId="0" applyFill="1"/>
    <xf numFmtId="0" fontId="23" fillId="48" borderId="13" xfId="0" applyFont="1" applyFill="1" applyBorder="1"/>
    <xf numFmtId="0" fontId="23" fillId="37" borderId="14" xfId="0" applyFont="1" applyFill="1" applyBorder="1"/>
    <xf numFmtId="0" fontId="23" fillId="37" borderId="13" xfId="0" applyFont="1" applyFill="1" applyBorder="1"/>
    <xf numFmtId="0" fontId="31" fillId="0" borderId="0" xfId="0" applyFont="1" applyAlignment="1">
      <alignment horizontal="left"/>
    </xf>
    <xf numFmtId="164" fontId="0" fillId="0" borderId="0" xfId="0" applyNumberFormat="1" applyAlignment="1">
      <alignment horizontal="center" wrapText="1"/>
    </xf>
    <xf numFmtId="164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 wrapText="1"/>
    </xf>
    <xf numFmtId="167" fontId="0" fillId="0" borderId="0" xfId="0" applyNumberFormat="1" applyAlignment="1">
      <alignment horizontal="center"/>
    </xf>
    <xf numFmtId="0" fontId="23" fillId="0" borderId="11" xfId="0" applyFont="1" applyBorder="1" applyAlignment="1">
      <alignment horizontal="center"/>
    </xf>
    <xf numFmtId="0" fontId="23" fillId="0" borderId="0" xfId="0" applyFont="1" applyAlignment="1">
      <alignment horizontal="center"/>
    </xf>
    <xf numFmtId="0" fontId="24" fillId="37" borderId="0" xfId="0" applyFont="1" applyFill="1" applyAlignment="1">
      <alignment horizontal="center" wrapText="1"/>
    </xf>
    <xf numFmtId="0" fontId="24" fillId="0" borderId="0" xfId="0" applyFont="1" applyAlignment="1">
      <alignment horizontal="center"/>
    </xf>
    <xf numFmtId="0" fontId="26" fillId="46" borderId="11" xfId="0" applyFont="1" applyFill="1" applyBorder="1" applyAlignment="1">
      <alignment horizontal="center"/>
    </xf>
    <xf numFmtId="0" fontId="26" fillId="46" borderId="0" xfId="0" applyFont="1" applyFill="1" applyAlignment="1">
      <alignment horizontal="center"/>
    </xf>
    <xf numFmtId="0" fontId="26" fillId="46" borderId="12" xfId="0" applyFont="1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Fill="1"/>
    <xf numFmtId="2" fontId="23" fillId="0" borderId="0" xfId="0" applyNumberFormat="1" applyFont="1" applyFill="1" applyAlignment="1">
      <alignment horizontal="center"/>
    </xf>
    <xf numFmtId="0" fontId="24" fillId="0" borderId="11" xfId="0" applyFont="1" applyFill="1" applyBorder="1"/>
    <xf numFmtId="0" fontId="0" fillId="0" borderId="11" xfId="0" applyFill="1" applyBorder="1"/>
    <xf numFmtId="0" fontId="24" fillId="0" borderId="0" xfId="0" applyFont="1" applyFill="1"/>
    <xf numFmtId="0" fontId="23" fillId="0" borderId="0" xfId="0" applyFont="1" applyFill="1"/>
    <xf numFmtId="164" fontId="23" fillId="0" borderId="11" xfId="0" applyNumberFormat="1" applyFont="1" applyFill="1" applyBorder="1" applyAlignment="1">
      <alignment horizontal="centerContinuous"/>
    </xf>
    <xf numFmtId="164" fontId="23" fillId="0" borderId="0" xfId="0" applyNumberFormat="1" applyFont="1" applyFill="1" applyAlignment="1">
      <alignment horizontal="centerContinuous"/>
    </xf>
    <xf numFmtId="0" fontId="23" fillId="0" borderId="11" xfId="0" applyFont="1" applyFill="1" applyBorder="1" applyAlignment="1">
      <alignment horizontal="centerContinuous"/>
    </xf>
    <xf numFmtId="0" fontId="23" fillId="0" borderId="0" xfId="0" applyFont="1" applyFill="1" applyAlignment="1">
      <alignment horizontal="centerContinuous"/>
    </xf>
    <xf numFmtId="0" fontId="23" fillId="0" borderId="0" xfId="0" applyFont="1" applyFill="1" applyAlignment="1">
      <alignment horizontal="center"/>
    </xf>
    <xf numFmtId="2" fontId="23" fillId="0" borderId="13" xfId="0" applyNumberFormat="1" applyFont="1" applyFill="1" applyBorder="1" applyAlignment="1">
      <alignment horizontal="center"/>
    </xf>
    <xf numFmtId="164" fontId="23" fillId="0" borderId="0" xfId="0" applyNumberFormat="1" applyFont="1" applyFill="1" applyAlignment="1">
      <alignment horizontal="center"/>
    </xf>
    <xf numFmtId="0" fontId="23" fillId="0" borderId="11" xfId="0" applyFont="1" applyFill="1" applyBorder="1" applyAlignment="1">
      <alignment horizontal="center"/>
    </xf>
    <xf numFmtId="0" fontId="23" fillId="0" borderId="12" xfId="0" applyFont="1" applyFill="1" applyBorder="1" applyAlignment="1">
      <alignment horizontal="center"/>
    </xf>
    <xf numFmtId="2" fontId="24" fillId="0" borderId="0" xfId="0" applyNumberFormat="1" applyFont="1" applyFill="1"/>
    <xf numFmtId="164" fontId="23" fillId="0" borderId="11" xfId="0" applyNumberFormat="1" applyFont="1" applyFill="1" applyBorder="1" applyAlignment="1">
      <alignment horizontal="center"/>
    </xf>
    <xf numFmtId="0" fontId="23" fillId="0" borderId="11" xfId="0" applyFont="1" applyFill="1" applyBorder="1" applyAlignment="1">
      <alignment horizontal="center"/>
    </xf>
    <xf numFmtId="0" fontId="23" fillId="0" borderId="13" xfId="0" applyFont="1" applyFill="1" applyBorder="1"/>
    <xf numFmtId="164" fontId="23" fillId="0" borderId="14" xfId="0" applyNumberFormat="1" applyFont="1" applyFill="1" applyBorder="1" applyAlignment="1">
      <alignment horizontal="center"/>
    </xf>
    <xf numFmtId="164" fontId="23" fillId="0" borderId="13" xfId="0" applyNumberFormat="1" applyFont="1" applyFill="1" applyBorder="1" applyAlignment="1">
      <alignment horizontal="center"/>
    </xf>
    <xf numFmtId="0" fontId="23" fillId="0" borderId="14" xfId="0" applyFont="1" applyFill="1" applyBorder="1" applyAlignment="1">
      <alignment horizontal="center"/>
    </xf>
    <xf numFmtId="0" fontId="23" fillId="0" borderId="13" xfId="0" applyFont="1" applyFill="1" applyBorder="1" applyAlignment="1">
      <alignment horizontal="center"/>
    </xf>
    <xf numFmtId="2" fontId="24" fillId="0" borderId="0" xfId="0" applyNumberFormat="1" applyFont="1" applyFill="1" applyAlignment="1">
      <alignment horizontal="center"/>
    </xf>
    <xf numFmtId="164" fontId="24" fillId="0" borderId="11" xfId="0" applyNumberFormat="1" applyFont="1" applyFill="1" applyBorder="1" applyAlignment="1">
      <alignment horizontal="center"/>
    </xf>
    <xf numFmtId="164" fontId="24" fillId="0" borderId="0" xfId="0" applyNumberFormat="1" applyFont="1" applyFill="1" applyAlignment="1">
      <alignment horizontal="center"/>
    </xf>
    <xf numFmtId="0" fontId="0" fillId="0" borderId="11" xfId="0" applyFill="1" applyBorder="1" applyAlignment="1">
      <alignment horizontal="center"/>
    </xf>
    <xf numFmtId="0" fontId="0" fillId="0" borderId="0" xfId="0" applyFill="1" applyAlignment="1">
      <alignment horizontal="center"/>
    </xf>
    <xf numFmtId="0" fontId="32" fillId="0" borderId="0" xfId="0" applyFont="1" applyFill="1"/>
    <xf numFmtId="0" fontId="0" fillId="0" borderId="13" xfId="0" applyFill="1" applyBorder="1"/>
    <xf numFmtId="2" fontId="24" fillId="0" borderId="13" xfId="0" applyNumberFormat="1" applyFont="1" applyFill="1" applyBorder="1" applyAlignment="1">
      <alignment horizontal="center"/>
    </xf>
    <xf numFmtId="0" fontId="0" fillId="0" borderId="14" xfId="0" applyFill="1" applyBorder="1" applyAlignment="1">
      <alignment horizontal="center"/>
    </xf>
    <xf numFmtId="0" fontId="0" fillId="0" borderId="13" xfId="0" applyFill="1" applyBorder="1" applyAlignment="1">
      <alignment horizontal="center"/>
    </xf>
    <xf numFmtId="0" fontId="33" fillId="0" borderId="0" xfId="0" applyFont="1" applyFill="1"/>
    <xf numFmtId="2" fontId="24" fillId="0" borderId="13" xfId="0" applyNumberFormat="1" applyFont="1" applyFill="1" applyBorder="1"/>
    <xf numFmtId="0" fontId="23" fillId="0" borderId="14" xfId="0" applyFont="1" applyFill="1" applyBorder="1"/>
    <xf numFmtId="0" fontId="0" fillId="0" borderId="28" xfId="0" applyFill="1" applyBorder="1"/>
    <xf numFmtId="0" fontId="0" fillId="0" borderId="0" xfId="0" applyFill="1" applyAlignment="1">
      <alignment horizontal="right"/>
    </xf>
    <xf numFmtId="0" fontId="0" fillId="0" borderId="13" xfId="0" applyFill="1" applyBorder="1" applyAlignment="1">
      <alignment horizontal="right"/>
    </xf>
    <xf numFmtId="0" fontId="0" fillId="0" borderId="12" xfId="0" applyFill="1" applyBorder="1"/>
    <xf numFmtId="0" fontId="0" fillId="0" borderId="15" xfId="0" applyFill="1" applyBorder="1"/>
    <xf numFmtId="168" fontId="24" fillId="0" borderId="11" xfId="0" applyNumberFormat="1" applyFont="1" applyFill="1" applyBorder="1" applyAlignment="1">
      <alignment horizontal="right"/>
    </xf>
    <xf numFmtId="1" fontId="24" fillId="0" borderId="0" xfId="0" applyNumberFormat="1" applyFont="1" applyFill="1" applyAlignment="1">
      <alignment horizontal="right"/>
    </xf>
    <xf numFmtId="0" fontId="0" fillId="0" borderId="11" xfId="0" applyFill="1" applyBorder="1" applyAlignment="1">
      <alignment horizontal="right"/>
    </xf>
    <xf numFmtId="0" fontId="34" fillId="0" borderId="11" xfId="0" applyFont="1" applyFill="1" applyBorder="1" applyAlignment="1">
      <alignment horizontal="left"/>
    </xf>
    <xf numFmtId="168" fontId="0" fillId="0" borderId="11" xfId="0" applyNumberFormat="1" applyFill="1" applyBorder="1" applyAlignment="1">
      <alignment horizontal="right"/>
    </xf>
    <xf numFmtId="1" fontId="0" fillId="0" borderId="0" xfId="0" applyNumberFormat="1" applyFill="1" applyAlignment="1">
      <alignment horizontal="right"/>
    </xf>
    <xf numFmtId="0" fontId="35" fillId="0" borderId="11" xfId="0" applyFont="1" applyFill="1" applyBorder="1" applyAlignment="1">
      <alignment horizontal="left"/>
    </xf>
    <xf numFmtId="0" fontId="0" fillId="0" borderId="10" xfId="0" applyFill="1" applyBorder="1"/>
    <xf numFmtId="0" fontId="24" fillId="0" borderId="10" xfId="0" applyFont="1" applyFill="1" applyBorder="1"/>
    <xf numFmtId="0" fontId="0" fillId="0" borderId="20" xfId="0" applyFill="1" applyBorder="1"/>
    <xf numFmtId="0" fontId="0" fillId="0" borderId="23" xfId="0" applyFill="1" applyBorder="1"/>
    <xf numFmtId="164" fontId="0" fillId="0" borderId="0" xfId="0" applyNumberFormat="1" applyFill="1"/>
    <xf numFmtId="0" fontId="0" fillId="0" borderId="10" xfId="0" applyFill="1" applyBorder="1" applyAlignment="1">
      <alignment horizontal="center"/>
    </xf>
    <xf numFmtId="0" fontId="24" fillId="0" borderId="0" xfId="0" applyFont="1" applyFill="1" applyAlignment="1">
      <alignment horizontal="center"/>
    </xf>
    <xf numFmtId="0" fontId="24" fillId="0" borderId="10" xfId="0" applyFont="1" applyFill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24" fillId="0" borderId="13" xfId="0" applyFont="1" applyFill="1" applyBorder="1"/>
    <xf numFmtId="164" fontId="0" fillId="0" borderId="10" xfId="0" applyNumberFormat="1" applyFill="1" applyBorder="1"/>
    <xf numFmtId="14" fontId="0" fillId="0" borderId="0" xfId="0" applyNumberFormat="1" applyFill="1"/>
    <xf numFmtId="0" fontId="0" fillId="37" borderId="0" xfId="0" applyFill="1" applyAlignment="1">
      <alignment horizontal="center" wrapText="1"/>
    </xf>
    <xf numFmtId="0" fontId="0" fillId="49" borderId="0" xfId="0" applyFill="1" applyAlignment="1">
      <alignment wrapText="1"/>
    </xf>
    <xf numFmtId="2" fontId="0" fillId="38" borderId="0" xfId="0" applyNumberFormat="1" applyFill="1" applyAlignment="1">
      <alignment wrapText="1"/>
    </xf>
    <xf numFmtId="0" fontId="0" fillId="46" borderId="0" xfId="0" applyFill="1" applyAlignment="1">
      <alignment wrapText="1"/>
    </xf>
    <xf numFmtId="2" fontId="0" fillId="38" borderId="0" xfId="0" applyNumberFormat="1" applyFill="1" applyAlignment="1">
      <alignment horizontal="center" wrapText="1"/>
    </xf>
    <xf numFmtId="0" fontId="0" fillId="0" borderId="11" xfId="0" applyBorder="1" applyAlignment="1">
      <alignment wrapText="1"/>
    </xf>
    <xf numFmtId="2" fontId="0" fillId="0" borderId="11" xfId="0" applyNumberFormat="1" applyBorder="1"/>
    <xf numFmtId="164" fontId="0" fillId="0" borderId="11" xfId="0" applyNumberFormat="1" applyBorder="1"/>
    <xf numFmtId="0" fontId="0" fillId="46" borderId="11" xfId="0" applyFill="1" applyBorder="1" applyAlignment="1">
      <alignment wrapText="1"/>
    </xf>
    <xf numFmtId="2" fontId="0" fillId="38" borderId="11" xfId="0" applyNumberFormat="1" applyFill="1" applyBorder="1" applyAlignment="1">
      <alignment wrapText="1"/>
    </xf>
    <xf numFmtId="2" fontId="0" fillId="0" borderId="11" xfId="0" applyNumberFormat="1" applyBorder="1" applyAlignment="1">
      <alignment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int+K'!$H$3</c:f>
              <c:strCache>
                <c:ptCount val="1"/>
                <c:pt idx="0">
                  <c:v>LP26-3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int+K'!$J$3:$W$3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200</c:v>
                </c:pt>
                <c:pt idx="4">
                  <c:v>250</c:v>
                </c:pt>
                <c:pt idx="5">
                  <c:v>300</c:v>
                </c:pt>
                <c:pt idx="6">
                  <c:v>350</c:v>
                </c:pt>
                <c:pt idx="7">
                  <c:v>400</c:v>
                </c:pt>
                <c:pt idx="8">
                  <c:v>450</c:v>
                </c:pt>
                <c:pt idx="9">
                  <c:v>500</c:v>
                </c:pt>
                <c:pt idx="10">
                  <c:v>550</c:v>
                </c:pt>
                <c:pt idx="11">
                  <c:v>600</c:v>
                </c:pt>
                <c:pt idx="12">
                  <c:v>650</c:v>
                </c:pt>
                <c:pt idx="13">
                  <c:v>700</c:v>
                </c:pt>
              </c:numCache>
            </c:numRef>
          </c:xVal>
          <c:yVal>
            <c:numRef>
              <c:f>'just int+K'!$J$6:$W$6</c:f>
              <c:numCache>
                <c:formatCode>General</c:formatCode>
                <c:ptCount val="14"/>
                <c:pt idx="0">
                  <c:v>1</c:v>
                </c:pt>
                <c:pt idx="1">
                  <c:v>0.81931047876226504</c:v>
                </c:pt>
                <c:pt idx="2">
                  <c:v>0.84708645834296659</c:v>
                </c:pt>
                <c:pt idx="3">
                  <c:v>0.821465232630187</c:v>
                </c:pt>
                <c:pt idx="4">
                  <c:v>0.74753313049670322</c:v>
                </c:pt>
                <c:pt idx="5">
                  <c:v>0.63608704095881929</c:v>
                </c:pt>
                <c:pt idx="6">
                  <c:v>0.59168338989947566</c:v>
                </c:pt>
                <c:pt idx="7">
                  <c:v>0.46699434955101587</c:v>
                </c:pt>
                <c:pt idx="8">
                  <c:v>0.44547455448383011</c:v>
                </c:pt>
                <c:pt idx="9">
                  <c:v>0.3796990742881452</c:v>
                </c:pt>
                <c:pt idx="10">
                  <c:v>0.23784136202639344</c:v>
                </c:pt>
                <c:pt idx="11">
                  <c:v>0.23645880536006583</c:v>
                </c:pt>
                <c:pt idx="12">
                  <c:v>0.20289828267041515</c:v>
                </c:pt>
                <c:pt idx="13">
                  <c:v>0.19533352445599403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1"/>
          <c:order val="1"/>
          <c:tx>
            <c:strRef>
              <c:f>'just int+K'!$H$7</c:f>
              <c:strCache>
                <c:ptCount val="1"/>
                <c:pt idx="0">
                  <c:v>LP27-2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int+K'!$J$7:$W$7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400</c:v>
                </c:pt>
                <c:pt idx="7">
                  <c:v>450</c:v>
                </c:pt>
                <c:pt idx="8">
                  <c:v>500</c:v>
                </c:pt>
                <c:pt idx="9">
                  <c:v>550</c:v>
                </c:pt>
                <c:pt idx="10">
                  <c:v>600</c:v>
                </c:pt>
                <c:pt idx="11">
                  <c:v>650</c:v>
                </c:pt>
                <c:pt idx="12">
                  <c:v>700</c:v>
                </c:pt>
              </c:numCache>
            </c:numRef>
          </c:xVal>
          <c:yVal>
            <c:numRef>
              <c:f>'just int+K'!$J$10:$W$10</c:f>
              <c:numCache>
                <c:formatCode>General</c:formatCode>
                <c:ptCount val="14"/>
                <c:pt idx="0">
                  <c:v>1</c:v>
                </c:pt>
                <c:pt idx="1">
                  <c:v>0.71891967903757192</c:v>
                </c:pt>
                <c:pt idx="2">
                  <c:v>0.61275297601965262</c:v>
                </c:pt>
                <c:pt idx="3">
                  <c:v>0.51741129337756708</c:v>
                </c:pt>
                <c:pt idx="4">
                  <c:v>0.43515319183129958</c:v>
                </c:pt>
                <c:pt idx="5">
                  <c:v>0.33634187779091529</c:v>
                </c:pt>
                <c:pt idx="6">
                  <c:v>0.29590302251099149</c:v>
                </c:pt>
                <c:pt idx="7">
                  <c:v>0.25566792556794049</c:v>
                </c:pt>
                <c:pt idx="8">
                  <c:v>0.16658248481856899</c:v>
                </c:pt>
                <c:pt idx="9">
                  <c:v>7.2127581417239683E-2</c:v>
                </c:pt>
                <c:pt idx="10">
                  <c:v>6.4637310160366432E-2</c:v>
                </c:pt>
                <c:pt idx="11">
                  <c:v>3.6788424230597042E-2</c:v>
                </c:pt>
                <c:pt idx="12">
                  <c:v>4.2456349798537532E-2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2"/>
          <c:order val="2"/>
          <c:tx>
            <c:strRef>
              <c:f>'just int+K'!$H$11</c:f>
              <c:strCache>
                <c:ptCount val="1"/>
                <c:pt idx="0">
                  <c:v>LP27-5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int+K'!$J$11:$W$11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int+K'!$J$14:$W$14</c:f>
              <c:numCache>
                <c:formatCode>General</c:formatCode>
                <c:ptCount val="14"/>
                <c:pt idx="0">
                  <c:v>1</c:v>
                </c:pt>
                <c:pt idx="1">
                  <c:v>0.78298421244496785</c:v>
                </c:pt>
                <c:pt idx="2">
                  <c:v>0.57827037940607384</c:v>
                </c:pt>
                <c:pt idx="3">
                  <c:v>0.17510165166428313</c:v>
                </c:pt>
                <c:pt idx="4">
                  <c:v>7.5757830683379601E-2</c:v>
                </c:pt>
                <c:pt idx="5">
                  <c:v>2.7926866885393007E-2</c:v>
                </c:pt>
                <c:pt idx="6">
                  <c:v>3.1928437228344687E-2</c:v>
                </c:pt>
                <c:pt idx="7">
                  <c:v>2.6182664535486944E-2</c:v>
                </c:pt>
                <c:pt idx="8">
                  <c:v>2.5994784218053336E-2</c:v>
                </c:pt>
                <c:pt idx="9">
                  <c:v>2.0521017357897981E-2</c:v>
                </c:pt>
                <c:pt idx="10">
                  <c:v>1.7453240234429769E-2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3"/>
          <c:order val="3"/>
          <c:tx>
            <c:strRef>
              <c:f>'just int+K'!$H$15</c:f>
              <c:strCache>
                <c:ptCount val="1"/>
                <c:pt idx="0">
                  <c:v>LP34-2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int+K'!$J$15:$W$15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500</c:v>
                </c:pt>
                <c:pt idx="3">
                  <c:v>535</c:v>
                </c:pt>
                <c:pt idx="4">
                  <c:v>570</c:v>
                </c:pt>
                <c:pt idx="5">
                  <c:v>600</c:v>
                </c:pt>
                <c:pt idx="6">
                  <c:v>635</c:v>
                </c:pt>
                <c:pt idx="7">
                  <c:v>670</c:v>
                </c:pt>
                <c:pt idx="8">
                  <c:v>700</c:v>
                </c:pt>
              </c:numCache>
            </c:numRef>
          </c:xVal>
          <c:yVal>
            <c:numRef>
              <c:f>'just int+K'!$J$18:$W$18</c:f>
              <c:numCache>
                <c:formatCode>General</c:formatCode>
                <c:ptCount val="14"/>
                <c:pt idx="0">
                  <c:v>1</c:v>
                </c:pt>
                <c:pt idx="1">
                  <c:v>0.55555555555555558</c:v>
                </c:pt>
                <c:pt idx="2">
                  <c:v>0.13650793650793652</c:v>
                </c:pt>
                <c:pt idx="3">
                  <c:v>4.7619047619047616E-2</c:v>
                </c:pt>
                <c:pt idx="4">
                  <c:v>0.15873015873015872</c:v>
                </c:pt>
                <c:pt idx="5">
                  <c:v>3.1746031746031746E-3</c:v>
                </c:pt>
                <c:pt idx="6">
                  <c:v>1.2698412698412698E-2</c:v>
                </c:pt>
                <c:pt idx="7">
                  <c:v>0.28253968253968254</c:v>
                </c:pt>
                <c:pt idx="8">
                  <c:v>0.10793650793650794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int+K'!$H$19</c:f>
              <c:strCache>
                <c:ptCount val="1"/>
                <c:pt idx="0">
                  <c:v>LP34-3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int+K'!$J$19:$W$19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500</c:v>
                </c:pt>
                <c:pt idx="3">
                  <c:v>535</c:v>
                </c:pt>
                <c:pt idx="4">
                  <c:v>570</c:v>
                </c:pt>
                <c:pt idx="5">
                  <c:v>600</c:v>
                </c:pt>
                <c:pt idx="6">
                  <c:v>635</c:v>
                </c:pt>
                <c:pt idx="7">
                  <c:v>670</c:v>
                </c:pt>
                <c:pt idx="8">
                  <c:v>700</c:v>
                </c:pt>
              </c:numCache>
            </c:numRef>
          </c:xVal>
          <c:yVal>
            <c:numRef>
              <c:f>'just int+K'!$J$22:$W$22</c:f>
              <c:numCache>
                <c:formatCode>General</c:formatCode>
                <c:ptCount val="14"/>
                <c:pt idx="0">
                  <c:v>1</c:v>
                </c:pt>
                <c:pt idx="1">
                  <c:v>0.51260504201680679</c:v>
                </c:pt>
                <c:pt idx="2">
                  <c:v>7.2829131652661069E-2</c:v>
                </c:pt>
                <c:pt idx="3">
                  <c:v>1.1204481792717087E-2</c:v>
                </c:pt>
                <c:pt idx="4">
                  <c:v>1.1204481792717087E-2</c:v>
                </c:pt>
                <c:pt idx="5">
                  <c:v>2.8011204481792717E-3</c:v>
                </c:pt>
                <c:pt idx="6">
                  <c:v>5.6022408963585435E-3</c:v>
                </c:pt>
                <c:pt idx="7">
                  <c:v>0.22689075630252103</c:v>
                </c:pt>
                <c:pt idx="8">
                  <c:v>0.21568627450980393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int+K'!$H$23</c:f>
              <c:strCache>
                <c:ptCount val="1"/>
                <c:pt idx="0">
                  <c:v>LP35-3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int+K'!$J$23:$W$23</c:f>
              <c:numCache>
                <c:formatCode>General</c:formatCode>
                <c:ptCount val="14"/>
                <c:pt idx="0">
                  <c:v>0</c:v>
                </c:pt>
                <c:pt idx="1">
                  <c:v>200</c:v>
                </c:pt>
                <c:pt idx="2">
                  <c:v>250</c:v>
                </c:pt>
                <c:pt idx="3">
                  <c:v>300</c:v>
                </c:pt>
                <c:pt idx="4">
                  <c:v>350</c:v>
                </c:pt>
                <c:pt idx="5">
                  <c:v>400</c:v>
                </c:pt>
                <c:pt idx="6">
                  <c:v>450</c:v>
                </c:pt>
                <c:pt idx="7">
                  <c:v>500</c:v>
                </c:pt>
                <c:pt idx="8">
                  <c:v>550</c:v>
                </c:pt>
                <c:pt idx="9">
                  <c:v>600</c:v>
                </c:pt>
                <c:pt idx="10">
                  <c:v>650</c:v>
                </c:pt>
                <c:pt idx="11">
                  <c:v>700</c:v>
                </c:pt>
              </c:numCache>
            </c:numRef>
          </c:xVal>
          <c:yVal>
            <c:numRef>
              <c:f>'just int+K'!$J$26:$W$26</c:f>
              <c:numCache>
                <c:formatCode>General</c:formatCode>
                <c:ptCount val="14"/>
                <c:pt idx="0">
                  <c:v>1</c:v>
                </c:pt>
                <c:pt idx="1">
                  <c:v>0.48563668395810905</c:v>
                </c:pt>
                <c:pt idx="2">
                  <c:v>0.44257120485465401</c:v>
                </c:pt>
                <c:pt idx="3">
                  <c:v>0.38373544093178036</c:v>
                </c:pt>
                <c:pt idx="4">
                  <c:v>0.34283547029460709</c:v>
                </c:pt>
                <c:pt idx="5">
                  <c:v>0.32170646960947441</c:v>
                </c:pt>
                <c:pt idx="6">
                  <c:v>0.25088088479984338</c:v>
                </c:pt>
                <c:pt idx="7">
                  <c:v>0.20133111480865226</c:v>
                </c:pt>
                <c:pt idx="8">
                  <c:v>0.15804541450523638</c:v>
                </c:pt>
                <c:pt idx="9">
                  <c:v>8.5409122051482822E-2</c:v>
                </c:pt>
                <c:pt idx="10">
                  <c:v>9.1771067828129577E-2</c:v>
                </c:pt>
                <c:pt idx="11">
                  <c:v>4.750660663599883E-2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J/Jo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  <c:majorUnit val="0.2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73484631337571016"/>
          <c:y val="3.444489351834399E-2"/>
          <c:w val="0.16665167993311453"/>
          <c:h val="0.56367814318365728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int+K'!$H$3</c:f>
              <c:strCache>
                <c:ptCount val="1"/>
                <c:pt idx="0">
                  <c:v>LP26-3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int+K'!$J$3:$W$3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200</c:v>
                </c:pt>
                <c:pt idx="4">
                  <c:v>250</c:v>
                </c:pt>
                <c:pt idx="5">
                  <c:v>300</c:v>
                </c:pt>
                <c:pt idx="6">
                  <c:v>350</c:v>
                </c:pt>
                <c:pt idx="7">
                  <c:v>400</c:v>
                </c:pt>
                <c:pt idx="8">
                  <c:v>450</c:v>
                </c:pt>
                <c:pt idx="9">
                  <c:v>500</c:v>
                </c:pt>
                <c:pt idx="10">
                  <c:v>550</c:v>
                </c:pt>
                <c:pt idx="11">
                  <c:v>600</c:v>
                </c:pt>
                <c:pt idx="12">
                  <c:v>650</c:v>
                </c:pt>
                <c:pt idx="13">
                  <c:v>700</c:v>
                </c:pt>
              </c:numCache>
            </c:numRef>
          </c:xVal>
          <c:yVal>
            <c:numRef>
              <c:f>'just int+K'!$J$5:$W$5</c:f>
              <c:numCache>
                <c:formatCode>General</c:formatCode>
                <c:ptCount val="14"/>
                <c:pt idx="0">
                  <c:v>13</c:v>
                </c:pt>
                <c:pt idx="1">
                  <c:v>13</c:v>
                </c:pt>
                <c:pt idx="2">
                  <c:v>13</c:v>
                </c:pt>
                <c:pt idx="6">
                  <c:v>13</c:v>
                </c:pt>
                <c:pt idx="7">
                  <c:v>12</c:v>
                </c:pt>
                <c:pt idx="8">
                  <c:v>11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1"/>
          <c:order val="1"/>
          <c:tx>
            <c:strRef>
              <c:f>'just int+K'!$H$7</c:f>
              <c:strCache>
                <c:ptCount val="1"/>
                <c:pt idx="0">
                  <c:v>LP27-2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int+K'!$J$7:$W$7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400</c:v>
                </c:pt>
                <c:pt idx="7">
                  <c:v>450</c:v>
                </c:pt>
                <c:pt idx="8">
                  <c:v>500</c:v>
                </c:pt>
                <c:pt idx="9">
                  <c:v>550</c:v>
                </c:pt>
                <c:pt idx="10">
                  <c:v>600</c:v>
                </c:pt>
                <c:pt idx="11">
                  <c:v>650</c:v>
                </c:pt>
                <c:pt idx="12">
                  <c:v>700</c:v>
                </c:pt>
              </c:numCache>
            </c:numRef>
          </c:xVal>
          <c:yVal>
            <c:numRef>
              <c:f>'just int+K'!$J$9:$W$9</c:f>
              <c:numCache>
                <c:formatCode>General</c:formatCode>
                <c:ptCount val="14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6">
                  <c:v>10</c:v>
                </c:pt>
                <c:pt idx="7">
                  <c:v>9</c:v>
                </c:pt>
                <c:pt idx="8">
                  <c:v>9</c:v>
                </c:pt>
                <c:pt idx="9">
                  <c:v>9</c:v>
                </c:pt>
                <c:pt idx="10">
                  <c:v>10</c:v>
                </c:pt>
                <c:pt idx="11">
                  <c:v>10.666666666666666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2"/>
          <c:order val="2"/>
          <c:tx>
            <c:strRef>
              <c:f>'just int+K'!$H$11</c:f>
              <c:strCache>
                <c:ptCount val="1"/>
                <c:pt idx="0">
                  <c:v>LP27-5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int+K'!$J$11:$W$11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int+K'!$J$13:$W$13</c:f>
              <c:numCache>
                <c:formatCode>General</c:formatCode>
                <c:ptCount val="14"/>
                <c:pt idx="0">
                  <c:v>12</c:v>
                </c:pt>
                <c:pt idx="1">
                  <c:v>12</c:v>
                </c:pt>
                <c:pt idx="2">
                  <c:v>12</c:v>
                </c:pt>
                <c:pt idx="3">
                  <c:v>12</c:v>
                </c:pt>
                <c:pt idx="4">
                  <c:v>13</c:v>
                </c:pt>
                <c:pt idx="5">
                  <c:v>17</c:v>
                </c:pt>
                <c:pt idx="6">
                  <c:v>18</c:v>
                </c:pt>
                <c:pt idx="7">
                  <c:v>19</c:v>
                </c:pt>
                <c:pt idx="8">
                  <c:v>20</c:v>
                </c:pt>
                <c:pt idx="9">
                  <c:v>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3"/>
          <c:order val="3"/>
          <c:tx>
            <c:strRef>
              <c:f>'just int+K'!$H$15</c:f>
              <c:strCache>
                <c:ptCount val="1"/>
                <c:pt idx="0">
                  <c:v>LP34-2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square"/>
            <c:size val="3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'just int+K'!$J$15:$W$15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500</c:v>
                </c:pt>
                <c:pt idx="3">
                  <c:v>535</c:v>
                </c:pt>
                <c:pt idx="4">
                  <c:v>570</c:v>
                </c:pt>
                <c:pt idx="5">
                  <c:v>600</c:v>
                </c:pt>
                <c:pt idx="6">
                  <c:v>635</c:v>
                </c:pt>
                <c:pt idx="7">
                  <c:v>670</c:v>
                </c:pt>
                <c:pt idx="8">
                  <c:v>700</c:v>
                </c:pt>
              </c:numCache>
            </c:numRef>
          </c:xVal>
          <c:yVal>
            <c:numRef>
              <c:f>'just int+K'!$J$17:$W$17</c:f>
              <c:numCache>
                <c:formatCode>General</c:formatCode>
                <c:ptCount val="14"/>
                <c:pt idx="0">
                  <c:v>11</c:v>
                </c:pt>
                <c:pt idx="2">
                  <c:v>19</c:v>
                </c:pt>
                <c:pt idx="3">
                  <c:v>19</c:v>
                </c:pt>
                <c:pt idx="4">
                  <c:v>22</c:v>
                </c:pt>
                <c:pt idx="5">
                  <c:v>23</c:v>
                </c:pt>
                <c:pt idx="6">
                  <c:v>23</c:v>
                </c:pt>
                <c:pt idx="7">
                  <c:v>24</c:v>
                </c:pt>
                <c:pt idx="8">
                  <c:v>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int+K'!$H$19</c:f>
              <c:strCache>
                <c:ptCount val="1"/>
                <c:pt idx="0">
                  <c:v>LP34-3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int+K'!$J$19:$W$19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500</c:v>
                </c:pt>
                <c:pt idx="3">
                  <c:v>535</c:v>
                </c:pt>
                <c:pt idx="4">
                  <c:v>570</c:v>
                </c:pt>
                <c:pt idx="5">
                  <c:v>600</c:v>
                </c:pt>
                <c:pt idx="6">
                  <c:v>635</c:v>
                </c:pt>
                <c:pt idx="7">
                  <c:v>670</c:v>
                </c:pt>
                <c:pt idx="8">
                  <c:v>700</c:v>
                </c:pt>
              </c:numCache>
            </c:numRef>
          </c:xVal>
          <c:yVal>
            <c:numRef>
              <c:f>'just int+K'!$J$21:$W$21</c:f>
              <c:numCache>
                <c:formatCode>General</c:formatCode>
                <c:ptCount val="14"/>
                <c:pt idx="0">
                  <c:v>13</c:v>
                </c:pt>
                <c:pt idx="1">
                  <c:v>12</c:v>
                </c:pt>
                <c:pt idx="2">
                  <c:v>14</c:v>
                </c:pt>
                <c:pt idx="3">
                  <c:v>17</c:v>
                </c:pt>
                <c:pt idx="4">
                  <c:v>20</c:v>
                </c:pt>
                <c:pt idx="5">
                  <c:v>22</c:v>
                </c:pt>
                <c:pt idx="6">
                  <c:v>25</c:v>
                </c:pt>
                <c:pt idx="7">
                  <c:v>30</c:v>
                </c:pt>
                <c:pt idx="8">
                  <c:v>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int+K'!$H$23</c:f>
              <c:strCache>
                <c:ptCount val="1"/>
                <c:pt idx="0">
                  <c:v>LP35-3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square"/>
            <c:size val="3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'just int+K'!$J$23:$W$23</c:f>
              <c:numCache>
                <c:formatCode>General</c:formatCode>
                <c:ptCount val="14"/>
                <c:pt idx="0">
                  <c:v>0</c:v>
                </c:pt>
                <c:pt idx="1">
                  <c:v>200</c:v>
                </c:pt>
                <c:pt idx="2">
                  <c:v>250</c:v>
                </c:pt>
                <c:pt idx="3">
                  <c:v>300</c:v>
                </c:pt>
                <c:pt idx="4">
                  <c:v>350</c:v>
                </c:pt>
                <c:pt idx="5">
                  <c:v>400</c:v>
                </c:pt>
                <c:pt idx="6">
                  <c:v>450</c:v>
                </c:pt>
                <c:pt idx="7">
                  <c:v>500</c:v>
                </c:pt>
                <c:pt idx="8">
                  <c:v>550</c:v>
                </c:pt>
                <c:pt idx="9">
                  <c:v>600</c:v>
                </c:pt>
                <c:pt idx="10">
                  <c:v>650</c:v>
                </c:pt>
                <c:pt idx="11">
                  <c:v>700</c:v>
                </c:pt>
              </c:numCache>
            </c:numRef>
          </c:xVal>
          <c:yVal>
            <c:numRef>
              <c:f>'just int+K'!$J$25:$W$25</c:f>
              <c:numCache>
                <c:formatCode>General</c:formatCode>
                <c:ptCount val="14"/>
                <c:pt idx="0">
                  <c:v>8</c:v>
                </c:pt>
                <c:pt idx="4">
                  <c:v>7</c:v>
                </c:pt>
                <c:pt idx="5">
                  <c:v>7.333333333333333</c:v>
                </c:pt>
                <c:pt idx="6">
                  <c:v>7</c:v>
                </c:pt>
                <c:pt idx="7">
                  <c:v>7</c:v>
                </c:pt>
                <c:pt idx="8">
                  <c:v>9.6666666666666661</c:v>
                </c:pt>
                <c:pt idx="9">
                  <c:v>10</c:v>
                </c:pt>
                <c:pt idx="10">
                  <c:v>11.333333333333334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35"/>
          <c:min val="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16992612178092137"/>
          <c:y val="4.5579198663182018E-2"/>
          <c:w val="0.16665167993311453"/>
          <c:h val="0.491305159742210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int+K'!$H$27</c:f>
              <c:strCache>
                <c:ptCount val="1"/>
                <c:pt idx="0">
                  <c:v>LP36-3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int+K'!$J$27:$W$27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700</c:v>
                </c:pt>
              </c:numCache>
            </c:numRef>
          </c:xVal>
          <c:yVal>
            <c:numRef>
              <c:f>'just int+K'!$J$30:$W$30</c:f>
              <c:numCache>
                <c:formatCode>General</c:formatCode>
                <c:ptCount val="14"/>
                <c:pt idx="0">
                  <c:v>1</c:v>
                </c:pt>
                <c:pt idx="1">
                  <c:v>1.0801633531143744</c:v>
                </c:pt>
                <c:pt idx="2">
                  <c:v>0.48435748078868918</c:v>
                </c:pt>
                <c:pt idx="3">
                  <c:v>0.32376641963154396</c:v>
                </c:pt>
                <c:pt idx="4">
                  <c:v>0.16348984968231831</c:v>
                </c:pt>
                <c:pt idx="5">
                  <c:v>0.1638954977620988</c:v>
                </c:pt>
                <c:pt idx="6">
                  <c:v>0.11135267682154219</c:v>
                </c:pt>
                <c:pt idx="7">
                  <c:v>0.17990264446085269</c:v>
                </c:pt>
                <c:pt idx="8">
                  <c:v>7.9775936408966186E-2</c:v>
                </c:pt>
                <c:pt idx="9">
                  <c:v>0.22279651051494515</c:v>
                </c:pt>
                <c:pt idx="10">
                  <c:v>0.1570131539366095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2"/>
          <c:order val="1"/>
          <c:tx>
            <c:strRef>
              <c:f>'just int+K'!$H$31</c:f>
              <c:strCache>
                <c:ptCount val="1"/>
                <c:pt idx="0">
                  <c:v>LP37-3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int+K'!$J$31:$W$31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500</c:v>
                </c:pt>
                <c:pt idx="3">
                  <c:v>535</c:v>
                </c:pt>
                <c:pt idx="4">
                  <c:v>570</c:v>
                </c:pt>
                <c:pt idx="5">
                  <c:v>600</c:v>
                </c:pt>
                <c:pt idx="6">
                  <c:v>635</c:v>
                </c:pt>
                <c:pt idx="7">
                  <c:v>670</c:v>
                </c:pt>
                <c:pt idx="8">
                  <c:v>700</c:v>
                </c:pt>
              </c:numCache>
            </c:numRef>
          </c:xVal>
          <c:yVal>
            <c:numRef>
              <c:f>'just int+K'!$J$34:$W$34</c:f>
              <c:numCache>
                <c:formatCode>General</c:formatCode>
                <c:ptCount val="14"/>
                <c:pt idx="0">
                  <c:v>1</c:v>
                </c:pt>
                <c:pt idx="1">
                  <c:v>0.78363636363636358</c:v>
                </c:pt>
                <c:pt idx="2">
                  <c:v>0.25818181818181818</c:v>
                </c:pt>
                <c:pt idx="3">
                  <c:v>0.21636363636363634</c:v>
                </c:pt>
                <c:pt idx="4">
                  <c:v>0.14000000000000001</c:v>
                </c:pt>
                <c:pt idx="5">
                  <c:v>5.4545454545454543E-2</c:v>
                </c:pt>
                <c:pt idx="6">
                  <c:v>1.8181818181818182E-5</c:v>
                </c:pt>
                <c:pt idx="7">
                  <c:v>3.8181818181818178E-2</c:v>
                </c:pt>
                <c:pt idx="8">
                  <c:v>2.5454545454545455E-2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1"/>
          <c:order val="2"/>
          <c:tx>
            <c:strRef>
              <c:f>'just int+K'!$H$35</c:f>
              <c:strCache>
                <c:ptCount val="1"/>
                <c:pt idx="0">
                  <c:v>LP38-3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int+K'!$J$35:$W$35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int+K'!$J$38:$W$38</c:f>
              <c:numCache>
                <c:formatCode>General</c:formatCode>
                <c:ptCount val="14"/>
                <c:pt idx="0">
                  <c:v>1</c:v>
                </c:pt>
                <c:pt idx="1">
                  <c:v>0.51390971278639364</c:v>
                </c:pt>
                <c:pt idx="2">
                  <c:v>0.42124467038373231</c:v>
                </c:pt>
                <c:pt idx="3">
                  <c:v>0.32763669587218291</c:v>
                </c:pt>
                <c:pt idx="4">
                  <c:v>0.29905589654687714</c:v>
                </c:pt>
                <c:pt idx="5">
                  <c:v>0.17597104437051961</c:v>
                </c:pt>
                <c:pt idx="6">
                  <c:v>0.4510670945977604</c:v>
                </c:pt>
                <c:pt idx="7">
                  <c:v>0.27879164128754158</c:v>
                </c:pt>
                <c:pt idx="8">
                  <c:v>0.25416412875415828</c:v>
                </c:pt>
                <c:pt idx="9">
                  <c:v>0.12575551703134516</c:v>
                </c:pt>
                <c:pt idx="10">
                  <c:v>6.3562994892939137E-2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3"/>
          <c:order val="3"/>
          <c:tx>
            <c:strRef>
              <c:f>'just int+K'!$H$39</c:f>
              <c:strCache>
                <c:ptCount val="1"/>
                <c:pt idx="0">
                  <c:v>LP39-1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int+K'!$J$39:$W$39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500</c:v>
                </c:pt>
                <c:pt idx="3">
                  <c:v>535</c:v>
                </c:pt>
                <c:pt idx="4">
                  <c:v>570</c:v>
                </c:pt>
                <c:pt idx="5">
                  <c:v>600</c:v>
                </c:pt>
                <c:pt idx="6">
                  <c:v>635</c:v>
                </c:pt>
                <c:pt idx="7">
                  <c:v>670</c:v>
                </c:pt>
                <c:pt idx="8">
                  <c:v>700</c:v>
                </c:pt>
              </c:numCache>
            </c:numRef>
          </c:xVal>
          <c:yVal>
            <c:numRef>
              <c:f>'just int+K'!$J$42:$W$42</c:f>
              <c:numCache>
                <c:formatCode>General</c:formatCode>
                <c:ptCount val="14"/>
                <c:pt idx="0">
                  <c:v>1</c:v>
                </c:pt>
                <c:pt idx="1">
                  <c:v>0.47109207708779449</c:v>
                </c:pt>
                <c:pt idx="2">
                  <c:v>0.16916488222698073</c:v>
                </c:pt>
                <c:pt idx="3">
                  <c:v>0.37473233404710921</c:v>
                </c:pt>
                <c:pt idx="4">
                  <c:v>0.26766595289079231</c:v>
                </c:pt>
                <c:pt idx="5">
                  <c:v>9.2077087794432549E-2</c:v>
                </c:pt>
                <c:pt idx="6">
                  <c:v>2.1413276231263384E-5</c:v>
                </c:pt>
                <c:pt idx="7">
                  <c:v>4.2826552462526771E-2</c:v>
                </c:pt>
                <c:pt idx="8">
                  <c:v>8.5653104925053538E-3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int+K'!$H$43</c:f>
              <c:strCache>
                <c:ptCount val="1"/>
                <c:pt idx="0">
                  <c:v>LP39-2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int+K'!$J$43:$W$43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500</c:v>
                </c:pt>
                <c:pt idx="3">
                  <c:v>535</c:v>
                </c:pt>
                <c:pt idx="4">
                  <c:v>570</c:v>
                </c:pt>
                <c:pt idx="5">
                  <c:v>600</c:v>
                </c:pt>
                <c:pt idx="6">
                  <c:v>635</c:v>
                </c:pt>
                <c:pt idx="7">
                  <c:v>670</c:v>
                </c:pt>
                <c:pt idx="8">
                  <c:v>700</c:v>
                </c:pt>
              </c:numCache>
            </c:numRef>
          </c:xVal>
          <c:yVal>
            <c:numRef>
              <c:f>'just int+K'!$J$46:$W$46</c:f>
              <c:numCache>
                <c:formatCode>General</c:formatCode>
                <c:ptCount val="14"/>
                <c:pt idx="0">
                  <c:v>1</c:v>
                </c:pt>
                <c:pt idx="1">
                  <c:v>0.44605809128630702</c:v>
                </c:pt>
                <c:pt idx="2">
                  <c:v>0.20539419087136929</c:v>
                </c:pt>
                <c:pt idx="3">
                  <c:v>0.31950207468879666</c:v>
                </c:pt>
                <c:pt idx="4">
                  <c:v>0.27178423236514521</c:v>
                </c:pt>
                <c:pt idx="5">
                  <c:v>2.6970954356846471E-2</c:v>
                </c:pt>
                <c:pt idx="6">
                  <c:v>2.0746887966804979E-3</c:v>
                </c:pt>
                <c:pt idx="7">
                  <c:v>6.6390041493775934E-2</c:v>
                </c:pt>
                <c:pt idx="8">
                  <c:v>0.10995850622406639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int+K'!$H$47</c:f>
              <c:strCache>
                <c:ptCount val="1"/>
                <c:pt idx="0">
                  <c:v>LP39-4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int+K'!$J$47:$W$47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int+K'!$J$50:$W$50</c:f>
              <c:numCache>
                <c:formatCode>General</c:formatCode>
                <c:ptCount val="14"/>
                <c:pt idx="0">
                  <c:v>1</c:v>
                </c:pt>
                <c:pt idx="1">
                  <c:v>0.56497607604457278</c:v>
                </c:pt>
                <c:pt idx="2">
                  <c:v>0.41947735358912674</c:v>
                </c:pt>
                <c:pt idx="3">
                  <c:v>0.18725762659426357</c:v>
                </c:pt>
                <c:pt idx="4">
                  <c:v>0.1076924718220079</c:v>
                </c:pt>
                <c:pt idx="5">
                  <c:v>8.1253433901071634E-2</c:v>
                </c:pt>
                <c:pt idx="6">
                  <c:v>7.9263771610239564E-2</c:v>
                </c:pt>
                <c:pt idx="7">
                  <c:v>4.737583280435699E-2</c:v>
                </c:pt>
                <c:pt idx="8">
                  <c:v>2.4654742917495691E-2</c:v>
                </c:pt>
                <c:pt idx="9">
                  <c:v>2.4420037446191104E-2</c:v>
                </c:pt>
                <c:pt idx="10">
                  <c:v>1.5954637833455132E-2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1.1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J/Jo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  <c:majorUnit val="0.2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77129272056087383"/>
          <c:y val="6.6091306562489341E-3"/>
          <c:w val="0.16665167993311453"/>
          <c:h val="0.48017085459737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int+K'!$H$27</c:f>
              <c:strCache>
                <c:ptCount val="1"/>
                <c:pt idx="0">
                  <c:v>LP36-3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int+K'!$J$27:$W$27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700</c:v>
                </c:pt>
              </c:numCache>
            </c:numRef>
          </c:xVal>
          <c:yVal>
            <c:numRef>
              <c:f>'just int+K'!$J$29:$W$29</c:f>
              <c:numCache>
                <c:formatCode>General</c:formatCode>
                <c:ptCount val="14"/>
                <c:pt idx="0">
                  <c:v>13</c:v>
                </c:pt>
                <c:pt idx="1">
                  <c:v>13</c:v>
                </c:pt>
                <c:pt idx="2">
                  <c:v>13</c:v>
                </c:pt>
                <c:pt idx="3">
                  <c:v>13</c:v>
                </c:pt>
                <c:pt idx="4">
                  <c:v>15</c:v>
                </c:pt>
                <c:pt idx="5">
                  <c:v>16</c:v>
                </c:pt>
                <c:pt idx="6">
                  <c:v>16</c:v>
                </c:pt>
                <c:pt idx="7">
                  <c:v>13.333333333333334</c:v>
                </c:pt>
                <c:pt idx="8">
                  <c:v>13</c:v>
                </c:pt>
                <c:pt idx="9">
                  <c:v>14</c:v>
                </c:pt>
                <c:pt idx="10">
                  <c:v>11.666666666666666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2"/>
          <c:order val="1"/>
          <c:tx>
            <c:strRef>
              <c:f>'just int+K'!$H$31</c:f>
              <c:strCache>
                <c:ptCount val="1"/>
                <c:pt idx="0">
                  <c:v>LP37-3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int+K'!$J$31:$W$31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500</c:v>
                </c:pt>
                <c:pt idx="3">
                  <c:v>535</c:v>
                </c:pt>
                <c:pt idx="4">
                  <c:v>570</c:v>
                </c:pt>
                <c:pt idx="5">
                  <c:v>600</c:v>
                </c:pt>
                <c:pt idx="6">
                  <c:v>635</c:v>
                </c:pt>
                <c:pt idx="7">
                  <c:v>670</c:v>
                </c:pt>
                <c:pt idx="8">
                  <c:v>700</c:v>
                </c:pt>
              </c:numCache>
            </c:numRef>
          </c:xVal>
          <c:yVal>
            <c:numRef>
              <c:f>'just int+K'!$J$33:$W$33</c:f>
              <c:numCache>
                <c:formatCode>General</c:formatCode>
                <c:ptCount val="14"/>
                <c:pt idx="0">
                  <c:v>14</c:v>
                </c:pt>
                <c:pt idx="1">
                  <c:v>15</c:v>
                </c:pt>
                <c:pt idx="2">
                  <c:v>13</c:v>
                </c:pt>
                <c:pt idx="3">
                  <c:v>32</c:v>
                </c:pt>
                <c:pt idx="4">
                  <c:v>43</c:v>
                </c:pt>
                <c:pt idx="5">
                  <c:v>37</c:v>
                </c:pt>
                <c:pt idx="6">
                  <c:v>38</c:v>
                </c:pt>
                <c:pt idx="7">
                  <c:v>27</c:v>
                </c:pt>
                <c:pt idx="8">
                  <c:v>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1"/>
          <c:order val="2"/>
          <c:tx>
            <c:strRef>
              <c:f>'just int+K'!$H$35</c:f>
              <c:strCache>
                <c:ptCount val="1"/>
                <c:pt idx="0">
                  <c:v>LP38-3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int+K'!$J$35:$W$35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int+K'!$J$37:$W$37</c:f>
              <c:numCache>
                <c:formatCode>General</c:formatCode>
                <c:ptCount val="14"/>
                <c:pt idx="0">
                  <c:v>14</c:v>
                </c:pt>
                <c:pt idx="1">
                  <c:v>13</c:v>
                </c:pt>
                <c:pt idx="2">
                  <c:v>14</c:v>
                </c:pt>
                <c:pt idx="3">
                  <c:v>15</c:v>
                </c:pt>
                <c:pt idx="4">
                  <c:v>42</c:v>
                </c:pt>
                <c:pt idx="5">
                  <c:v>60</c:v>
                </c:pt>
                <c:pt idx="6">
                  <c:v>80</c:v>
                </c:pt>
                <c:pt idx="7">
                  <c:v>75</c:v>
                </c:pt>
                <c:pt idx="8">
                  <c:v>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3"/>
          <c:order val="3"/>
          <c:tx>
            <c:strRef>
              <c:f>'just int+K'!$H$39</c:f>
              <c:strCache>
                <c:ptCount val="1"/>
                <c:pt idx="0">
                  <c:v>LP39-1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int+K'!$J$39:$W$39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500</c:v>
                </c:pt>
                <c:pt idx="3">
                  <c:v>535</c:v>
                </c:pt>
                <c:pt idx="4">
                  <c:v>570</c:v>
                </c:pt>
                <c:pt idx="5">
                  <c:v>600</c:v>
                </c:pt>
                <c:pt idx="6">
                  <c:v>635</c:v>
                </c:pt>
                <c:pt idx="7">
                  <c:v>670</c:v>
                </c:pt>
                <c:pt idx="8">
                  <c:v>700</c:v>
                </c:pt>
              </c:numCache>
            </c:numRef>
          </c:xVal>
          <c:yVal>
            <c:numRef>
              <c:f>'just int+K'!$J$41:$W$41</c:f>
              <c:numCache>
                <c:formatCode>General</c:formatCode>
                <c:ptCount val="14"/>
                <c:pt idx="0">
                  <c:v>15</c:v>
                </c:pt>
                <c:pt idx="1">
                  <c:v>14</c:v>
                </c:pt>
                <c:pt idx="2">
                  <c:v>14</c:v>
                </c:pt>
                <c:pt idx="3">
                  <c:v>33</c:v>
                </c:pt>
                <c:pt idx="4">
                  <c:v>35</c:v>
                </c:pt>
                <c:pt idx="5">
                  <c:v>36</c:v>
                </c:pt>
                <c:pt idx="6">
                  <c:v>33</c:v>
                </c:pt>
                <c:pt idx="7">
                  <c:v>26</c:v>
                </c:pt>
                <c:pt idx="8">
                  <c:v>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int+K'!$H$43</c:f>
              <c:strCache>
                <c:ptCount val="1"/>
                <c:pt idx="0">
                  <c:v>LP39-2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int+K'!$J$43:$W$43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500</c:v>
                </c:pt>
                <c:pt idx="3">
                  <c:v>535</c:v>
                </c:pt>
                <c:pt idx="4">
                  <c:v>570</c:v>
                </c:pt>
                <c:pt idx="5">
                  <c:v>600</c:v>
                </c:pt>
                <c:pt idx="6">
                  <c:v>635</c:v>
                </c:pt>
                <c:pt idx="7">
                  <c:v>670</c:v>
                </c:pt>
                <c:pt idx="8">
                  <c:v>700</c:v>
                </c:pt>
              </c:numCache>
            </c:numRef>
          </c:xVal>
          <c:yVal>
            <c:numRef>
              <c:f>'just int+K'!$J$45:$W$45</c:f>
              <c:numCache>
                <c:formatCode>General</c:formatCode>
                <c:ptCount val="14"/>
                <c:pt idx="0">
                  <c:v>15</c:v>
                </c:pt>
                <c:pt idx="1">
                  <c:v>15</c:v>
                </c:pt>
                <c:pt idx="2">
                  <c:v>15</c:v>
                </c:pt>
                <c:pt idx="3">
                  <c:v>31</c:v>
                </c:pt>
                <c:pt idx="4">
                  <c:v>35</c:v>
                </c:pt>
                <c:pt idx="5">
                  <c:v>40</c:v>
                </c:pt>
                <c:pt idx="6">
                  <c:v>38</c:v>
                </c:pt>
                <c:pt idx="7">
                  <c:v>32</c:v>
                </c:pt>
                <c:pt idx="8">
                  <c:v>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int+K'!$H$47</c:f>
              <c:strCache>
                <c:ptCount val="1"/>
                <c:pt idx="0">
                  <c:v>LP39-4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int+K'!$J$47:$W$47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int+K'!$J$49:$W$49</c:f>
              <c:numCache>
                <c:formatCode>General</c:formatCode>
                <c:ptCount val="14"/>
                <c:pt idx="0">
                  <c:v>17</c:v>
                </c:pt>
                <c:pt idx="1">
                  <c:v>16</c:v>
                </c:pt>
                <c:pt idx="2">
                  <c:v>17</c:v>
                </c:pt>
                <c:pt idx="3">
                  <c:v>17</c:v>
                </c:pt>
                <c:pt idx="4">
                  <c:v>32</c:v>
                </c:pt>
                <c:pt idx="5">
                  <c:v>34</c:v>
                </c:pt>
                <c:pt idx="6">
                  <c:v>37</c:v>
                </c:pt>
                <c:pt idx="7">
                  <c:v>36</c:v>
                </c:pt>
                <c:pt idx="8">
                  <c:v>35</c:v>
                </c:pt>
                <c:pt idx="9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80"/>
          <c:min val="1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15170289151486224"/>
          <c:y val="8.4549266670115086E-2"/>
          <c:w val="0.16665167993311453"/>
          <c:h val="0.48017085459737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int+K'!$H$51</c:f>
              <c:strCache>
                <c:ptCount val="1"/>
                <c:pt idx="0">
                  <c:v>LP40-3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int+K'!$J$51:$W$51</c:f>
              <c:numCache>
                <c:formatCode>General</c:formatCode>
                <c:ptCount val="14"/>
                <c:pt idx="0">
                  <c:v>0</c:v>
                </c:pt>
                <c:pt idx="1">
                  <c:v>200</c:v>
                </c:pt>
                <c:pt idx="2">
                  <c:v>250</c:v>
                </c:pt>
                <c:pt idx="3">
                  <c:v>300</c:v>
                </c:pt>
                <c:pt idx="4">
                  <c:v>350</c:v>
                </c:pt>
                <c:pt idx="5">
                  <c:v>400</c:v>
                </c:pt>
                <c:pt idx="6">
                  <c:v>450</c:v>
                </c:pt>
                <c:pt idx="7">
                  <c:v>500</c:v>
                </c:pt>
                <c:pt idx="8">
                  <c:v>550</c:v>
                </c:pt>
                <c:pt idx="9">
                  <c:v>600</c:v>
                </c:pt>
                <c:pt idx="10">
                  <c:v>650</c:v>
                </c:pt>
                <c:pt idx="11">
                  <c:v>700</c:v>
                </c:pt>
              </c:numCache>
            </c:numRef>
          </c:xVal>
          <c:yVal>
            <c:numRef>
              <c:f>'just int+K'!$J$54:$W$54</c:f>
              <c:numCache>
                <c:formatCode>General</c:formatCode>
                <c:ptCount val="14"/>
                <c:pt idx="0">
                  <c:v>1</c:v>
                </c:pt>
                <c:pt idx="1">
                  <c:v>0.40013003407462255</c:v>
                </c:pt>
                <c:pt idx="2">
                  <c:v>0.33970690129749331</c:v>
                </c:pt>
                <c:pt idx="3">
                  <c:v>0.26003018309177367</c:v>
                </c:pt>
                <c:pt idx="4">
                  <c:v>0.25511831202482987</c:v>
                </c:pt>
                <c:pt idx="5">
                  <c:v>0.21978606072686202</c:v>
                </c:pt>
                <c:pt idx="6">
                  <c:v>0.1661019201381968</c:v>
                </c:pt>
                <c:pt idx="7">
                  <c:v>0.13217441650768341</c:v>
                </c:pt>
                <c:pt idx="8">
                  <c:v>0.10975540305817365</c:v>
                </c:pt>
                <c:pt idx="9">
                  <c:v>8.8978425733458627E-2</c:v>
                </c:pt>
                <c:pt idx="10">
                  <c:v>7.2045521417656161E-2</c:v>
                </c:pt>
                <c:pt idx="11">
                  <c:v>7.1039418358533377E-2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2"/>
          <c:order val="1"/>
          <c:tx>
            <c:strRef>
              <c:f>'just int+K'!$H$55</c:f>
              <c:strCache>
                <c:ptCount val="1"/>
                <c:pt idx="0">
                  <c:v>LP41-3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int+K'!$J$55:$W$55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  <c:pt idx="11">
                  <c:v>710</c:v>
                </c:pt>
              </c:numCache>
            </c:numRef>
          </c:xVal>
          <c:yVal>
            <c:numRef>
              <c:f>'just int+K'!$J$58:$W$58</c:f>
              <c:numCache>
                <c:formatCode>General</c:formatCode>
                <c:ptCount val="14"/>
                <c:pt idx="0">
                  <c:v>1</c:v>
                </c:pt>
                <c:pt idx="1">
                  <c:v>0.50007440590731589</c:v>
                </c:pt>
                <c:pt idx="2">
                  <c:v>0.40920683302801258</c:v>
                </c:pt>
                <c:pt idx="3">
                  <c:v>0.18981716672567828</c:v>
                </c:pt>
                <c:pt idx="4">
                  <c:v>0.20734104075904289</c:v>
                </c:pt>
                <c:pt idx="5">
                  <c:v>0.23514319288576899</c:v>
                </c:pt>
                <c:pt idx="6">
                  <c:v>0.24493398400016422</c:v>
                </c:pt>
                <c:pt idx="7">
                  <c:v>0.21116909640439868</c:v>
                </c:pt>
                <c:pt idx="8">
                  <c:v>0.15861286862995633</c:v>
                </c:pt>
                <c:pt idx="9">
                  <c:v>0.1608039943143624</c:v>
                </c:pt>
                <c:pt idx="10">
                  <c:v>0.10978719910507655</c:v>
                </c:pt>
                <c:pt idx="11">
                  <c:v>0.13670161178589574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1"/>
          <c:order val="2"/>
          <c:tx>
            <c:strRef>
              <c:f>'just int+K'!$H$59</c:f>
              <c:strCache>
                <c:ptCount val="1"/>
                <c:pt idx="0">
                  <c:v>LP41-4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int+K'!$J$59:$W$59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  <c:pt idx="11">
                  <c:v>710</c:v>
                </c:pt>
              </c:numCache>
            </c:numRef>
          </c:xVal>
          <c:yVal>
            <c:numRef>
              <c:f>'just int+K'!$J$62:$W$62</c:f>
              <c:numCache>
                <c:formatCode>General</c:formatCode>
                <c:ptCount val="14"/>
                <c:pt idx="0">
                  <c:v>1</c:v>
                </c:pt>
                <c:pt idx="1">
                  <c:v>0.58859990195485901</c:v>
                </c:pt>
                <c:pt idx="2">
                  <c:v>0.45718583583482753</c:v>
                </c:pt>
                <c:pt idx="3">
                  <c:v>0.28688948432285055</c:v>
                </c:pt>
                <c:pt idx="4">
                  <c:v>0.27197453512500758</c:v>
                </c:pt>
                <c:pt idx="5">
                  <c:v>0.2494577297849051</c:v>
                </c:pt>
                <c:pt idx="6">
                  <c:v>0.39246932731631645</c:v>
                </c:pt>
                <c:pt idx="7">
                  <c:v>0.2378467675322844</c:v>
                </c:pt>
                <c:pt idx="8">
                  <c:v>0.30864744713285119</c:v>
                </c:pt>
                <c:pt idx="9">
                  <c:v>0.1992330989651537</c:v>
                </c:pt>
                <c:pt idx="10">
                  <c:v>0.20011953448704259</c:v>
                </c:pt>
                <c:pt idx="11">
                  <c:v>7.7966033402502161E-2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3"/>
          <c:order val="3"/>
          <c:tx>
            <c:strRef>
              <c:f>'just int+K'!$H$63</c:f>
              <c:strCache>
                <c:ptCount val="1"/>
                <c:pt idx="0">
                  <c:v>LP52-2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int+K'!$J$63:$W$63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500</c:v>
                </c:pt>
                <c:pt idx="3">
                  <c:v>535</c:v>
                </c:pt>
                <c:pt idx="4">
                  <c:v>570</c:v>
                </c:pt>
                <c:pt idx="5">
                  <c:v>600</c:v>
                </c:pt>
                <c:pt idx="6">
                  <c:v>635</c:v>
                </c:pt>
                <c:pt idx="7">
                  <c:v>670</c:v>
                </c:pt>
                <c:pt idx="8">
                  <c:v>700</c:v>
                </c:pt>
              </c:numCache>
            </c:numRef>
          </c:xVal>
          <c:yVal>
            <c:numRef>
              <c:f>'just int+K'!$J$66:$W$66</c:f>
              <c:numCache>
                <c:formatCode>General</c:formatCode>
                <c:ptCount val="14"/>
                <c:pt idx="0">
                  <c:v>1</c:v>
                </c:pt>
                <c:pt idx="1">
                  <c:v>0.2857142857142857</c:v>
                </c:pt>
                <c:pt idx="2">
                  <c:v>0.15624999999999997</c:v>
                </c:pt>
                <c:pt idx="3">
                  <c:v>0.1294642857142857</c:v>
                </c:pt>
                <c:pt idx="4">
                  <c:v>0.20982142857142855</c:v>
                </c:pt>
                <c:pt idx="5">
                  <c:v>7.5892857142857137E-2</c:v>
                </c:pt>
                <c:pt idx="6">
                  <c:v>4.4642857142857146E-6</c:v>
                </c:pt>
                <c:pt idx="7">
                  <c:v>8.0357142857142849E-2</c:v>
                </c:pt>
                <c:pt idx="8">
                  <c:v>0.11607142857142856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int+K'!$H$67</c:f>
              <c:strCache>
                <c:ptCount val="1"/>
                <c:pt idx="0">
                  <c:v>LP53-2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int+K'!$J$67:$W$67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300</c:v>
                </c:pt>
                <c:pt idx="3">
                  <c:v>400</c:v>
                </c:pt>
                <c:pt idx="4">
                  <c:v>500</c:v>
                </c:pt>
                <c:pt idx="5">
                  <c:v>600</c:v>
                </c:pt>
                <c:pt idx="6">
                  <c:v>650</c:v>
                </c:pt>
                <c:pt idx="7">
                  <c:v>700</c:v>
                </c:pt>
              </c:numCache>
            </c:numRef>
          </c:xVal>
          <c:yVal>
            <c:numRef>
              <c:f>'just int+K'!$J$70:$W$70</c:f>
              <c:numCache>
                <c:formatCode>General</c:formatCode>
                <c:ptCount val="14"/>
                <c:pt idx="0">
                  <c:v>1</c:v>
                </c:pt>
                <c:pt idx="1">
                  <c:v>0.68607142857142867</c:v>
                </c:pt>
                <c:pt idx="2">
                  <c:v>0.40142857142857147</c:v>
                </c:pt>
                <c:pt idx="3">
                  <c:v>0.25053571428571431</c:v>
                </c:pt>
                <c:pt idx="4">
                  <c:v>0.14714285714285713</c:v>
                </c:pt>
                <c:pt idx="5">
                  <c:v>7.6955357142857145E-2</c:v>
                </c:pt>
                <c:pt idx="6">
                  <c:v>7.1428571428571438E-2</c:v>
                </c:pt>
                <c:pt idx="7">
                  <c:v>0.13928571428571429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int+K'!$H$71</c:f>
              <c:strCache>
                <c:ptCount val="1"/>
                <c:pt idx="0">
                  <c:v>LP54-4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int+K'!$J$71:$W$71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700</c:v>
                </c:pt>
              </c:numCache>
            </c:numRef>
          </c:xVal>
          <c:yVal>
            <c:numRef>
              <c:f>'just int+K'!$J$74:$W$74</c:f>
              <c:numCache>
                <c:formatCode>General</c:formatCode>
                <c:ptCount val="14"/>
                <c:pt idx="0">
                  <c:v>1</c:v>
                </c:pt>
                <c:pt idx="1">
                  <c:v>0.9004233954063473</c:v>
                </c:pt>
                <c:pt idx="2">
                  <c:v>0.46906216044063104</c:v>
                </c:pt>
                <c:pt idx="3">
                  <c:v>0.21991831840833304</c:v>
                </c:pt>
                <c:pt idx="4">
                  <c:v>0.15773539660534305</c:v>
                </c:pt>
                <c:pt idx="5">
                  <c:v>7.1684963842781668E-2</c:v>
                </c:pt>
                <c:pt idx="6">
                  <c:v>5.7626737607253925E-2</c:v>
                </c:pt>
                <c:pt idx="7">
                  <c:v>0.10019858368616284</c:v>
                </c:pt>
                <c:pt idx="8">
                  <c:v>0.14710929596462965</c:v>
                </c:pt>
                <c:pt idx="9">
                  <c:v>7.5349394881786505E-2</c:v>
                </c:pt>
                <c:pt idx="10">
                  <c:v>0.11695455056390273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J/Jo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  <c:majorUnit val="0.2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77129272056087383"/>
          <c:y val="6.6091306562489341E-3"/>
          <c:w val="0.16665167993311453"/>
          <c:h val="0.48017085459737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int+K'!$H$51</c:f>
              <c:strCache>
                <c:ptCount val="1"/>
                <c:pt idx="0">
                  <c:v>LP40-3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int+K'!$J$51:$W$51</c:f>
              <c:numCache>
                <c:formatCode>General</c:formatCode>
                <c:ptCount val="14"/>
                <c:pt idx="0">
                  <c:v>0</c:v>
                </c:pt>
                <c:pt idx="1">
                  <c:v>200</c:v>
                </c:pt>
                <c:pt idx="2">
                  <c:v>250</c:v>
                </c:pt>
                <c:pt idx="3">
                  <c:v>300</c:v>
                </c:pt>
                <c:pt idx="4">
                  <c:v>350</c:v>
                </c:pt>
                <c:pt idx="5">
                  <c:v>400</c:v>
                </c:pt>
                <c:pt idx="6">
                  <c:v>450</c:v>
                </c:pt>
                <c:pt idx="7">
                  <c:v>500</c:v>
                </c:pt>
                <c:pt idx="8">
                  <c:v>550</c:v>
                </c:pt>
                <c:pt idx="9">
                  <c:v>600</c:v>
                </c:pt>
                <c:pt idx="10">
                  <c:v>650</c:v>
                </c:pt>
                <c:pt idx="11">
                  <c:v>700</c:v>
                </c:pt>
              </c:numCache>
            </c:numRef>
          </c:xVal>
          <c:yVal>
            <c:numRef>
              <c:f>'just int+K'!$J$53:$W$53</c:f>
              <c:numCache>
                <c:formatCode>General</c:formatCode>
                <c:ptCount val="14"/>
                <c:pt idx="0">
                  <c:v>16</c:v>
                </c:pt>
                <c:pt idx="1">
                  <c:v>15</c:v>
                </c:pt>
                <c:pt idx="4">
                  <c:v>13.666666666666666</c:v>
                </c:pt>
                <c:pt idx="5">
                  <c:v>14</c:v>
                </c:pt>
                <c:pt idx="6">
                  <c:v>13</c:v>
                </c:pt>
                <c:pt idx="7">
                  <c:v>15.666666666666666</c:v>
                </c:pt>
                <c:pt idx="8">
                  <c:v>16</c:v>
                </c:pt>
                <c:pt idx="10">
                  <c:v>15.333333333333334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2"/>
          <c:order val="1"/>
          <c:tx>
            <c:strRef>
              <c:f>'just int+K'!$H$55</c:f>
              <c:strCache>
                <c:ptCount val="1"/>
                <c:pt idx="0">
                  <c:v>LP41-3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int+K'!$J$55:$W$55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  <c:pt idx="11">
                  <c:v>710</c:v>
                </c:pt>
              </c:numCache>
            </c:numRef>
          </c:xVal>
          <c:yVal>
            <c:numRef>
              <c:f>'just int+K'!$J$57:$W$57</c:f>
              <c:numCache>
                <c:formatCode>General</c:formatCode>
                <c:ptCount val="14"/>
                <c:pt idx="0">
                  <c:v>11</c:v>
                </c:pt>
                <c:pt idx="1">
                  <c:v>10</c:v>
                </c:pt>
                <c:pt idx="2">
                  <c:v>9.5</c:v>
                </c:pt>
                <c:pt idx="3">
                  <c:v>11.5</c:v>
                </c:pt>
                <c:pt idx="4">
                  <c:v>33.5</c:v>
                </c:pt>
                <c:pt idx="5">
                  <c:v>38</c:v>
                </c:pt>
                <c:pt idx="6">
                  <c:v>41</c:v>
                </c:pt>
                <c:pt idx="7">
                  <c:v>42</c:v>
                </c:pt>
                <c:pt idx="8">
                  <c:v>42</c:v>
                </c:pt>
                <c:pt idx="9">
                  <c:v>42</c:v>
                </c:pt>
                <c:pt idx="10">
                  <c:v>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1"/>
          <c:order val="2"/>
          <c:tx>
            <c:strRef>
              <c:f>'just int+K'!$H$59</c:f>
              <c:strCache>
                <c:ptCount val="1"/>
                <c:pt idx="0">
                  <c:v>LP41-4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int+K'!$J$59:$W$59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  <c:pt idx="11">
                  <c:v>710</c:v>
                </c:pt>
              </c:numCache>
            </c:numRef>
          </c:xVal>
          <c:yVal>
            <c:numRef>
              <c:f>'just int+K'!$J$61:$W$61</c:f>
              <c:numCache>
                <c:formatCode>General</c:formatCode>
                <c:ptCount val="14"/>
                <c:pt idx="0">
                  <c:v>9</c:v>
                </c:pt>
                <c:pt idx="1">
                  <c:v>9</c:v>
                </c:pt>
                <c:pt idx="2">
                  <c:v>10</c:v>
                </c:pt>
                <c:pt idx="3">
                  <c:v>10</c:v>
                </c:pt>
                <c:pt idx="4">
                  <c:v>43</c:v>
                </c:pt>
                <c:pt idx="5">
                  <c:v>47</c:v>
                </c:pt>
                <c:pt idx="6">
                  <c:v>54</c:v>
                </c:pt>
                <c:pt idx="7">
                  <c:v>59</c:v>
                </c:pt>
                <c:pt idx="8">
                  <c:v>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3"/>
          <c:order val="3"/>
          <c:tx>
            <c:strRef>
              <c:f>'just int+K'!$H$63</c:f>
              <c:strCache>
                <c:ptCount val="1"/>
                <c:pt idx="0">
                  <c:v>LP52-2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int+K'!$J$63:$W$63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500</c:v>
                </c:pt>
                <c:pt idx="3">
                  <c:v>535</c:v>
                </c:pt>
                <c:pt idx="4">
                  <c:v>570</c:v>
                </c:pt>
                <c:pt idx="5">
                  <c:v>600</c:v>
                </c:pt>
                <c:pt idx="6">
                  <c:v>635</c:v>
                </c:pt>
                <c:pt idx="7">
                  <c:v>670</c:v>
                </c:pt>
                <c:pt idx="8">
                  <c:v>700</c:v>
                </c:pt>
              </c:numCache>
            </c:numRef>
          </c:xVal>
          <c:yVal>
            <c:numRef>
              <c:f>'just int+K'!$J$65:$W$65</c:f>
              <c:numCache>
                <c:formatCode>General</c:formatCode>
                <c:ptCount val="14"/>
                <c:pt idx="0">
                  <c:v>8</c:v>
                </c:pt>
                <c:pt idx="1">
                  <c:v>8</c:v>
                </c:pt>
                <c:pt idx="2">
                  <c:v>10</c:v>
                </c:pt>
                <c:pt idx="3">
                  <c:v>13</c:v>
                </c:pt>
                <c:pt idx="4">
                  <c:v>14</c:v>
                </c:pt>
                <c:pt idx="5">
                  <c:v>14</c:v>
                </c:pt>
                <c:pt idx="6">
                  <c:v>16</c:v>
                </c:pt>
                <c:pt idx="7">
                  <c:v>13</c:v>
                </c:pt>
                <c:pt idx="8">
                  <c:v>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int+K'!$H$67</c:f>
              <c:strCache>
                <c:ptCount val="1"/>
                <c:pt idx="0">
                  <c:v>LP53-2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int+K'!$J$67:$W$67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300</c:v>
                </c:pt>
                <c:pt idx="3">
                  <c:v>400</c:v>
                </c:pt>
                <c:pt idx="4">
                  <c:v>500</c:v>
                </c:pt>
                <c:pt idx="5">
                  <c:v>600</c:v>
                </c:pt>
                <c:pt idx="6">
                  <c:v>650</c:v>
                </c:pt>
                <c:pt idx="7">
                  <c:v>700</c:v>
                </c:pt>
              </c:numCache>
            </c:numRef>
          </c:xVal>
          <c:yVal>
            <c:numRef>
              <c:f>'just int+K'!$J$69:$W$69</c:f>
              <c:numCache>
                <c:formatCode>General</c:formatCode>
                <c:ptCount val="14"/>
                <c:pt idx="0">
                  <c:v>19</c:v>
                </c:pt>
                <c:pt idx="1">
                  <c:v>19</c:v>
                </c:pt>
                <c:pt idx="2">
                  <c:v>19</c:v>
                </c:pt>
                <c:pt idx="3">
                  <c:v>16</c:v>
                </c:pt>
                <c:pt idx="4">
                  <c:v>15.333333333333334</c:v>
                </c:pt>
                <c:pt idx="6">
                  <c:v>18</c:v>
                </c:pt>
                <c:pt idx="7">
                  <c:v>20.666666666666668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int+K'!$H$71</c:f>
              <c:strCache>
                <c:ptCount val="1"/>
                <c:pt idx="0">
                  <c:v>LP54-4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int+K'!$J$71:$W$71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700</c:v>
                </c:pt>
              </c:numCache>
            </c:numRef>
          </c:xVal>
          <c:yVal>
            <c:numRef>
              <c:f>'just int+K'!$J$73:$W$73</c:f>
              <c:numCache>
                <c:formatCode>General</c:formatCode>
                <c:ptCount val="14"/>
                <c:pt idx="1">
                  <c:v>13</c:v>
                </c:pt>
                <c:pt idx="2">
                  <c:v>11</c:v>
                </c:pt>
                <c:pt idx="3">
                  <c:v>14.666666666666666</c:v>
                </c:pt>
                <c:pt idx="4">
                  <c:v>14</c:v>
                </c:pt>
                <c:pt idx="5">
                  <c:v>14</c:v>
                </c:pt>
                <c:pt idx="6">
                  <c:v>13</c:v>
                </c:pt>
                <c:pt idx="7">
                  <c:v>12</c:v>
                </c:pt>
                <c:pt idx="8">
                  <c:v>11</c:v>
                </c:pt>
                <c:pt idx="9">
                  <c:v>10</c:v>
                </c:pt>
                <c:pt idx="10">
                  <c:v>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60"/>
          <c:min val="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16688891673657821"/>
          <c:y val="4.0012046090762997E-2"/>
          <c:w val="0.16665167993311453"/>
          <c:h val="0.48017085459737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int+K'!$H$75</c:f>
              <c:strCache>
                <c:ptCount val="1"/>
                <c:pt idx="0">
                  <c:v>LP56-1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int+K'!$J$75:$W$75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300</c:v>
                </c:pt>
                <c:pt idx="3">
                  <c:v>400</c:v>
                </c:pt>
                <c:pt idx="4">
                  <c:v>500</c:v>
                </c:pt>
                <c:pt idx="5">
                  <c:v>600</c:v>
                </c:pt>
                <c:pt idx="6">
                  <c:v>650</c:v>
                </c:pt>
                <c:pt idx="7">
                  <c:v>700</c:v>
                </c:pt>
              </c:numCache>
            </c:numRef>
          </c:xVal>
          <c:yVal>
            <c:numRef>
              <c:f>'just int+K'!$J$78:$W$78</c:f>
              <c:numCache>
                <c:formatCode>General</c:formatCode>
                <c:ptCount val="14"/>
                <c:pt idx="0">
                  <c:v>1</c:v>
                </c:pt>
                <c:pt idx="1">
                  <c:v>0.62134376092501709</c:v>
                </c:pt>
                <c:pt idx="2">
                  <c:v>0.42157941759138168</c:v>
                </c:pt>
                <c:pt idx="3">
                  <c:v>0.32691535782263592</c:v>
                </c:pt>
                <c:pt idx="4">
                  <c:v>0.23653390477916897</c:v>
                </c:pt>
                <c:pt idx="5">
                  <c:v>0.16047960016055726</c:v>
                </c:pt>
                <c:pt idx="6">
                  <c:v>0.18823076225867849</c:v>
                </c:pt>
                <c:pt idx="7">
                  <c:v>0.21647071771697893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2"/>
          <c:order val="1"/>
          <c:tx>
            <c:strRef>
              <c:f>'just int+K'!$H$79</c:f>
              <c:strCache>
                <c:ptCount val="1"/>
                <c:pt idx="0">
                  <c:v>LP56-2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int+K'!$J$79:$W$79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int+K'!$J$82:$W$82</c:f>
              <c:numCache>
                <c:formatCode>General</c:formatCode>
                <c:ptCount val="14"/>
                <c:pt idx="0">
                  <c:v>1</c:v>
                </c:pt>
                <c:pt idx="1">
                  <c:v>0.61951824447712778</c:v>
                </c:pt>
                <c:pt idx="2">
                  <c:v>0.48812246919554919</c:v>
                </c:pt>
                <c:pt idx="3">
                  <c:v>0.2936924129743545</c:v>
                </c:pt>
                <c:pt idx="4">
                  <c:v>0.24736191401597787</c:v>
                </c:pt>
                <c:pt idx="5">
                  <c:v>0.22960327572582812</c:v>
                </c:pt>
                <c:pt idx="6">
                  <c:v>0.21272935563024828</c:v>
                </c:pt>
                <c:pt idx="7">
                  <c:v>0.18228597570427729</c:v>
                </c:pt>
                <c:pt idx="8">
                  <c:v>0.11112665459316197</c:v>
                </c:pt>
                <c:pt idx="9">
                  <c:v>6.9885175677055184E-2</c:v>
                </c:pt>
                <c:pt idx="10">
                  <c:v>1.9701993640615371E-2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1"/>
          <c:order val="2"/>
          <c:tx>
            <c:strRef>
              <c:f>'just int+K'!$H$83</c:f>
              <c:strCache>
                <c:ptCount val="1"/>
                <c:pt idx="0">
                  <c:v>LP56-3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int+K'!$J$83:$W$83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400</c:v>
                </c:pt>
                <c:pt idx="7">
                  <c:v>450</c:v>
                </c:pt>
                <c:pt idx="8">
                  <c:v>500</c:v>
                </c:pt>
                <c:pt idx="9">
                  <c:v>550</c:v>
                </c:pt>
                <c:pt idx="10">
                  <c:v>600</c:v>
                </c:pt>
                <c:pt idx="11">
                  <c:v>650</c:v>
                </c:pt>
                <c:pt idx="12">
                  <c:v>700</c:v>
                </c:pt>
              </c:numCache>
            </c:numRef>
          </c:xVal>
          <c:yVal>
            <c:numRef>
              <c:f>'just int+K'!$J$86:$W$86</c:f>
              <c:numCache>
                <c:formatCode>General</c:formatCode>
                <c:ptCount val="14"/>
                <c:pt idx="0">
                  <c:v>1</c:v>
                </c:pt>
                <c:pt idx="1">
                  <c:v>0.63777822868131195</c:v>
                </c:pt>
                <c:pt idx="2">
                  <c:v>0.51382277877783222</c:v>
                </c:pt>
                <c:pt idx="3">
                  <c:v>0.42661389854298176</c:v>
                </c:pt>
                <c:pt idx="4">
                  <c:v>0.35281733008434585</c:v>
                </c:pt>
                <c:pt idx="5">
                  <c:v>0.27103294346724549</c:v>
                </c:pt>
                <c:pt idx="6">
                  <c:v>0.21952631549554819</c:v>
                </c:pt>
                <c:pt idx="7">
                  <c:v>0.18385757074273121</c:v>
                </c:pt>
                <c:pt idx="8">
                  <c:v>0.16199578177675433</c:v>
                </c:pt>
                <c:pt idx="9">
                  <c:v>0.12940414338980591</c:v>
                </c:pt>
                <c:pt idx="10">
                  <c:v>0.12720009382102893</c:v>
                </c:pt>
                <c:pt idx="11">
                  <c:v>6.6815837138607545E-2</c:v>
                </c:pt>
                <c:pt idx="12">
                  <c:v>2.3585564219935854E-2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3"/>
          <c:order val="3"/>
          <c:tx>
            <c:strRef>
              <c:f>'just int+K'!$H$87</c:f>
              <c:strCache>
                <c:ptCount val="1"/>
                <c:pt idx="0">
                  <c:v>LP57-1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int+K'!$J$87:$W$87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400</c:v>
                </c:pt>
                <c:pt idx="7">
                  <c:v>450</c:v>
                </c:pt>
                <c:pt idx="8">
                  <c:v>500</c:v>
                </c:pt>
                <c:pt idx="9">
                  <c:v>550</c:v>
                </c:pt>
                <c:pt idx="10">
                  <c:v>600</c:v>
                </c:pt>
                <c:pt idx="11">
                  <c:v>650</c:v>
                </c:pt>
                <c:pt idx="12">
                  <c:v>700</c:v>
                </c:pt>
              </c:numCache>
            </c:numRef>
          </c:xVal>
          <c:yVal>
            <c:numRef>
              <c:f>'just int+K'!$J$90:$W$90</c:f>
              <c:numCache>
                <c:formatCode>General</c:formatCode>
                <c:ptCount val="14"/>
                <c:pt idx="0">
                  <c:v>1</c:v>
                </c:pt>
                <c:pt idx="1">
                  <c:v>0.65241746481162866</c:v>
                </c:pt>
                <c:pt idx="2">
                  <c:v>0.55181733205088257</c:v>
                </c:pt>
                <c:pt idx="3">
                  <c:v>0.45674889704720223</c:v>
                </c:pt>
                <c:pt idx="4">
                  <c:v>0.39062817508162073</c:v>
                </c:pt>
                <c:pt idx="5">
                  <c:v>0.31821486468789933</c:v>
                </c:pt>
                <c:pt idx="6">
                  <c:v>0.2845302121010968</c:v>
                </c:pt>
                <c:pt idx="7">
                  <c:v>0.23811588116558513</c:v>
                </c:pt>
                <c:pt idx="8">
                  <c:v>0.19310818194544166</c:v>
                </c:pt>
                <c:pt idx="9">
                  <c:v>0.1921598909013732</c:v>
                </c:pt>
                <c:pt idx="10">
                  <c:v>0.15956577301524941</c:v>
                </c:pt>
                <c:pt idx="11">
                  <c:v>0.32754424229287743</c:v>
                </c:pt>
                <c:pt idx="12">
                  <c:v>0.1573621252556999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int+K'!$H$91</c:f>
              <c:strCache>
                <c:ptCount val="1"/>
                <c:pt idx="0">
                  <c:v>LP58-1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int+K'!$J$91:$W$91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300</c:v>
                </c:pt>
                <c:pt idx="3">
                  <c:v>400</c:v>
                </c:pt>
                <c:pt idx="4">
                  <c:v>500</c:v>
                </c:pt>
                <c:pt idx="5">
                  <c:v>550</c:v>
                </c:pt>
                <c:pt idx="6">
                  <c:v>600</c:v>
                </c:pt>
                <c:pt idx="7">
                  <c:v>650</c:v>
                </c:pt>
                <c:pt idx="8">
                  <c:v>700</c:v>
                </c:pt>
              </c:numCache>
            </c:numRef>
          </c:xVal>
          <c:yVal>
            <c:numRef>
              <c:f>'just int+K'!$J$94:$W$94</c:f>
              <c:numCache>
                <c:formatCode>General</c:formatCode>
                <c:ptCount val="14"/>
                <c:pt idx="0">
                  <c:v>1</c:v>
                </c:pt>
                <c:pt idx="1">
                  <c:v>0.55806365413554992</c:v>
                </c:pt>
                <c:pt idx="2">
                  <c:v>0.3323457206837655</c:v>
                </c:pt>
                <c:pt idx="3">
                  <c:v>0.22206595439792354</c:v>
                </c:pt>
                <c:pt idx="4">
                  <c:v>0.13909711576476694</c:v>
                </c:pt>
                <c:pt idx="6">
                  <c:v>0.28198997698174949</c:v>
                </c:pt>
                <c:pt idx="7">
                  <c:v>0.29993264856772728</c:v>
                </c:pt>
                <c:pt idx="8">
                  <c:v>0.59220817374481782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int+K'!$H$95</c:f>
              <c:strCache>
                <c:ptCount val="1"/>
                <c:pt idx="0">
                  <c:v>LP58-3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int+K'!$J$95:$W$95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int+K'!$J$98:$W$98</c:f>
              <c:numCache>
                <c:formatCode>General</c:formatCode>
                <c:ptCount val="14"/>
                <c:pt idx="0">
                  <c:v>1</c:v>
                </c:pt>
                <c:pt idx="1">
                  <c:v>0.65962689557988907</c:v>
                </c:pt>
                <c:pt idx="2">
                  <c:v>0.49594704657987609</c:v>
                </c:pt>
                <c:pt idx="3">
                  <c:v>0.17382839265167874</c:v>
                </c:pt>
                <c:pt idx="4">
                  <c:v>7.2348127367454843E-2</c:v>
                </c:pt>
                <c:pt idx="5">
                  <c:v>2.8472805781437859E-2</c:v>
                </c:pt>
                <c:pt idx="6">
                  <c:v>4.7877855489909631E-2</c:v>
                </c:pt>
                <c:pt idx="7">
                  <c:v>5.325076598880428E-2</c:v>
                </c:pt>
                <c:pt idx="8">
                  <c:v>5.6899070470969995E-2</c:v>
                </c:pt>
                <c:pt idx="9">
                  <c:v>2.0054039378934987E-2</c:v>
                </c:pt>
                <c:pt idx="10">
                  <c:v>0.12847926982198032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J/Jo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  <c:majorUnit val="0.2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68625097931926438"/>
          <c:y val="6.6091306562489315E-3"/>
          <c:w val="0.16665167993311453"/>
          <c:h val="0.48017085459737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int+K'!$H$75</c:f>
              <c:strCache>
                <c:ptCount val="1"/>
                <c:pt idx="0">
                  <c:v>LP56-1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int+K'!$J$75:$W$75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300</c:v>
                </c:pt>
                <c:pt idx="3">
                  <c:v>400</c:v>
                </c:pt>
                <c:pt idx="4">
                  <c:v>500</c:v>
                </c:pt>
                <c:pt idx="5">
                  <c:v>600</c:v>
                </c:pt>
                <c:pt idx="6">
                  <c:v>650</c:v>
                </c:pt>
                <c:pt idx="7">
                  <c:v>700</c:v>
                </c:pt>
              </c:numCache>
            </c:numRef>
          </c:xVal>
          <c:yVal>
            <c:numRef>
              <c:f>'just int+K'!$J$77:$W$77</c:f>
              <c:numCache>
                <c:formatCode>General</c:formatCode>
                <c:ptCount val="14"/>
                <c:pt idx="0">
                  <c:v>16</c:v>
                </c:pt>
                <c:pt idx="1">
                  <c:v>16</c:v>
                </c:pt>
                <c:pt idx="2">
                  <c:v>15</c:v>
                </c:pt>
                <c:pt idx="3">
                  <c:v>15</c:v>
                </c:pt>
                <c:pt idx="4">
                  <c:v>13</c:v>
                </c:pt>
                <c:pt idx="6">
                  <c:v>22.333333333333332</c:v>
                </c:pt>
                <c:pt idx="7">
                  <c:v>25.666666666666668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2"/>
          <c:order val="1"/>
          <c:tx>
            <c:strRef>
              <c:f>'just int+K'!$H$79</c:f>
              <c:strCache>
                <c:ptCount val="1"/>
                <c:pt idx="0">
                  <c:v>LP56-2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int+K'!$J$79:$W$79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int+K'!$J$81:$W$81</c:f>
              <c:numCache>
                <c:formatCode>General</c:formatCode>
                <c:ptCount val="14"/>
                <c:pt idx="0">
                  <c:v>15</c:v>
                </c:pt>
                <c:pt idx="1">
                  <c:v>16.5</c:v>
                </c:pt>
                <c:pt idx="2">
                  <c:v>16</c:v>
                </c:pt>
                <c:pt idx="3">
                  <c:v>17</c:v>
                </c:pt>
                <c:pt idx="4">
                  <c:v>18</c:v>
                </c:pt>
                <c:pt idx="5">
                  <c:v>21</c:v>
                </c:pt>
                <c:pt idx="6">
                  <c:v>18</c:v>
                </c:pt>
                <c:pt idx="7">
                  <c:v>21</c:v>
                </c:pt>
                <c:pt idx="8">
                  <c:v>18</c:v>
                </c:pt>
                <c:pt idx="9">
                  <c:v>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1"/>
          <c:order val="2"/>
          <c:tx>
            <c:strRef>
              <c:f>'just int+K'!$H$83</c:f>
              <c:strCache>
                <c:ptCount val="1"/>
                <c:pt idx="0">
                  <c:v>LP56-3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int+K'!$J$83:$W$83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400</c:v>
                </c:pt>
                <c:pt idx="7">
                  <c:v>450</c:v>
                </c:pt>
                <c:pt idx="8">
                  <c:v>500</c:v>
                </c:pt>
                <c:pt idx="9">
                  <c:v>550</c:v>
                </c:pt>
                <c:pt idx="10">
                  <c:v>600</c:v>
                </c:pt>
                <c:pt idx="11">
                  <c:v>650</c:v>
                </c:pt>
                <c:pt idx="12">
                  <c:v>700</c:v>
                </c:pt>
              </c:numCache>
            </c:numRef>
          </c:xVal>
          <c:yVal>
            <c:numRef>
              <c:f>'just int+K'!$J$85:$W$85</c:f>
              <c:numCache>
                <c:formatCode>General</c:formatCode>
                <c:ptCount val="14"/>
                <c:pt idx="0">
                  <c:v>14</c:v>
                </c:pt>
                <c:pt idx="1">
                  <c:v>13.333333333333334</c:v>
                </c:pt>
                <c:pt idx="3">
                  <c:v>13</c:v>
                </c:pt>
                <c:pt idx="4">
                  <c:v>13</c:v>
                </c:pt>
                <c:pt idx="5">
                  <c:v>12.66</c:v>
                </c:pt>
                <c:pt idx="6">
                  <c:v>12</c:v>
                </c:pt>
                <c:pt idx="7">
                  <c:v>13</c:v>
                </c:pt>
                <c:pt idx="8">
                  <c:v>13</c:v>
                </c:pt>
                <c:pt idx="9">
                  <c:v>14</c:v>
                </c:pt>
                <c:pt idx="10">
                  <c:v>13</c:v>
                </c:pt>
                <c:pt idx="12">
                  <c:v>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3"/>
          <c:order val="3"/>
          <c:tx>
            <c:strRef>
              <c:f>'just int+K'!$H$87</c:f>
              <c:strCache>
                <c:ptCount val="1"/>
                <c:pt idx="0">
                  <c:v>LP57-1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square"/>
            <c:size val="4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'just int+K'!$J$87:$W$87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400</c:v>
                </c:pt>
                <c:pt idx="7">
                  <c:v>450</c:v>
                </c:pt>
                <c:pt idx="8">
                  <c:v>500</c:v>
                </c:pt>
                <c:pt idx="9">
                  <c:v>550</c:v>
                </c:pt>
                <c:pt idx="10">
                  <c:v>600</c:v>
                </c:pt>
                <c:pt idx="11">
                  <c:v>650</c:v>
                </c:pt>
                <c:pt idx="12">
                  <c:v>700</c:v>
                </c:pt>
              </c:numCache>
            </c:numRef>
          </c:xVal>
          <c:yVal>
            <c:numRef>
              <c:f>'just int+K'!$J$89:$W$89</c:f>
              <c:numCache>
                <c:formatCode>General</c:formatCode>
                <c:ptCount val="14"/>
                <c:pt idx="0">
                  <c:v>23</c:v>
                </c:pt>
                <c:pt idx="1">
                  <c:v>22.666666666666668</c:v>
                </c:pt>
                <c:pt idx="3">
                  <c:v>23</c:v>
                </c:pt>
                <c:pt idx="4">
                  <c:v>23</c:v>
                </c:pt>
                <c:pt idx="5">
                  <c:v>21.66</c:v>
                </c:pt>
                <c:pt idx="6">
                  <c:v>22</c:v>
                </c:pt>
                <c:pt idx="7">
                  <c:v>23</c:v>
                </c:pt>
                <c:pt idx="8">
                  <c:v>25.66</c:v>
                </c:pt>
                <c:pt idx="9">
                  <c:v>38</c:v>
                </c:pt>
                <c:pt idx="10">
                  <c:v>48</c:v>
                </c:pt>
                <c:pt idx="12">
                  <c:v>56.333333333333336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int+K'!$H$91</c:f>
              <c:strCache>
                <c:ptCount val="1"/>
                <c:pt idx="0">
                  <c:v>LP58-1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square"/>
            <c:size val="3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'just int+K'!$J$91:$W$91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300</c:v>
                </c:pt>
                <c:pt idx="3">
                  <c:v>400</c:v>
                </c:pt>
                <c:pt idx="4">
                  <c:v>500</c:v>
                </c:pt>
                <c:pt idx="5">
                  <c:v>550</c:v>
                </c:pt>
                <c:pt idx="6">
                  <c:v>600</c:v>
                </c:pt>
                <c:pt idx="7">
                  <c:v>650</c:v>
                </c:pt>
                <c:pt idx="8">
                  <c:v>700</c:v>
                </c:pt>
              </c:numCache>
            </c:numRef>
          </c:xVal>
          <c:yVal>
            <c:numRef>
              <c:f>'just int+K'!$J$93:$W$93</c:f>
              <c:numCache>
                <c:formatCode>General</c:formatCode>
                <c:ptCount val="14"/>
                <c:pt idx="1">
                  <c:v>20</c:v>
                </c:pt>
                <c:pt idx="2">
                  <c:v>19</c:v>
                </c:pt>
                <c:pt idx="4">
                  <c:v>17</c:v>
                </c:pt>
                <c:pt idx="5">
                  <c:v>23.66</c:v>
                </c:pt>
                <c:pt idx="6">
                  <c:v>51</c:v>
                </c:pt>
                <c:pt idx="7">
                  <c:v>64</c:v>
                </c:pt>
                <c:pt idx="8">
                  <c:v>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int+K'!$H$95</c:f>
              <c:strCache>
                <c:ptCount val="1"/>
                <c:pt idx="0">
                  <c:v>LP58-3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int+K'!$J$95:$W$95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int+K'!$J$97:$W$97</c:f>
              <c:numCache>
                <c:formatCode>General</c:formatCode>
                <c:ptCount val="14"/>
                <c:pt idx="0">
                  <c:v>15</c:v>
                </c:pt>
                <c:pt idx="1">
                  <c:v>14</c:v>
                </c:pt>
                <c:pt idx="2">
                  <c:v>15</c:v>
                </c:pt>
                <c:pt idx="3">
                  <c:v>17.5</c:v>
                </c:pt>
                <c:pt idx="4">
                  <c:v>35</c:v>
                </c:pt>
                <c:pt idx="5">
                  <c:v>39</c:v>
                </c:pt>
                <c:pt idx="6">
                  <c:v>42</c:v>
                </c:pt>
                <c:pt idx="7">
                  <c:v>42</c:v>
                </c:pt>
                <c:pt idx="8">
                  <c:v>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70"/>
          <c:min val="1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23370742771212846"/>
          <c:y val="7.3414961525277059E-2"/>
          <c:w val="0.16665167993311453"/>
          <c:h val="0.48017085459737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int+K'!$H$99</c:f>
              <c:strCache>
                <c:ptCount val="1"/>
                <c:pt idx="0">
                  <c:v>LP62-2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int+K'!$J$99:$W$99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400</c:v>
                </c:pt>
                <c:pt idx="7">
                  <c:v>450</c:v>
                </c:pt>
                <c:pt idx="8">
                  <c:v>500</c:v>
                </c:pt>
                <c:pt idx="9">
                  <c:v>550</c:v>
                </c:pt>
                <c:pt idx="10">
                  <c:v>600</c:v>
                </c:pt>
                <c:pt idx="11">
                  <c:v>650</c:v>
                </c:pt>
                <c:pt idx="12">
                  <c:v>700</c:v>
                </c:pt>
              </c:numCache>
            </c:numRef>
          </c:xVal>
          <c:yVal>
            <c:numRef>
              <c:f>'just int+K'!$J$102:$W$102</c:f>
              <c:numCache>
                <c:formatCode>General</c:formatCode>
                <c:ptCount val="14"/>
                <c:pt idx="0">
                  <c:v>1</c:v>
                </c:pt>
                <c:pt idx="1">
                  <c:v>0.56496896325712298</c:v>
                </c:pt>
                <c:pt idx="2">
                  <c:v>0.48457416046574386</c:v>
                </c:pt>
                <c:pt idx="3">
                  <c:v>0.38940509696572462</c:v>
                </c:pt>
                <c:pt idx="4">
                  <c:v>0.32859043065890425</c:v>
                </c:pt>
                <c:pt idx="5">
                  <c:v>0.2916489956432895</c:v>
                </c:pt>
                <c:pt idx="6">
                  <c:v>0.23089216177661254</c:v>
                </c:pt>
                <c:pt idx="7">
                  <c:v>0.18313606045417741</c:v>
                </c:pt>
                <c:pt idx="8">
                  <c:v>0.16392219609052705</c:v>
                </c:pt>
                <c:pt idx="9">
                  <c:v>0.13599105524925781</c:v>
                </c:pt>
                <c:pt idx="10">
                  <c:v>0.11842348768169025</c:v>
                </c:pt>
                <c:pt idx="11">
                  <c:v>4.8665998380691675E-2</c:v>
                </c:pt>
                <c:pt idx="12">
                  <c:v>2.725642903959594E-2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2"/>
          <c:order val="1"/>
          <c:tx>
            <c:strRef>
              <c:f>'just int+K'!$H$103</c:f>
              <c:strCache>
                <c:ptCount val="1"/>
                <c:pt idx="0">
                  <c:v>LP64-1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int+K'!$J$103:$W$103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400</c:v>
                </c:pt>
                <c:pt idx="7">
                  <c:v>450</c:v>
                </c:pt>
                <c:pt idx="8">
                  <c:v>500</c:v>
                </c:pt>
                <c:pt idx="9">
                  <c:v>550</c:v>
                </c:pt>
                <c:pt idx="10">
                  <c:v>600</c:v>
                </c:pt>
                <c:pt idx="11">
                  <c:v>650</c:v>
                </c:pt>
                <c:pt idx="12">
                  <c:v>700</c:v>
                </c:pt>
              </c:numCache>
            </c:numRef>
          </c:xVal>
          <c:yVal>
            <c:numRef>
              <c:f>'just int+K'!$J$106:$W$106</c:f>
              <c:numCache>
                <c:formatCode>General</c:formatCode>
                <c:ptCount val="14"/>
                <c:pt idx="0">
                  <c:v>1</c:v>
                </c:pt>
                <c:pt idx="1">
                  <c:v>0.61039913947062185</c:v>
                </c:pt>
                <c:pt idx="2">
                  <c:v>0.494619490168628</c:v>
                </c:pt>
                <c:pt idx="3">
                  <c:v>0.35893643029990857</c:v>
                </c:pt>
                <c:pt idx="4">
                  <c:v>0.31201674099445148</c:v>
                </c:pt>
                <c:pt idx="5">
                  <c:v>0.26868356908375052</c:v>
                </c:pt>
                <c:pt idx="6">
                  <c:v>0.1843578534311848</c:v>
                </c:pt>
                <c:pt idx="7">
                  <c:v>0.14323763906192907</c:v>
                </c:pt>
                <c:pt idx="8">
                  <c:v>0.13063053147667958</c:v>
                </c:pt>
                <c:pt idx="9">
                  <c:v>0.1047133941162918</c:v>
                </c:pt>
                <c:pt idx="10">
                  <c:v>7.5239088930663112E-2</c:v>
                </c:pt>
                <c:pt idx="11">
                  <c:v>1.9458764588570397E-2</c:v>
                </c:pt>
                <c:pt idx="12">
                  <c:v>4.2843034099797339E-2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1"/>
          <c:order val="2"/>
          <c:tx>
            <c:strRef>
              <c:f>'just int+K'!$H$107</c:f>
              <c:strCache>
                <c:ptCount val="1"/>
                <c:pt idx="0">
                  <c:v>LP64-6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int+K'!$J$107:$W$107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int+K'!$J$110:$W$110</c:f>
              <c:numCache>
                <c:formatCode>General</c:formatCode>
                <c:ptCount val="14"/>
                <c:pt idx="0">
                  <c:v>1</c:v>
                </c:pt>
                <c:pt idx="1">
                  <c:v>1.4295551311478283</c:v>
                </c:pt>
                <c:pt idx="2">
                  <c:v>1.0681408021306049</c:v>
                </c:pt>
                <c:pt idx="3">
                  <c:v>0.62274630736074854</c:v>
                </c:pt>
                <c:pt idx="4">
                  <c:v>0.42237134897412087</c:v>
                </c:pt>
                <c:pt idx="5">
                  <c:v>0.404481979219596</c:v>
                </c:pt>
                <c:pt idx="6">
                  <c:v>0.37835754209521139</c:v>
                </c:pt>
                <c:pt idx="7">
                  <c:v>0.29250258440944055</c:v>
                </c:pt>
                <c:pt idx="8">
                  <c:v>0.17892874038512083</c:v>
                </c:pt>
                <c:pt idx="9">
                  <c:v>5.2651866907294169E-2</c:v>
                </c:pt>
                <c:pt idx="10">
                  <c:v>8.131690992238011E-2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3"/>
          <c:order val="3"/>
          <c:tx>
            <c:strRef>
              <c:f>'just int+K'!$H$111</c:f>
              <c:strCache>
                <c:ptCount val="1"/>
                <c:pt idx="0">
                  <c:v>LP64-5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int+K'!$J$111:$W$111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700</c:v>
                </c:pt>
              </c:numCache>
            </c:numRef>
          </c:xVal>
          <c:yVal>
            <c:numRef>
              <c:f>'just int+K'!$J$114:$W$114</c:f>
              <c:numCache>
                <c:formatCode>General</c:formatCode>
                <c:ptCount val="14"/>
                <c:pt idx="0">
                  <c:v>1</c:v>
                </c:pt>
                <c:pt idx="1">
                  <c:v>0.49045081743621455</c:v>
                </c:pt>
                <c:pt idx="2">
                  <c:v>0.23459237302005856</c:v>
                </c:pt>
                <c:pt idx="3">
                  <c:v>0.13477240902726001</c:v>
                </c:pt>
                <c:pt idx="4">
                  <c:v>9.4524359417338014E-2</c:v>
                </c:pt>
                <c:pt idx="5">
                  <c:v>7.8844859881067125E-2</c:v>
                </c:pt>
                <c:pt idx="6">
                  <c:v>6.9013802760552106E-2</c:v>
                </c:pt>
                <c:pt idx="7">
                  <c:v>5.8295295422720911E-2</c:v>
                </c:pt>
                <c:pt idx="8">
                  <c:v>7.6106130316972484E-2</c:v>
                </c:pt>
                <c:pt idx="9">
                  <c:v>0.19846878466602413</c:v>
                </c:pt>
                <c:pt idx="10">
                  <c:v>8.0936187237447499E-2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int+K'!$H$115</c:f>
              <c:strCache>
                <c:ptCount val="1"/>
                <c:pt idx="0">
                  <c:v>LP65-1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int+K'!$J$115:$W$115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400</c:v>
                </c:pt>
                <c:pt idx="7">
                  <c:v>450</c:v>
                </c:pt>
                <c:pt idx="8">
                  <c:v>500</c:v>
                </c:pt>
                <c:pt idx="9">
                  <c:v>550</c:v>
                </c:pt>
                <c:pt idx="10">
                  <c:v>600</c:v>
                </c:pt>
                <c:pt idx="11">
                  <c:v>650</c:v>
                </c:pt>
              </c:numCache>
            </c:numRef>
          </c:xVal>
          <c:yVal>
            <c:numRef>
              <c:f>'just int+K'!$J$118:$W$118</c:f>
              <c:numCache>
                <c:formatCode>General</c:formatCode>
                <c:ptCount val="14"/>
                <c:pt idx="0">
                  <c:v>1</c:v>
                </c:pt>
                <c:pt idx="1">
                  <c:v>0.62803279380519772</c:v>
                </c:pt>
                <c:pt idx="2">
                  <c:v>0.461835927789842</c:v>
                </c:pt>
                <c:pt idx="3">
                  <c:v>0.41264991018287051</c:v>
                </c:pt>
                <c:pt idx="4">
                  <c:v>0.30962286185984778</c:v>
                </c:pt>
                <c:pt idx="5">
                  <c:v>0.25259719245254697</c:v>
                </c:pt>
                <c:pt idx="6">
                  <c:v>0.13476321578154973</c:v>
                </c:pt>
                <c:pt idx="7">
                  <c:v>0.10465688918489197</c:v>
                </c:pt>
                <c:pt idx="8">
                  <c:v>7.7596840688332225E-2</c:v>
                </c:pt>
                <c:pt idx="9">
                  <c:v>7.5167322511502682E-2</c:v>
                </c:pt>
                <c:pt idx="10">
                  <c:v>4.0537308112620837E-2</c:v>
                </c:pt>
                <c:pt idx="11">
                  <c:v>5.4162308698894525E-2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int+K'!$H$119</c:f>
              <c:strCache>
                <c:ptCount val="1"/>
                <c:pt idx="0">
                  <c:v>LP67-5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int+K'!$J$119:$W$119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int+K'!$J$122:$W$122</c:f>
              <c:numCache>
                <c:formatCode>General</c:formatCode>
                <c:ptCount val="14"/>
                <c:pt idx="0">
                  <c:v>1</c:v>
                </c:pt>
                <c:pt idx="1">
                  <c:v>0.59823463519502051</c:v>
                </c:pt>
                <c:pt idx="2">
                  <c:v>0.424673197964553</c:v>
                </c:pt>
                <c:pt idx="3">
                  <c:v>0.18856341628098897</c:v>
                </c:pt>
                <c:pt idx="4">
                  <c:v>0.14778721455753344</c:v>
                </c:pt>
                <c:pt idx="5">
                  <c:v>0.14749747121322265</c:v>
                </c:pt>
                <c:pt idx="6">
                  <c:v>0.14974556912577708</c:v>
                </c:pt>
                <c:pt idx="7">
                  <c:v>0.11759181888971386</c:v>
                </c:pt>
                <c:pt idx="8">
                  <c:v>4.4571322135098013E-2</c:v>
                </c:pt>
                <c:pt idx="9">
                  <c:v>7.950609107771589E-2</c:v>
                </c:pt>
                <c:pt idx="10">
                  <c:v>4.8500966242313398E-2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1.45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J/Jo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  <c:majorUnit val="0.2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68625097931926438"/>
          <c:y val="6.6091306562489315E-3"/>
          <c:w val="0.16665167993311453"/>
          <c:h val="0.48017085459737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int+K'!$H$99</c:f>
              <c:strCache>
                <c:ptCount val="1"/>
                <c:pt idx="0">
                  <c:v>LP62-2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int+K'!$J$99:$W$99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400</c:v>
                </c:pt>
                <c:pt idx="7">
                  <c:v>450</c:v>
                </c:pt>
                <c:pt idx="8">
                  <c:v>500</c:v>
                </c:pt>
                <c:pt idx="9">
                  <c:v>550</c:v>
                </c:pt>
                <c:pt idx="10">
                  <c:v>600</c:v>
                </c:pt>
                <c:pt idx="11">
                  <c:v>650</c:v>
                </c:pt>
                <c:pt idx="12">
                  <c:v>700</c:v>
                </c:pt>
              </c:numCache>
            </c:numRef>
          </c:xVal>
          <c:yVal>
            <c:numRef>
              <c:f>'just int+K'!$J$101:$W$101</c:f>
              <c:numCache>
                <c:formatCode>General</c:formatCode>
                <c:ptCount val="14"/>
                <c:pt idx="1">
                  <c:v>19</c:v>
                </c:pt>
                <c:pt idx="2">
                  <c:v>19</c:v>
                </c:pt>
                <c:pt idx="4">
                  <c:v>19</c:v>
                </c:pt>
                <c:pt idx="5">
                  <c:v>18.66</c:v>
                </c:pt>
                <c:pt idx="6">
                  <c:v>18</c:v>
                </c:pt>
                <c:pt idx="7">
                  <c:v>18</c:v>
                </c:pt>
                <c:pt idx="8">
                  <c:v>18</c:v>
                </c:pt>
                <c:pt idx="9">
                  <c:v>20.66</c:v>
                </c:pt>
                <c:pt idx="10">
                  <c:v>21</c:v>
                </c:pt>
                <c:pt idx="12">
                  <c:v>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2"/>
          <c:order val="1"/>
          <c:tx>
            <c:strRef>
              <c:f>'just int+K'!$H$103</c:f>
              <c:strCache>
                <c:ptCount val="1"/>
                <c:pt idx="0">
                  <c:v>LP64-1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int+K'!$J$103:$W$103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400</c:v>
                </c:pt>
                <c:pt idx="7">
                  <c:v>450</c:v>
                </c:pt>
                <c:pt idx="8">
                  <c:v>500</c:v>
                </c:pt>
                <c:pt idx="9">
                  <c:v>550</c:v>
                </c:pt>
                <c:pt idx="10">
                  <c:v>600</c:v>
                </c:pt>
                <c:pt idx="11">
                  <c:v>650</c:v>
                </c:pt>
                <c:pt idx="12">
                  <c:v>700</c:v>
                </c:pt>
              </c:numCache>
            </c:numRef>
          </c:xVal>
          <c:yVal>
            <c:numRef>
              <c:f>'just int+K'!$J$105:$W$105</c:f>
              <c:numCache>
                <c:formatCode>General</c:formatCode>
                <c:ptCount val="14"/>
                <c:pt idx="1">
                  <c:v>17</c:v>
                </c:pt>
                <c:pt idx="2">
                  <c:v>17</c:v>
                </c:pt>
                <c:pt idx="4">
                  <c:v>17</c:v>
                </c:pt>
                <c:pt idx="5">
                  <c:v>17</c:v>
                </c:pt>
                <c:pt idx="6">
                  <c:v>14.666666666666666</c:v>
                </c:pt>
                <c:pt idx="7">
                  <c:v>14</c:v>
                </c:pt>
                <c:pt idx="8">
                  <c:v>17</c:v>
                </c:pt>
                <c:pt idx="9">
                  <c:v>16</c:v>
                </c:pt>
                <c:pt idx="10">
                  <c:v>17</c:v>
                </c:pt>
                <c:pt idx="12">
                  <c:v>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1"/>
          <c:order val="2"/>
          <c:tx>
            <c:strRef>
              <c:f>'just int+K'!$H$107</c:f>
              <c:strCache>
                <c:ptCount val="1"/>
                <c:pt idx="0">
                  <c:v>LP64-6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int+K'!$J$107:$W$107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int+K'!$J$109:$W$109</c:f>
              <c:numCache>
                <c:formatCode>General</c:formatCode>
                <c:ptCount val="14"/>
                <c:pt idx="0">
                  <c:v>12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24</c:v>
                </c:pt>
                <c:pt idx="5">
                  <c:v>22</c:v>
                </c:pt>
                <c:pt idx="6">
                  <c:v>21</c:v>
                </c:pt>
                <c:pt idx="7">
                  <c:v>17.5</c:v>
                </c:pt>
                <c:pt idx="8">
                  <c:v>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3"/>
          <c:order val="3"/>
          <c:tx>
            <c:strRef>
              <c:f>'just int+K'!$H$111</c:f>
              <c:strCache>
                <c:ptCount val="1"/>
                <c:pt idx="0">
                  <c:v>LP64-5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int+K'!$J$111:$W$111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700</c:v>
                </c:pt>
              </c:numCache>
            </c:numRef>
          </c:xVal>
          <c:yVal>
            <c:numRef>
              <c:f>'just int+K'!$J$113:$W$113</c:f>
              <c:numCache>
                <c:formatCode>General</c:formatCode>
                <c:ptCount val="14"/>
                <c:pt idx="1">
                  <c:v>12.333333333333334</c:v>
                </c:pt>
                <c:pt idx="2">
                  <c:v>11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  <c:pt idx="6">
                  <c:v>9.33</c:v>
                </c:pt>
                <c:pt idx="7">
                  <c:v>10</c:v>
                </c:pt>
                <c:pt idx="8">
                  <c:v>11</c:v>
                </c:pt>
                <c:pt idx="9">
                  <c:v>11</c:v>
                </c:pt>
                <c:pt idx="10">
                  <c:v>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int+K'!$H$115</c:f>
              <c:strCache>
                <c:ptCount val="1"/>
                <c:pt idx="0">
                  <c:v>LP65-1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int+K'!$J$115:$W$115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400</c:v>
                </c:pt>
                <c:pt idx="7">
                  <c:v>450</c:v>
                </c:pt>
                <c:pt idx="8">
                  <c:v>500</c:v>
                </c:pt>
                <c:pt idx="9">
                  <c:v>550</c:v>
                </c:pt>
                <c:pt idx="10">
                  <c:v>600</c:v>
                </c:pt>
                <c:pt idx="11">
                  <c:v>650</c:v>
                </c:pt>
              </c:numCache>
            </c:numRef>
          </c:xVal>
          <c:yVal>
            <c:numRef>
              <c:f>'just int+K'!$J$117:$W$117</c:f>
              <c:numCache>
                <c:formatCode>General</c:formatCode>
                <c:ptCount val="14"/>
                <c:pt idx="1">
                  <c:v>16.333333333333332</c:v>
                </c:pt>
                <c:pt idx="3">
                  <c:v>16</c:v>
                </c:pt>
                <c:pt idx="4">
                  <c:v>16</c:v>
                </c:pt>
                <c:pt idx="5">
                  <c:v>16</c:v>
                </c:pt>
                <c:pt idx="6">
                  <c:v>15</c:v>
                </c:pt>
                <c:pt idx="7">
                  <c:v>16</c:v>
                </c:pt>
                <c:pt idx="8">
                  <c:v>16</c:v>
                </c:pt>
                <c:pt idx="9">
                  <c:v>16</c:v>
                </c:pt>
                <c:pt idx="10">
                  <c:v>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int+K'!$H$119</c:f>
              <c:strCache>
                <c:ptCount val="1"/>
                <c:pt idx="0">
                  <c:v>LP67-5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int+K'!$J$119:$W$119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int+K'!$J$121:$W$121</c:f>
              <c:numCache>
                <c:formatCode>General</c:formatCode>
                <c:ptCount val="14"/>
                <c:pt idx="0">
                  <c:v>20</c:v>
                </c:pt>
                <c:pt idx="1">
                  <c:v>20</c:v>
                </c:pt>
                <c:pt idx="2">
                  <c:v>20</c:v>
                </c:pt>
                <c:pt idx="3">
                  <c:v>19</c:v>
                </c:pt>
                <c:pt idx="4">
                  <c:v>56</c:v>
                </c:pt>
                <c:pt idx="5">
                  <c:v>52</c:v>
                </c:pt>
                <c:pt idx="6">
                  <c:v>54</c:v>
                </c:pt>
                <c:pt idx="7">
                  <c:v>56</c:v>
                </c:pt>
                <c:pt idx="8">
                  <c:v>58</c:v>
                </c:pt>
                <c:pt idx="9">
                  <c:v>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in val="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23370742771212846"/>
          <c:y val="5.6713503808020031E-2"/>
          <c:w val="0.16665167993311453"/>
          <c:h val="0.48017085459737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int+K'!$H$123</c:f>
              <c:strCache>
                <c:ptCount val="1"/>
                <c:pt idx="0">
                  <c:v>LP68-2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int+K'!$J$123:$W$123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400</c:v>
                </c:pt>
                <c:pt idx="7">
                  <c:v>450</c:v>
                </c:pt>
                <c:pt idx="8">
                  <c:v>500</c:v>
                </c:pt>
                <c:pt idx="9">
                  <c:v>550</c:v>
                </c:pt>
                <c:pt idx="10">
                  <c:v>600</c:v>
                </c:pt>
                <c:pt idx="11">
                  <c:v>650</c:v>
                </c:pt>
                <c:pt idx="12">
                  <c:v>700</c:v>
                </c:pt>
              </c:numCache>
            </c:numRef>
          </c:xVal>
          <c:yVal>
            <c:numRef>
              <c:f>'just int+K'!$J$126:$W$126</c:f>
              <c:numCache>
                <c:formatCode>General</c:formatCode>
                <c:ptCount val="14"/>
                <c:pt idx="0">
                  <c:v>1</c:v>
                </c:pt>
                <c:pt idx="1">
                  <c:v>0.60059962126894473</c:v>
                </c:pt>
                <c:pt idx="2">
                  <c:v>0.47701415567107358</c:v>
                </c:pt>
                <c:pt idx="3">
                  <c:v>0.37525899160138881</c:v>
                </c:pt>
                <c:pt idx="4">
                  <c:v>0.2961168109192816</c:v>
                </c:pt>
                <c:pt idx="5">
                  <c:v>0.26756849009798739</c:v>
                </c:pt>
                <c:pt idx="6">
                  <c:v>0.17822535584848151</c:v>
                </c:pt>
                <c:pt idx="7">
                  <c:v>0.11129301217287704</c:v>
                </c:pt>
                <c:pt idx="8">
                  <c:v>8.3794789512932732E-2</c:v>
                </c:pt>
                <c:pt idx="9">
                  <c:v>7.7087640801205337E-2</c:v>
                </c:pt>
                <c:pt idx="10">
                  <c:v>4.948506056000887E-2</c:v>
                </c:pt>
                <c:pt idx="11">
                  <c:v>7.1715399482995143E-2</c:v>
                </c:pt>
                <c:pt idx="12">
                  <c:v>4.470200475261818E-2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2"/>
          <c:order val="1"/>
          <c:tx>
            <c:strRef>
              <c:f>'just int+K'!$H$127</c:f>
              <c:strCache>
                <c:ptCount val="1"/>
                <c:pt idx="0">
                  <c:v>LP68-4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int+K'!$J$127:$W$127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</c:numCache>
            </c:numRef>
          </c:xVal>
          <c:yVal>
            <c:numRef>
              <c:f>'just int+K'!$J$130:$W$130</c:f>
              <c:numCache>
                <c:formatCode>General</c:formatCode>
                <c:ptCount val="14"/>
                <c:pt idx="0">
                  <c:v>1</c:v>
                </c:pt>
                <c:pt idx="1">
                  <c:v>0.63658619188156174</c:v>
                </c:pt>
                <c:pt idx="2">
                  <c:v>0.45726450239489091</c:v>
                </c:pt>
                <c:pt idx="3">
                  <c:v>0.12817746383472833</c:v>
                </c:pt>
                <c:pt idx="4">
                  <c:v>8.341961391455803E-2</c:v>
                </c:pt>
                <c:pt idx="5">
                  <c:v>7.5867240795394073E-2</c:v>
                </c:pt>
                <c:pt idx="6">
                  <c:v>4.7094682858386958E-2</c:v>
                </c:pt>
                <c:pt idx="7">
                  <c:v>6.8387440127727517E-2</c:v>
                </c:pt>
                <c:pt idx="8">
                  <c:v>5.638395665005564E-2</c:v>
                </c:pt>
                <c:pt idx="9">
                  <c:v>8.2693889399583914E-2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1"/>
          <c:order val="2"/>
          <c:tx>
            <c:strRef>
              <c:f>'just int+K'!$H$131</c:f>
              <c:strCache>
                <c:ptCount val="1"/>
                <c:pt idx="0">
                  <c:v>LP70-2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int+K'!$J$131:$W$131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350</c:v>
                </c:pt>
                <c:pt idx="3">
                  <c:v>400</c:v>
                </c:pt>
                <c:pt idx="4">
                  <c:v>450</c:v>
                </c:pt>
                <c:pt idx="5">
                  <c:v>500</c:v>
                </c:pt>
                <c:pt idx="6">
                  <c:v>550</c:v>
                </c:pt>
                <c:pt idx="7">
                  <c:v>600</c:v>
                </c:pt>
                <c:pt idx="8">
                  <c:v>650</c:v>
                </c:pt>
                <c:pt idx="9">
                  <c:v>700</c:v>
                </c:pt>
              </c:numCache>
            </c:numRef>
          </c:xVal>
          <c:yVal>
            <c:numRef>
              <c:f>'just int+K'!$J$134:$W$134</c:f>
              <c:numCache>
                <c:formatCode>General</c:formatCode>
                <c:ptCount val="14"/>
                <c:pt idx="0">
                  <c:v>1</c:v>
                </c:pt>
                <c:pt idx="1">
                  <c:v>0.45023586654757802</c:v>
                </c:pt>
                <c:pt idx="2">
                  <c:v>0.33445328294634885</c:v>
                </c:pt>
                <c:pt idx="3">
                  <c:v>0.31212415318589121</c:v>
                </c:pt>
                <c:pt idx="4">
                  <c:v>0.28347837863110348</c:v>
                </c:pt>
                <c:pt idx="5">
                  <c:v>0.27308928749923422</c:v>
                </c:pt>
                <c:pt idx="6">
                  <c:v>0.29039476611647264</c:v>
                </c:pt>
                <c:pt idx="7">
                  <c:v>0.28437154382152174</c:v>
                </c:pt>
                <c:pt idx="8">
                  <c:v>0.34259495119835687</c:v>
                </c:pt>
                <c:pt idx="9">
                  <c:v>0.15541396755585507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3"/>
          <c:order val="3"/>
          <c:tx>
            <c:strRef>
              <c:f>'just int+K'!$H$135</c:f>
              <c:strCache>
                <c:ptCount val="1"/>
                <c:pt idx="0">
                  <c:v>LP71-1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int+K'!$J$135:$W$135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350</c:v>
                </c:pt>
                <c:pt idx="3">
                  <c:v>400</c:v>
                </c:pt>
                <c:pt idx="4">
                  <c:v>450</c:v>
                </c:pt>
                <c:pt idx="5">
                  <c:v>500</c:v>
                </c:pt>
                <c:pt idx="6">
                  <c:v>550</c:v>
                </c:pt>
                <c:pt idx="7">
                  <c:v>600</c:v>
                </c:pt>
                <c:pt idx="8">
                  <c:v>650</c:v>
                </c:pt>
                <c:pt idx="9">
                  <c:v>700</c:v>
                </c:pt>
              </c:numCache>
            </c:numRef>
          </c:xVal>
          <c:yVal>
            <c:numRef>
              <c:f>'just int+K'!$J$138:$W$138</c:f>
              <c:numCache>
                <c:formatCode>General</c:formatCode>
                <c:ptCount val="14"/>
                <c:pt idx="1">
                  <c:v>1</c:v>
                </c:pt>
                <c:pt idx="2">
                  <c:v>0.52547942410818382</c:v>
                </c:pt>
                <c:pt idx="3">
                  <c:v>0.35701795290277455</c:v>
                </c:pt>
                <c:pt idx="4">
                  <c:v>0.28326095826532993</c:v>
                </c:pt>
                <c:pt idx="5">
                  <c:v>0.20009763348099791</c:v>
                </c:pt>
                <c:pt idx="6">
                  <c:v>0.13640271625087433</c:v>
                </c:pt>
                <c:pt idx="7">
                  <c:v>0.12591076008393565</c:v>
                </c:pt>
                <c:pt idx="8">
                  <c:v>0.14196928188388902</c:v>
                </c:pt>
                <c:pt idx="9">
                  <c:v>0.41722283749125672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int+K'!$H$139</c:f>
              <c:strCache>
                <c:ptCount val="1"/>
                <c:pt idx="0">
                  <c:v>LP71-3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int+K'!$J$139:$W$139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  <c:pt idx="11">
                  <c:v>710</c:v>
                </c:pt>
              </c:numCache>
            </c:numRef>
          </c:xVal>
          <c:yVal>
            <c:numRef>
              <c:f>'just int+K'!$J$142:$W$142</c:f>
              <c:numCache>
                <c:formatCode>General</c:formatCode>
                <c:ptCount val="14"/>
                <c:pt idx="0">
                  <c:v>1</c:v>
                </c:pt>
                <c:pt idx="1">
                  <c:v>0.70962884553742478</c:v>
                </c:pt>
                <c:pt idx="2">
                  <c:v>0.47450223259211771</c:v>
                </c:pt>
                <c:pt idx="3">
                  <c:v>0.18333718477215633</c:v>
                </c:pt>
                <c:pt idx="4">
                  <c:v>0.2749480055758895</c:v>
                </c:pt>
                <c:pt idx="5">
                  <c:v>0.22115334441553794</c:v>
                </c:pt>
                <c:pt idx="6">
                  <c:v>0.23012471207388796</c:v>
                </c:pt>
                <c:pt idx="7">
                  <c:v>0.14844314903577366</c:v>
                </c:pt>
                <c:pt idx="8">
                  <c:v>9.131637209371668E-2</c:v>
                </c:pt>
                <c:pt idx="9">
                  <c:v>7.6333032672625215E-2</c:v>
                </c:pt>
                <c:pt idx="10">
                  <c:v>5.8796562031770638E-2</c:v>
                </c:pt>
                <c:pt idx="11">
                  <c:v>3.0145584387509406E-2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int+K'!$H$143</c:f>
              <c:strCache>
                <c:ptCount val="1"/>
                <c:pt idx="0">
                  <c:v>LP72-1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int+K'!$J$143:$W$143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350</c:v>
                </c:pt>
                <c:pt idx="3">
                  <c:v>400</c:v>
                </c:pt>
                <c:pt idx="4">
                  <c:v>450</c:v>
                </c:pt>
                <c:pt idx="5">
                  <c:v>500</c:v>
                </c:pt>
                <c:pt idx="6">
                  <c:v>550</c:v>
                </c:pt>
                <c:pt idx="7">
                  <c:v>600</c:v>
                </c:pt>
                <c:pt idx="8">
                  <c:v>650</c:v>
                </c:pt>
                <c:pt idx="9">
                  <c:v>700</c:v>
                </c:pt>
              </c:numCache>
            </c:numRef>
          </c:xVal>
          <c:yVal>
            <c:numRef>
              <c:f>'just int+K'!$J$146:$W$146</c:f>
              <c:numCache>
                <c:formatCode>General</c:formatCode>
                <c:ptCount val="14"/>
                <c:pt idx="0">
                  <c:v>1</c:v>
                </c:pt>
                <c:pt idx="1">
                  <c:v>0.72338718171194705</c:v>
                </c:pt>
                <c:pt idx="2">
                  <c:v>0.34004975249138614</c:v>
                </c:pt>
                <c:pt idx="4">
                  <c:v>0.24903328702473079</c:v>
                </c:pt>
                <c:pt idx="5">
                  <c:v>0.19006254169028072</c:v>
                </c:pt>
                <c:pt idx="6">
                  <c:v>0.16489289672847277</c:v>
                </c:pt>
                <c:pt idx="7">
                  <c:v>0.15243220470742824</c:v>
                </c:pt>
                <c:pt idx="8">
                  <c:v>0.13557804671317586</c:v>
                </c:pt>
                <c:pt idx="9">
                  <c:v>0.14570909838655477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J/Jo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  <c:majorUnit val="0.2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68625097931926438"/>
          <c:y val="6.6091306562489315E-3"/>
          <c:w val="0.16665167993311453"/>
          <c:h val="0.48017085459737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int+K'!$H$123</c:f>
              <c:strCache>
                <c:ptCount val="1"/>
                <c:pt idx="0">
                  <c:v>LP68-2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int+K'!$J$123:$W$123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200</c:v>
                </c:pt>
                <c:pt idx="3">
                  <c:v>250</c:v>
                </c:pt>
                <c:pt idx="4">
                  <c:v>300</c:v>
                </c:pt>
                <c:pt idx="5">
                  <c:v>350</c:v>
                </c:pt>
                <c:pt idx="6">
                  <c:v>400</c:v>
                </c:pt>
                <c:pt idx="7">
                  <c:v>450</c:v>
                </c:pt>
                <c:pt idx="8">
                  <c:v>500</c:v>
                </c:pt>
                <c:pt idx="9">
                  <c:v>550</c:v>
                </c:pt>
                <c:pt idx="10">
                  <c:v>600</c:v>
                </c:pt>
                <c:pt idx="11">
                  <c:v>650</c:v>
                </c:pt>
                <c:pt idx="12">
                  <c:v>700</c:v>
                </c:pt>
              </c:numCache>
            </c:numRef>
          </c:xVal>
          <c:yVal>
            <c:numRef>
              <c:f>'just int+K'!$J$125:$W$125</c:f>
              <c:numCache>
                <c:formatCode>General</c:formatCode>
                <c:ptCount val="14"/>
                <c:pt idx="1">
                  <c:v>23</c:v>
                </c:pt>
                <c:pt idx="3">
                  <c:v>23</c:v>
                </c:pt>
                <c:pt idx="4">
                  <c:v>22</c:v>
                </c:pt>
                <c:pt idx="5">
                  <c:v>20.333333333333332</c:v>
                </c:pt>
                <c:pt idx="6">
                  <c:v>19</c:v>
                </c:pt>
                <c:pt idx="7">
                  <c:v>22.333333333333332</c:v>
                </c:pt>
                <c:pt idx="8">
                  <c:v>22</c:v>
                </c:pt>
                <c:pt idx="9">
                  <c:v>24.666666666666668</c:v>
                </c:pt>
                <c:pt idx="10">
                  <c:v>26</c:v>
                </c:pt>
                <c:pt idx="11">
                  <c:v>30.33</c:v>
                </c:pt>
                <c:pt idx="12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2"/>
          <c:order val="1"/>
          <c:tx>
            <c:strRef>
              <c:f>'just int+K'!$H$127</c:f>
              <c:strCache>
                <c:ptCount val="1"/>
                <c:pt idx="0">
                  <c:v>LP68-4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int+K'!$J$127:$W$127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</c:numCache>
            </c:numRef>
          </c:xVal>
          <c:yVal>
            <c:numRef>
              <c:f>'just int+K'!$J$129:$W$129</c:f>
              <c:numCache>
                <c:formatCode>General</c:formatCode>
                <c:ptCount val="14"/>
                <c:pt idx="0">
                  <c:v>16</c:v>
                </c:pt>
                <c:pt idx="1">
                  <c:v>16</c:v>
                </c:pt>
                <c:pt idx="2">
                  <c:v>17</c:v>
                </c:pt>
                <c:pt idx="3">
                  <c:v>26.5</c:v>
                </c:pt>
                <c:pt idx="4">
                  <c:v>45</c:v>
                </c:pt>
                <c:pt idx="5">
                  <c:v>48</c:v>
                </c:pt>
                <c:pt idx="6">
                  <c:v>45</c:v>
                </c:pt>
                <c:pt idx="7">
                  <c:v>44</c:v>
                </c:pt>
                <c:pt idx="8">
                  <c:v>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1"/>
          <c:order val="2"/>
          <c:tx>
            <c:strRef>
              <c:f>'just int+K'!$H$131</c:f>
              <c:strCache>
                <c:ptCount val="1"/>
                <c:pt idx="0">
                  <c:v>LP70-2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int+K'!$J$131:$W$131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350</c:v>
                </c:pt>
                <c:pt idx="3">
                  <c:v>400</c:v>
                </c:pt>
                <c:pt idx="4">
                  <c:v>450</c:v>
                </c:pt>
                <c:pt idx="5">
                  <c:v>500</c:v>
                </c:pt>
                <c:pt idx="6">
                  <c:v>550</c:v>
                </c:pt>
                <c:pt idx="7">
                  <c:v>600</c:v>
                </c:pt>
                <c:pt idx="8">
                  <c:v>650</c:v>
                </c:pt>
                <c:pt idx="9">
                  <c:v>700</c:v>
                </c:pt>
              </c:numCache>
            </c:numRef>
          </c:xVal>
          <c:yVal>
            <c:numRef>
              <c:f>'just int+K'!$J$133:$W$133</c:f>
              <c:numCache>
                <c:formatCode>General</c:formatCode>
                <c:ptCount val="14"/>
                <c:pt idx="0">
                  <c:v>15.66</c:v>
                </c:pt>
                <c:pt idx="1">
                  <c:v>15.66</c:v>
                </c:pt>
                <c:pt idx="3">
                  <c:v>19</c:v>
                </c:pt>
                <c:pt idx="4">
                  <c:v>18</c:v>
                </c:pt>
                <c:pt idx="5">
                  <c:v>21.66</c:v>
                </c:pt>
                <c:pt idx="6">
                  <c:v>26</c:v>
                </c:pt>
                <c:pt idx="7">
                  <c:v>29</c:v>
                </c:pt>
                <c:pt idx="8">
                  <c:v>28</c:v>
                </c:pt>
                <c:pt idx="9">
                  <c:v>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3"/>
          <c:order val="3"/>
          <c:tx>
            <c:strRef>
              <c:f>'just int+K'!$H$135</c:f>
              <c:strCache>
                <c:ptCount val="1"/>
                <c:pt idx="0">
                  <c:v>LP71-1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int+K'!$J$135:$W$135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350</c:v>
                </c:pt>
                <c:pt idx="3">
                  <c:v>400</c:v>
                </c:pt>
                <c:pt idx="4">
                  <c:v>450</c:v>
                </c:pt>
                <c:pt idx="5">
                  <c:v>500</c:v>
                </c:pt>
                <c:pt idx="6">
                  <c:v>550</c:v>
                </c:pt>
                <c:pt idx="7">
                  <c:v>600</c:v>
                </c:pt>
                <c:pt idx="8">
                  <c:v>650</c:v>
                </c:pt>
                <c:pt idx="9">
                  <c:v>700</c:v>
                </c:pt>
              </c:numCache>
            </c:numRef>
          </c:xVal>
          <c:yVal>
            <c:numRef>
              <c:f>'just int+K'!$J$137:$W$137</c:f>
              <c:numCache>
                <c:formatCode>General</c:formatCode>
                <c:ptCount val="14"/>
                <c:pt idx="0">
                  <c:v>15.66</c:v>
                </c:pt>
                <c:pt idx="1">
                  <c:v>15</c:v>
                </c:pt>
                <c:pt idx="3">
                  <c:v>19</c:v>
                </c:pt>
                <c:pt idx="4">
                  <c:v>19</c:v>
                </c:pt>
                <c:pt idx="5">
                  <c:v>20</c:v>
                </c:pt>
                <c:pt idx="6">
                  <c:v>24.66</c:v>
                </c:pt>
                <c:pt idx="7">
                  <c:v>25</c:v>
                </c:pt>
                <c:pt idx="8">
                  <c:v>24</c:v>
                </c:pt>
                <c:pt idx="9">
                  <c:v>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int+K'!$H$139</c:f>
              <c:strCache>
                <c:ptCount val="1"/>
                <c:pt idx="0">
                  <c:v>LP71-3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int+K'!$J$139:$W$139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  <c:pt idx="11">
                  <c:v>710</c:v>
                </c:pt>
              </c:numCache>
            </c:numRef>
          </c:xVal>
          <c:yVal>
            <c:numRef>
              <c:f>'just int+K'!$J$141:$W$141</c:f>
              <c:numCache>
                <c:formatCode>General</c:formatCode>
                <c:ptCount val="14"/>
                <c:pt idx="0">
                  <c:v>22</c:v>
                </c:pt>
                <c:pt idx="1">
                  <c:v>23</c:v>
                </c:pt>
                <c:pt idx="2">
                  <c:v>23</c:v>
                </c:pt>
                <c:pt idx="3">
                  <c:v>24</c:v>
                </c:pt>
                <c:pt idx="4">
                  <c:v>52</c:v>
                </c:pt>
                <c:pt idx="5">
                  <c:v>72</c:v>
                </c:pt>
                <c:pt idx="6">
                  <c:v>75</c:v>
                </c:pt>
                <c:pt idx="7">
                  <c:v>74</c:v>
                </c:pt>
                <c:pt idx="8">
                  <c:v>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int+K'!$H$143</c:f>
              <c:strCache>
                <c:ptCount val="1"/>
                <c:pt idx="0">
                  <c:v>LP72-1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int+K'!$J$143:$W$143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350</c:v>
                </c:pt>
                <c:pt idx="3">
                  <c:v>400</c:v>
                </c:pt>
                <c:pt idx="4">
                  <c:v>450</c:v>
                </c:pt>
                <c:pt idx="5">
                  <c:v>500</c:v>
                </c:pt>
                <c:pt idx="6">
                  <c:v>550</c:v>
                </c:pt>
                <c:pt idx="7">
                  <c:v>600</c:v>
                </c:pt>
                <c:pt idx="8">
                  <c:v>650</c:v>
                </c:pt>
                <c:pt idx="9">
                  <c:v>700</c:v>
                </c:pt>
              </c:numCache>
            </c:numRef>
          </c:xVal>
          <c:yVal>
            <c:numRef>
              <c:f>'just int+K'!$J$145:$W$145</c:f>
              <c:numCache>
                <c:formatCode>General</c:formatCode>
                <c:ptCount val="14"/>
                <c:pt idx="0">
                  <c:v>15</c:v>
                </c:pt>
                <c:pt idx="1">
                  <c:v>15</c:v>
                </c:pt>
                <c:pt idx="3">
                  <c:v>18</c:v>
                </c:pt>
                <c:pt idx="4">
                  <c:v>17</c:v>
                </c:pt>
                <c:pt idx="5">
                  <c:v>19</c:v>
                </c:pt>
                <c:pt idx="6">
                  <c:v>27.66</c:v>
                </c:pt>
                <c:pt idx="7">
                  <c:v>35</c:v>
                </c:pt>
                <c:pt idx="8">
                  <c:v>36</c:v>
                </c:pt>
                <c:pt idx="9">
                  <c:v>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75"/>
          <c:min val="1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25193065797818753"/>
          <c:y val="9.5683571814953114E-2"/>
          <c:w val="0.16665167993311453"/>
          <c:h val="0.48017085459737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int+K'!$H$147</c:f>
              <c:strCache>
                <c:ptCount val="1"/>
                <c:pt idx="0">
                  <c:v>LP73-1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int+K'!$J$147:$W$147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350</c:v>
                </c:pt>
                <c:pt idx="3">
                  <c:v>400</c:v>
                </c:pt>
                <c:pt idx="4">
                  <c:v>450</c:v>
                </c:pt>
                <c:pt idx="5">
                  <c:v>500</c:v>
                </c:pt>
                <c:pt idx="6">
                  <c:v>550</c:v>
                </c:pt>
                <c:pt idx="7">
                  <c:v>600</c:v>
                </c:pt>
                <c:pt idx="8">
                  <c:v>650</c:v>
                </c:pt>
                <c:pt idx="9">
                  <c:v>700</c:v>
                </c:pt>
              </c:numCache>
            </c:numRef>
          </c:xVal>
          <c:yVal>
            <c:numRef>
              <c:f>'just int+K'!$J$150:$W$150</c:f>
              <c:numCache>
                <c:formatCode>General</c:formatCode>
                <c:ptCount val="14"/>
                <c:pt idx="0">
                  <c:v>1</c:v>
                </c:pt>
                <c:pt idx="1">
                  <c:v>0.8260304543050988</c:v>
                </c:pt>
                <c:pt idx="2">
                  <c:v>0.34445270978785952</c:v>
                </c:pt>
                <c:pt idx="4">
                  <c:v>0.22183783396219653</c:v>
                </c:pt>
                <c:pt idx="5">
                  <c:v>0.21687265296611311</c:v>
                </c:pt>
                <c:pt idx="6">
                  <c:v>0.22161377344793282</c:v>
                </c:pt>
                <c:pt idx="7">
                  <c:v>0.20782060818985992</c:v>
                </c:pt>
                <c:pt idx="8">
                  <c:v>0.51099240882977681</c:v>
                </c:pt>
                <c:pt idx="9">
                  <c:v>0.26383573675578298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2"/>
          <c:order val="1"/>
          <c:tx>
            <c:strRef>
              <c:f>'just int+K'!$H$151</c:f>
              <c:strCache>
                <c:ptCount val="1"/>
                <c:pt idx="0">
                  <c:v>LP73-4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int+K'!$J$151:$W$151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550</c:v>
                </c:pt>
                <c:pt idx="6">
                  <c:v>575</c:v>
                </c:pt>
                <c:pt idx="7">
                  <c:v>600</c:v>
                </c:pt>
                <c:pt idx="8">
                  <c:v>625</c:v>
                </c:pt>
                <c:pt idx="9">
                  <c:v>650</c:v>
                </c:pt>
                <c:pt idx="10">
                  <c:v>675</c:v>
                </c:pt>
                <c:pt idx="11">
                  <c:v>690</c:v>
                </c:pt>
              </c:numCache>
            </c:numRef>
          </c:xVal>
          <c:yVal>
            <c:numRef>
              <c:f>'just int+K'!$J$154:$W$154</c:f>
              <c:numCache>
                <c:formatCode>General</c:formatCode>
                <c:ptCount val="14"/>
                <c:pt idx="0">
                  <c:v>1</c:v>
                </c:pt>
                <c:pt idx="1">
                  <c:v>1.5719248795516372</c:v>
                </c:pt>
                <c:pt idx="2">
                  <c:v>1.123594769099669</c:v>
                </c:pt>
                <c:pt idx="3">
                  <c:v>0.5110779718789944</c:v>
                </c:pt>
                <c:pt idx="4">
                  <c:v>0.242142178230802</c:v>
                </c:pt>
                <c:pt idx="5">
                  <c:v>0.2689521811805578</c:v>
                </c:pt>
                <c:pt idx="6">
                  <c:v>0.25449837763429584</c:v>
                </c:pt>
                <c:pt idx="7">
                  <c:v>0.1073874995903117</c:v>
                </c:pt>
                <c:pt idx="8">
                  <c:v>0.12161187768345842</c:v>
                </c:pt>
                <c:pt idx="9">
                  <c:v>0.13567238045295141</c:v>
                </c:pt>
                <c:pt idx="10">
                  <c:v>0.30862639703713413</c:v>
                </c:pt>
                <c:pt idx="11">
                  <c:v>0.37511061584346628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1"/>
          <c:order val="2"/>
          <c:tx>
            <c:strRef>
              <c:f>'just int+K'!$H$155</c:f>
              <c:strCache>
                <c:ptCount val="1"/>
                <c:pt idx="0">
                  <c:v>LP74-2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int+K'!$J$155:$W$155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350</c:v>
                </c:pt>
                <c:pt idx="3">
                  <c:v>400</c:v>
                </c:pt>
                <c:pt idx="4">
                  <c:v>450</c:v>
                </c:pt>
                <c:pt idx="5">
                  <c:v>500</c:v>
                </c:pt>
                <c:pt idx="6">
                  <c:v>550</c:v>
                </c:pt>
                <c:pt idx="7">
                  <c:v>600</c:v>
                </c:pt>
                <c:pt idx="8">
                  <c:v>650</c:v>
                </c:pt>
                <c:pt idx="9">
                  <c:v>700</c:v>
                </c:pt>
              </c:numCache>
            </c:numRef>
          </c:xVal>
          <c:yVal>
            <c:numRef>
              <c:f>'just int+K'!$J$158:$W$158</c:f>
              <c:numCache>
                <c:formatCode>General</c:formatCode>
                <c:ptCount val="14"/>
                <c:pt idx="0">
                  <c:v>1</c:v>
                </c:pt>
                <c:pt idx="1">
                  <c:v>0.54108616156426603</c:v>
                </c:pt>
                <c:pt idx="2">
                  <c:v>0.2613859590800568</c:v>
                </c:pt>
                <c:pt idx="3">
                  <c:v>0.22512013055698268</c:v>
                </c:pt>
                <c:pt idx="4">
                  <c:v>0.17492973495723654</c:v>
                </c:pt>
                <c:pt idx="5">
                  <c:v>0.14686653167719382</c:v>
                </c:pt>
                <c:pt idx="6">
                  <c:v>0.12544198978512494</c:v>
                </c:pt>
                <c:pt idx="7">
                  <c:v>0.10080389253226148</c:v>
                </c:pt>
                <c:pt idx="8">
                  <c:v>7.5563883264327517E-2</c:v>
                </c:pt>
                <c:pt idx="9">
                  <c:v>0.10459921222561373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3"/>
          <c:order val="3"/>
          <c:tx>
            <c:strRef>
              <c:f>'just int+K'!$H$159</c:f>
              <c:strCache>
                <c:ptCount val="1"/>
                <c:pt idx="0">
                  <c:v>LP75-1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int+K'!$J$159:$W$159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600</c:v>
                </c:pt>
                <c:pt idx="6">
                  <c:v>625</c:v>
                </c:pt>
                <c:pt idx="7">
                  <c:v>650</c:v>
                </c:pt>
                <c:pt idx="8">
                  <c:v>675</c:v>
                </c:pt>
                <c:pt idx="9">
                  <c:v>700</c:v>
                </c:pt>
              </c:numCache>
            </c:numRef>
          </c:xVal>
          <c:yVal>
            <c:numRef>
              <c:f>'just int+K'!$J$162:$W$162</c:f>
              <c:numCache>
                <c:formatCode>General</c:formatCode>
                <c:ptCount val="14"/>
                <c:pt idx="0">
                  <c:v>1</c:v>
                </c:pt>
                <c:pt idx="1">
                  <c:v>0.76275156014790346</c:v>
                </c:pt>
                <c:pt idx="2">
                  <c:v>0.31321704689943436</c:v>
                </c:pt>
                <c:pt idx="3">
                  <c:v>0.30617993949402977</c:v>
                </c:pt>
                <c:pt idx="4">
                  <c:v>0.25141034447481109</c:v>
                </c:pt>
                <c:pt idx="5">
                  <c:v>0.23928357423673327</c:v>
                </c:pt>
                <c:pt idx="6">
                  <c:v>0.33110576852812651</c:v>
                </c:pt>
                <c:pt idx="7">
                  <c:v>0.17642824781140845</c:v>
                </c:pt>
                <c:pt idx="8">
                  <c:v>0.28687356590620111</c:v>
                </c:pt>
                <c:pt idx="9">
                  <c:v>0.21345161714628125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int+K'!$H$163</c:f>
              <c:strCache>
                <c:ptCount val="1"/>
                <c:pt idx="0">
                  <c:v>LP76-2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int+K'!$J$163:$W$163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350</c:v>
                </c:pt>
                <c:pt idx="3">
                  <c:v>400</c:v>
                </c:pt>
                <c:pt idx="4">
                  <c:v>450</c:v>
                </c:pt>
                <c:pt idx="5">
                  <c:v>500</c:v>
                </c:pt>
                <c:pt idx="6">
                  <c:v>550</c:v>
                </c:pt>
                <c:pt idx="7">
                  <c:v>600</c:v>
                </c:pt>
                <c:pt idx="8">
                  <c:v>650</c:v>
                </c:pt>
                <c:pt idx="9">
                  <c:v>700</c:v>
                </c:pt>
              </c:numCache>
            </c:numRef>
          </c:xVal>
          <c:yVal>
            <c:numRef>
              <c:f>'just int+K'!$J$166:$W$166</c:f>
              <c:numCache>
                <c:formatCode>General</c:formatCode>
                <c:ptCount val="14"/>
                <c:pt idx="0">
                  <c:v>1</c:v>
                </c:pt>
                <c:pt idx="1">
                  <c:v>0.80886065485161229</c:v>
                </c:pt>
                <c:pt idx="2">
                  <c:v>0.43556089713017543</c:v>
                </c:pt>
                <c:pt idx="4">
                  <c:v>0.27212143179635878</c:v>
                </c:pt>
                <c:pt idx="5">
                  <c:v>0.24992846105419789</c:v>
                </c:pt>
                <c:pt idx="6">
                  <c:v>0.33075793128445796</c:v>
                </c:pt>
                <c:pt idx="7">
                  <c:v>0.27093865455909755</c:v>
                </c:pt>
                <c:pt idx="8">
                  <c:v>0.35070616888278422</c:v>
                </c:pt>
                <c:pt idx="9">
                  <c:v>6.8270410856114516E-2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int+K'!$H$167</c:f>
              <c:strCache>
                <c:ptCount val="1"/>
                <c:pt idx="0">
                  <c:v>LP77-1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int+K'!$J$167:$W$167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600</c:v>
                </c:pt>
                <c:pt idx="6">
                  <c:v>625</c:v>
                </c:pt>
                <c:pt idx="7">
                  <c:v>650</c:v>
                </c:pt>
                <c:pt idx="8">
                  <c:v>675</c:v>
                </c:pt>
                <c:pt idx="9">
                  <c:v>700</c:v>
                </c:pt>
              </c:numCache>
            </c:numRef>
          </c:xVal>
          <c:yVal>
            <c:numRef>
              <c:f>'just int+K'!$J$170:$W$170</c:f>
              <c:numCache>
                <c:formatCode>General</c:formatCode>
                <c:ptCount val="14"/>
                <c:pt idx="0">
                  <c:v>1</c:v>
                </c:pt>
                <c:pt idx="1">
                  <c:v>0.89060784701661744</c:v>
                </c:pt>
                <c:pt idx="3">
                  <c:v>0.26298658664056712</c:v>
                </c:pt>
                <c:pt idx="4">
                  <c:v>0.14678532847060388</c:v>
                </c:pt>
                <c:pt idx="5">
                  <c:v>0.15654813909553933</c:v>
                </c:pt>
                <c:pt idx="6">
                  <c:v>0.10312406438272459</c:v>
                </c:pt>
                <c:pt idx="7">
                  <c:v>2.7252178510961275E-2</c:v>
                </c:pt>
                <c:pt idx="8">
                  <c:v>4.142015978373343E-2</c:v>
                </c:pt>
                <c:pt idx="9">
                  <c:v>3.2536282253080202E-2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1.5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J/Jo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  <c:majorUnit val="0.2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68625097931926438"/>
          <c:y val="6.6091306562489315E-3"/>
          <c:w val="0.16665167993311453"/>
          <c:h val="0.48017085459737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int+K'!$H$147</c:f>
              <c:strCache>
                <c:ptCount val="1"/>
                <c:pt idx="0">
                  <c:v>LP73-1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int+K'!$J$147:$W$147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350</c:v>
                </c:pt>
                <c:pt idx="3">
                  <c:v>400</c:v>
                </c:pt>
                <c:pt idx="4">
                  <c:v>450</c:v>
                </c:pt>
                <c:pt idx="5">
                  <c:v>500</c:v>
                </c:pt>
                <c:pt idx="6">
                  <c:v>550</c:v>
                </c:pt>
                <c:pt idx="7">
                  <c:v>600</c:v>
                </c:pt>
                <c:pt idx="8">
                  <c:v>650</c:v>
                </c:pt>
                <c:pt idx="9">
                  <c:v>700</c:v>
                </c:pt>
              </c:numCache>
            </c:numRef>
          </c:xVal>
          <c:yVal>
            <c:numRef>
              <c:f>'just int+K'!$J$149:$W$149</c:f>
              <c:numCache>
                <c:formatCode>General</c:formatCode>
                <c:ptCount val="14"/>
                <c:pt idx="0">
                  <c:v>11</c:v>
                </c:pt>
                <c:pt idx="1">
                  <c:v>10</c:v>
                </c:pt>
                <c:pt idx="3">
                  <c:v>14</c:v>
                </c:pt>
                <c:pt idx="4">
                  <c:v>12</c:v>
                </c:pt>
                <c:pt idx="5">
                  <c:v>15</c:v>
                </c:pt>
                <c:pt idx="6">
                  <c:v>19.666666666666668</c:v>
                </c:pt>
                <c:pt idx="7">
                  <c:v>25</c:v>
                </c:pt>
                <c:pt idx="8">
                  <c:v>29</c:v>
                </c:pt>
                <c:pt idx="9">
                  <c:v>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2"/>
          <c:order val="1"/>
          <c:tx>
            <c:strRef>
              <c:f>'just int+K'!$H$151</c:f>
              <c:strCache>
                <c:ptCount val="1"/>
                <c:pt idx="0">
                  <c:v>LP73-4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int+K'!$J$151:$W$151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550</c:v>
                </c:pt>
                <c:pt idx="6">
                  <c:v>575</c:v>
                </c:pt>
                <c:pt idx="7">
                  <c:v>600</c:v>
                </c:pt>
                <c:pt idx="8">
                  <c:v>625</c:v>
                </c:pt>
                <c:pt idx="9">
                  <c:v>650</c:v>
                </c:pt>
                <c:pt idx="10">
                  <c:v>675</c:v>
                </c:pt>
                <c:pt idx="11">
                  <c:v>690</c:v>
                </c:pt>
              </c:numCache>
            </c:numRef>
          </c:xVal>
          <c:yVal>
            <c:numRef>
              <c:f>'just int+K'!$J$153:$W$153</c:f>
              <c:numCache>
                <c:formatCode>General</c:formatCode>
                <c:ptCount val="14"/>
                <c:pt idx="0">
                  <c:v>14</c:v>
                </c:pt>
                <c:pt idx="1">
                  <c:v>13</c:v>
                </c:pt>
                <c:pt idx="2">
                  <c:v>13</c:v>
                </c:pt>
                <c:pt idx="3">
                  <c:v>14</c:v>
                </c:pt>
                <c:pt idx="4">
                  <c:v>26.5</c:v>
                </c:pt>
                <c:pt idx="6">
                  <c:v>33</c:v>
                </c:pt>
                <c:pt idx="7">
                  <c:v>43</c:v>
                </c:pt>
                <c:pt idx="8">
                  <c:v>43</c:v>
                </c:pt>
                <c:pt idx="9">
                  <c:v>44</c:v>
                </c:pt>
                <c:pt idx="10">
                  <c:v>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1"/>
          <c:order val="2"/>
          <c:tx>
            <c:strRef>
              <c:f>'just int+K'!$H$155</c:f>
              <c:strCache>
                <c:ptCount val="1"/>
                <c:pt idx="0">
                  <c:v>LP74-2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int+K'!$J$155:$W$155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350</c:v>
                </c:pt>
                <c:pt idx="3">
                  <c:v>400</c:v>
                </c:pt>
                <c:pt idx="4">
                  <c:v>450</c:v>
                </c:pt>
                <c:pt idx="5">
                  <c:v>500</c:v>
                </c:pt>
                <c:pt idx="6">
                  <c:v>550</c:v>
                </c:pt>
                <c:pt idx="7">
                  <c:v>600</c:v>
                </c:pt>
                <c:pt idx="8">
                  <c:v>650</c:v>
                </c:pt>
                <c:pt idx="9">
                  <c:v>700</c:v>
                </c:pt>
              </c:numCache>
            </c:numRef>
          </c:xVal>
          <c:yVal>
            <c:numRef>
              <c:f>'just int+K'!$J$157:$W$157</c:f>
              <c:numCache>
                <c:formatCode>General</c:formatCode>
                <c:ptCount val="14"/>
                <c:pt idx="0">
                  <c:v>10</c:v>
                </c:pt>
                <c:pt idx="1">
                  <c:v>9</c:v>
                </c:pt>
                <c:pt idx="3">
                  <c:v>12</c:v>
                </c:pt>
                <c:pt idx="4">
                  <c:v>12</c:v>
                </c:pt>
                <c:pt idx="5">
                  <c:v>19</c:v>
                </c:pt>
                <c:pt idx="6">
                  <c:v>34</c:v>
                </c:pt>
                <c:pt idx="7">
                  <c:v>43</c:v>
                </c:pt>
                <c:pt idx="8">
                  <c:v>42</c:v>
                </c:pt>
                <c:pt idx="9">
                  <c:v>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3"/>
          <c:order val="3"/>
          <c:tx>
            <c:strRef>
              <c:f>'just int+K'!$H$159</c:f>
              <c:strCache>
                <c:ptCount val="1"/>
                <c:pt idx="0">
                  <c:v>LP75-1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int+K'!$J$159:$W$159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600</c:v>
                </c:pt>
                <c:pt idx="6">
                  <c:v>625</c:v>
                </c:pt>
                <c:pt idx="7">
                  <c:v>650</c:v>
                </c:pt>
                <c:pt idx="8">
                  <c:v>675</c:v>
                </c:pt>
                <c:pt idx="9">
                  <c:v>700</c:v>
                </c:pt>
              </c:numCache>
            </c:numRef>
          </c:xVal>
          <c:yVal>
            <c:numRef>
              <c:f>'just int+K'!$J$161:$W$161</c:f>
              <c:numCache>
                <c:formatCode>General</c:formatCode>
                <c:ptCount val="14"/>
                <c:pt idx="0">
                  <c:v>19</c:v>
                </c:pt>
                <c:pt idx="1">
                  <c:v>17</c:v>
                </c:pt>
                <c:pt idx="2">
                  <c:v>17</c:v>
                </c:pt>
                <c:pt idx="3">
                  <c:v>20.66</c:v>
                </c:pt>
                <c:pt idx="4">
                  <c:v>30.66</c:v>
                </c:pt>
                <c:pt idx="5">
                  <c:v>35.659999999999997</c:v>
                </c:pt>
                <c:pt idx="6">
                  <c:v>32</c:v>
                </c:pt>
                <c:pt idx="7">
                  <c:v>36</c:v>
                </c:pt>
                <c:pt idx="8">
                  <c:v>32</c:v>
                </c:pt>
                <c:pt idx="9">
                  <c:v>25.333333333333332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int+K'!$H$163</c:f>
              <c:strCache>
                <c:ptCount val="1"/>
                <c:pt idx="0">
                  <c:v>LP76-2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int+K'!$J$163:$W$163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350</c:v>
                </c:pt>
                <c:pt idx="3">
                  <c:v>400</c:v>
                </c:pt>
                <c:pt idx="4">
                  <c:v>450</c:v>
                </c:pt>
                <c:pt idx="5">
                  <c:v>500</c:v>
                </c:pt>
                <c:pt idx="6">
                  <c:v>550</c:v>
                </c:pt>
                <c:pt idx="7">
                  <c:v>600</c:v>
                </c:pt>
                <c:pt idx="8">
                  <c:v>650</c:v>
                </c:pt>
                <c:pt idx="9">
                  <c:v>700</c:v>
                </c:pt>
              </c:numCache>
            </c:numRef>
          </c:xVal>
          <c:yVal>
            <c:numRef>
              <c:f>'just int+K'!$J$165:$W$165</c:f>
              <c:numCache>
                <c:formatCode>General</c:formatCode>
                <c:ptCount val="14"/>
                <c:pt idx="0">
                  <c:v>12</c:v>
                </c:pt>
                <c:pt idx="1">
                  <c:v>15</c:v>
                </c:pt>
                <c:pt idx="3">
                  <c:v>15</c:v>
                </c:pt>
                <c:pt idx="4">
                  <c:v>17</c:v>
                </c:pt>
                <c:pt idx="5">
                  <c:v>19</c:v>
                </c:pt>
                <c:pt idx="6">
                  <c:v>22</c:v>
                </c:pt>
                <c:pt idx="7">
                  <c:v>24</c:v>
                </c:pt>
                <c:pt idx="8">
                  <c:v>28</c:v>
                </c:pt>
                <c:pt idx="9">
                  <c:v>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int+K'!$H$167</c:f>
              <c:strCache>
                <c:ptCount val="1"/>
                <c:pt idx="0">
                  <c:v>LP77-1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int+K'!$J$167:$W$167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600</c:v>
                </c:pt>
                <c:pt idx="6">
                  <c:v>625</c:v>
                </c:pt>
                <c:pt idx="7">
                  <c:v>650</c:v>
                </c:pt>
                <c:pt idx="8">
                  <c:v>675</c:v>
                </c:pt>
                <c:pt idx="9">
                  <c:v>700</c:v>
                </c:pt>
              </c:numCache>
            </c:numRef>
          </c:xVal>
          <c:yVal>
            <c:numRef>
              <c:f>'just int+K'!$J$169:$W$169</c:f>
              <c:numCache>
                <c:formatCode>General</c:formatCode>
                <c:ptCount val="14"/>
                <c:pt idx="0">
                  <c:v>22</c:v>
                </c:pt>
                <c:pt idx="1">
                  <c:v>20</c:v>
                </c:pt>
                <c:pt idx="2">
                  <c:v>19</c:v>
                </c:pt>
                <c:pt idx="3">
                  <c:v>21</c:v>
                </c:pt>
                <c:pt idx="4">
                  <c:v>21</c:v>
                </c:pt>
                <c:pt idx="5">
                  <c:v>18.66</c:v>
                </c:pt>
                <c:pt idx="6">
                  <c:v>19</c:v>
                </c:pt>
                <c:pt idx="7">
                  <c:v>16</c:v>
                </c:pt>
                <c:pt idx="8">
                  <c:v>17</c:v>
                </c:pt>
                <c:pt idx="9">
                  <c:v>12.66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47"/>
          <c:min val="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28533991346596277"/>
          <c:y val="5.6713503808020031E-2"/>
          <c:w val="0.16665167993311453"/>
          <c:h val="0.48017085459737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int+K'!$H$171</c:f>
              <c:strCache>
                <c:ptCount val="1"/>
                <c:pt idx="0">
                  <c:v>LP78-1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int+K'!$J$171:$W$171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600</c:v>
                </c:pt>
                <c:pt idx="6">
                  <c:v>625</c:v>
                </c:pt>
                <c:pt idx="7">
                  <c:v>650</c:v>
                </c:pt>
                <c:pt idx="8">
                  <c:v>675</c:v>
                </c:pt>
                <c:pt idx="9">
                  <c:v>700</c:v>
                </c:pt>
              </c:numCache>
            </c:numRef>
          </c:xVal>
          <c:yVal>
            <c:numRef>
              <c:f>'just int+K'!$J$174:$W$174</c:f>
              <c:numCache>
                <c:formatCode>General</c:formatCode>
                <c:ptCount val="14"/>
                <c:pt idx="0">
                  <c:v>1</c:v>
                </c:pt>
                <c:pt idx="1">
                  <c:v>0.5883719072628153</c:v>
                </c:pt>
                <c:pt idx="2">
                  <c:v>0.23167921401042396</c:v>
                </c:pt>
                <c:pt idx="3">
                  <c:v>0.15306827485672064</c:v>
                </c:pt>
                <c:pt idx="4">
                  <c:v>8.24849731413623E-2</c:v>
                </c:pt>
                <c:pt idx="5">
                  <c:v>8.8564610499830262E-2</c:v>
                </c:pt>
                <c:pt idx="6">
                  <c:v>5.1378876530143586E-2</c:v>
                </c:pt>
                <c:pt idx="7">
                  <c:v>2.0820935758931246E-2</c:v>
                </c:pt>
                <c:pt idx="8">
                  <c:v>3.7824749885176832E-2</c:v>
                </c:pt>
                <c:pt idx="9">
                  <c:v>3.9461229706252376E-2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2"/>
          <c:order val="1"/>
          <c:tx>
            <c:strRef>
              <c:f>'just int+K'!$H$175</c:f>
              <c:strCache>
                <c:ptCount val="1"/>
                <c:pt idx="0">
                  <c:v>LP79-2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int+K'!$J$175:$W$175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350</c:v>
                </c:pt>
                <c:pt idx="3">
                  <c:v>400</c:v>
                </c:pt>
                <c:pt idx="4">
                  <c:v>450</c:v>
                </c:pt>
                <c:pt idx="5">
                  <c:v>500</c:v>
                </c:pt>
                <c:pt idx="6">
                  <c:v>550</c:v>
                </c:pt>
                <c:pt idx="7">
                  <c:v>600</c:v>
                </c:pt>
                <c:pt idx="8">
                  <c:v>650</c:v>
                </c:pt>
                <c:pt idx="9">
                  <c:v>700</c:v>
                </c:pt>
              </c:numCache>
            </c:numRef>
          </c:xVal>
          <c:yVal>
            <c:numRef>
              <c:f>'just int+K'!$J$178:$W$178</c:f>
              <c:numCache>
                <c:formatCode>General</c:formatCode>
                <c:ptCount val="14"/>
                <c:pt idx="0">
                  <c:v>1</c:v>
                </c:pt>
                <c:pt idx="1">
                  <c:v>0.54724830851924022</c:v>
                </c:pt>
                <c:pt idx="2">
                  <c:v>0.30658157579583084</c:v>
                </c:pt>
                <c:pt idx="3">
                  <c:v>0.22071148005025207</c:v>
                </c:pt>
                <c:pt idx="4">
                  <c:v>0.19321107942834007</c:v>
                </c:pt>
                <c:pt idx="5">
                  <c:v>0.14542024932750566</c:v>
                </c:pt>
                <c:pt idx="6">
                  <c:v>9.9831310651405117E-2</c:v>
                </c:pt>
                <c:pt idx="7">
                  <c:v>7.3812293649133498E-2</c:v>
                </c:pt>
                <c:pt idx="8">
                  <c:v>2.6131558119535794E-2</c:v>
                </c:pt>
                <c:pt idx="9">
                  <c:v>2.5688733288561541E-2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1"/>
          <c:order val="2"/>
          <c:tx>
            <c:strRef>
              <c:f>'just int+K'!$H$179</c:f>
              <c:strCache>
                <c:ptCount val="1"/>
                <c:pt idx="0">
                  <c:v>LP80-4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int+K'!$J$179:$W$179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600</c:v>
                </c:pt>
                <c:pt idx="6">
                  <c:v>625</c:v>
                </c:pt>
                <c:pt idx="7">
                  <c:v>650</c:v>
                </c:pt>
                <c:pt idx="8">
                  <c:v>675</c:v>
                </c:pt>
                <c:pt idx="9">
                  <c:v>700</c:v>
                </c:pt>
              </c:numCache>
            </c:numRef>
          </c:xVal>
          <c:yVal>
            <c:numRef>
              <c:f>'just int+K'!$J$182:$W$182</c:f>
              <c:numCache>
                <c:formatCode>General</c:formatCode>
                <c:ptCount val="14"/>
                <c:pt idx="0">
                  <c:v>1</c:v>
                </c:pt>
                <c:pt idx="1">
                  <c:v>0.58790560186216689</c:v>
                </c:pt>
                <c:pt idx="2">
                  <c:v>0.26006263501610161</c:v>
                </c:pt>
                <c:pt idx="3">
                  <c:v>0.15751751663093916</c:v>
                </c:pt>
                <c:pt idx="4">
                  <c:v>9.7866174738686321E-2</c:v>
                </c:pt>
                <c:pt idx="5">
                  <c:v>9.5033344911908263E-2</c:v>
                </c:pt>
                <c:pt idx="6">
                  <c:v>3.5574364204766402E-2</c:v>
                </c:pt>
                <c:pt idx="7">
                  <c:v>4.6097489755728971E-2</c:v>
                </c:pt>
                <c:pt idx="8">
                  <c:v>6.3322811130377979E-2</c:v>
                </c:pt>
                <c:pt idx="9">
                  <c:v>1.2199020480238694E-2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3"/>
          <c:order val="3"/>
          <c:tx>
            <c:strRef>
              <c:f>'just int+K'!$H$183</c:f>
              <c:strCache>
                <c:ptCount val="1"/>
                <c:pt idx="0">
                  <c:v>LP81-4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int+K'!$J$183:$W$183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600</c:v>
                </c:pt>
                <c:pt idx="6">
                  <c:v>625</c:v>
                </c:pt>
                <c:pt idx="7">
                  <c:v>650</c:v>
                </c:pt>
                <c:pt idx="8">
                  <c:v>675</c:v>
                </c:pt>
                <c:pt idx="9">
                  <c:v>700</c:v>
                </c:pt>
              </c:numCache>
            </c:numRef>
          </c:xVal>
          <c:yVal>
            <c:numRef>
              <c:f>'just int+K'!$J$186:$W$186</c:f>
              <c:numCache>
                <c:formatCode>General</c:formatCode>
                <c:ptCount val="14"/>
                <c:pt idx="0">
                  <c:v>1</c:v>
                </c:pt>
                <c:pt idx="1">
                  <c:v>0.48617433392774001</c:v>
                </c:pt>
                <c:pt idx="2">
                  <c:v>0.19249290664886376</c:v>
                </c:pt>
                <c:pt idx="3">
                  <c:v>0.10985514630311229</c:v>
                </c:pt>
                <c:pt idx="4">
                  <c:v>8.5671869921555885E-2</c:v>
                </c:pt>
                <c:pt idx="5">
                  <c:v>8.008327550312283E-2</c:v>
                </c:pt>
                <c:pt idx="6">
                  <c:v>9.9015275959908292E-2</c:v>
                </c:pt>
                <c:pt idx="7">
                  <c:v>0.11439489103031474</c:v>
                </c:pt>
                <c:pt idx="8">
                  <c:v>7.6573054928451581E-2</c:v>
                </c:pt>
                <c:pt idx="9">
                  <c:v>4.0349967937174429E-2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int+K'!$H$187</c:f>
              <c:strCache>
                <c:ptCount val="1"/>
                <c:pt idx="0">
                  <c:v>LP100-4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int+K'!$J$187:$W$187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  <c:pt idx="11">
                  <c:v>710</c:v>
                </c:pt>
              </c:numCache>
            </c:numRef>
          </c:xVal>
          <c:yVal>
            <c:numRef>
              <c:f>'just int+K'!$J$190:$W$190</c:f>
              <c:numCache>
                <c:formatCode>General</c:formatCode>
                <c:ptCount val="14"/>
                <c:pt idx="0">
                  <c:v>1</c:v>
                </c:pt>
                <c:pt idx="1">
                  <c:v>0.67072166759054463</c:v>
                </c:pt>
                <c:pt idx="2">
                  <c:v>0.46869151440975176</c:v>
                </c:pt>
                <c:pt idx="3">
                  <c:v>0.15162758022645073</c:v>
                </c:pt>
                <c:pt idx="4">
                  <c:v>8.2740130513767607E-2</c:v>
                </c:pt>
                <c:pt idx="5">
                  <c:v>7.4474624457336047E-2</c:v>
                </c:pt>
                <c:pt idx="6">
                  <c:v>6.0772874211730867E-2</c:v>
                </c:pt>
                <c:pt idx="7">
                  <c:v>4.8531034066398471E-2</c:v>
                </c:pt>
                <c:pt idx="8">
                  <c:v>5.2446995933107581E-2</c:v>
                </c:pt>
                <c:pt idx="9">
                  <c:v>7.299001662980302E-2</c:v>
                </c:pt>
                <c:pt idx="10">
                  <c:v>2.3325631301350694E-2</c:v>
                </c:pt>
                <c:pt idx="11">
                  <c:v>2.3600050493131287E-2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int+K'!$H$191</c:f>
              <c:strCache>
                <c:ptCount val="1"/>
                <c:pt idx="0">
                  <c:v>LP101-4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int+K'!$J$191:$W$191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550</c:v>
                </c:pt>
                <c:pt idx="6">
                  <c:v>575</c:v>
                </c:pt>
                <c:pt idx="7">
                  <c:v>600</c:v>
                </c:pt>
                <c:pt idx="8">
                  <c:v>625</c:v>
                </c:pt>
                <c:pt idx="9">
                  <c:v>650</c:v>
                </c:pt>
                <c:pt idx="10">
                  <c:v>675</c:v>
                </c:pt>
                <c:pt idx="11">
                  <c:v>690</c:v>
                </c:pt>
                <c:pt idx="12">
                  <c:v>710</c:v>
                </c:pt>
              </c:numCache>
            </c:numRef>
          </c:xVal>
          <c:yVal>
            <c:numRef>
              <c:f>'just int+K'!$J$194:$W$194</c:f>
              <c:numCache>
                <c:formatCode>General</c:formatCode>
                <c:ptCount val="14"/>
                <c:pt idx="0">
                  <c:v>1</c:v>
                </c:pt>
                <c:pt idx="1">
                  <c:v>0.64368508110691458</c:v>
                </c:pt>
                <c:pt idx="2">
                  <c:v>0.45823001654103135</c:v>
                </c:pt>
                <c:pt idx="3">
                  <c:v>0.11936542024460865</c:v>
                </c:pt>
                <c:pt idx="4">
                  <c:v>5.9622194153847112E-2</c:v>
                </c:pt>
                <c:pt idx="5">
                  <c:v>5.8688075871507532E-2</c:v>
                </c:pt>
                <c:pt idx="6">
                  <c:v>7.0018527196496899E-2</c:v>
                </c:pt>
                <c:pt idx="7">
                  <c:v>3.8435398427826173E-2</c:v>
                </c:pt>
                <c:pt idx="8">
                  <c:v>4.1250166806836137E-2</c:v>
                </c:pt>
                <c:pt idx="9">
                  <c:v>4.3531153310223475E-2</c:v>
                </c:pt>
                <c:pt idx="10">
                  <c:v>5.2695443302744324E-2</c:v>
                </c:pt>
                <c:pt idx="11">
                  <c:v>5.7704303461203053E-2</c:v>
                </c:pt>
                <c:pt idx="12">
                  <c:v>6.7039279518603223E-2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J/Jo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  <c:majorUnit val="0.2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65587892887583232"/>
          <c:y val="4.0012046090762997E-2"/>
          <c:w val="0.23347019090866478"/>
          <c:h val="0.53027522774914315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int+K'!$H$171</c:f>
              <c:strCache>
                <c:ptCount val="1"/>
                <c:pt idx="0">
                  <c:v>LP78-1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int+K'!$J$171:$W$171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600</c:v>
                </c:pt>
                <c:pt idx="6">
                  <c:v>625</c:v>
                </c:pt>
                <c:pt idx="7">
                  <c:v>650</c:v>
                </c:pt>
                <c:pt idx="8">
                  <c:v>675</c:v>
                </c:pt>
                <c:pt idx="9">
                  <c:v>700</c:v>
                </c:pt>
              </c:numCache>
            </c:numRef>
          </c:xVal>
          <c:yVal>
            <c:numRef>
              <c:f>'just int+K'!$J$173:$W$173</c:f>
              <c:numCache>
                <c:formatCode>General</c:formatCode>
                <c:ptCount val="14"/>
                <c:pt idx="0">
                  <c:v>26</c:v>
                </c:pt>
                <c:pt idx="1">
                  <c:v>25</c:v>
                </c:pt>
                <c:pt idx="2">
                  <c:v>22</c:v>
                </c:pt>
                <c:pt idx="3">
                  <c:v>29.66</c:v>
                </c:pt>
                <c:pt idx="4">
                  <c:v>30</c:v>
                </c:pt>
                <c:pt idx="5">
                  <c:v>35.333333333333336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22.66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2"/>
          <c:order val="1"/>
          <c:tx>
            <c:strRef>
              <c:f>'just int+K'!$H$175</c:f>
              <c:strCache>
                <c:ptCount val="1"/>
                <c:pt idx="0">
                  <c:v>LP79-2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int+K'!$J$175:$W$175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350</c:v>
                </c:pt>
                <c:pt idx="3">
                  <c:v>400</c:v>
                </c:pt>
                <c:pt idx="4">
                  <c:v>450</c:v>
                </c:pt>
                <c:pt idx="5">
                  <c:v>500</c:v>
                </c:pt>
                <c:pt idx="6">
                  <c:v>550</c:v>
                </c:pt>
                <c:pt idx="7">
                  <c:v>600</c:v>
                </c:pt>
                <c:pt idx="8">
                  <c:v>650</c:v>
                </c:pt>
                <c:pt idx="9">
                  <c:v>700</c:v>
                </c:pt>
              </c:numCache>
            </c:numRef>
          </c:xVal>
          <c:yVal>
            <c:numRef>
              <c:f>'just int+K'!$J$177:$W$177</c:f>
              <c:numCache>
                <c:formatCode>General</c:formatCode>
                <c:ptCount val="14"/>
                <c:pt idx="0">
                  <c:v>20</c:v>
                </c:pt>
                <c:pt idx="1">
                  <c:v>22</c:v>
                </c:pt>
                <c:pt idx="3">
                  <c:v>24</c:v>
                </c:pt>
                <c:pt idx="4">
                  <c:v>27</c:v>
                </c:pt>
                <c:pt idx="5">
                  <c:v>30</c:v>
                </c:pt>
                <c:pt idx="6">
                  <c:v>30</c:v>
                </c:pt>
                <c:pt idx="7">
                  <c:v>28</c:v>
                </c:pt>
                <c:pt idx="8">
                  <c:v>23</c:v>
                </c:pt>
                <c:pt idx="9">
                  <c:v>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C84-4030-9D54-C6DFEFBE8672}"/>
            </c:ext>
          </c:extLst>
        </c:ser>
        <c:ser>
          <c:idx val="1"/>
          <c:order val="2"/>
          <c:tx>
            <c:strRef>
              <c:f>'just int+K'!$H$179</c:f>
              <c:strCache>
                <c:ptCount val="1"/>
                <c:pt idx="0">
                  <c:v>LP80-4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int+K'!$J$179:$W$179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600</c:v>
                </c:pt>
                <c:pt idx="6">
                  <c:v>625</c:v>
                </c:pt>
                <c:pt idx="7">
                  <c:v>650</c:v>
                </c:pt>
                <c:pt idx="8">
                  <c:v>675</c:v>
                </c:pt>
                <c:pt idx="9">
                  <c:v>700</c:v>
                </c:pt>
              </c:numCache>
            </c:numRef>
          </c:xVal>
          <c:yVal>
            <c:numRef>
              <c:f>'just int+K'!$J$181:$W$181</c:f>
              <c:numCache>
                <c:formatCode>General</c:formatCode>
                <c:ptCount val="14"/>
                <c:pt idx="0">
                  <c:v>18.333333333333332</c:v>
                </c:pt>
                <c:pt idx="1">
                  <c:v>18</c:v>
                </c:pt>
                <c:pt idx="2">
                  <c:v>16</c:v>
                </c:pt>
                <c:pt idx="3">
                  <c:v>16</c:v>
                </c:pt>
                <c:pt idx="4">
                  <c:v>16</c:v>
                </c:pt>
                <c:pt idx="5">
                  <c:v>16</c:v>
                </c:pt>
                <c:pt idx="6">
                  <c:v>15</c:v>
                </c:pt>
                <c:pt idx="7">
                  <c:v>16</c:v>
                </c:pt>
                <c:pt idx="8">
                  <c:v>15</c:v>
                </c:pt>
                <c:pt idx="9">
                  <c:v>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3"/>
          <c:order val="3"/>
          <c:tx>
            <c:strRef>
              <c:f>'just int+K'!$H$183</c:f>
              <c:strCache>
                <c:ptCount val="1"/>
                <c:pt idx="0">
                  <c:v>LP81-4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int+K'!$J$183:$W$183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400</c:v>
                </c:pt>
                <c:pt idx="3">
                  <c:v>500</c:v>
                </c:pt>
                <c:pt idx="4">
                  <c:v>550</c:v>
                </c:pt>
                <c:pt idx="5">
                  <c:v>600</c:v>
                </c:pt>
                <c:pt idx="6">
                  <c:v>625</c:v>
                </c:pt>
                <c:pt idx="7">
                  <c:v>650</c:v>
                </c:pt>
                <c:pt idx="8">
                  <c:v>675</c:v>
                </c:pt>
                <c:pt idx="9">
                  <c:v>700</c:v>
                </c:pt>
              </c:numCache>
            </c:numRef>
          </c:xVal>
          <c:yVal>
            <c:numRef>
              <c:f>'just int+K'!$J$185:$W$185</c:f>
              <c:numCache>
                <c:formatCode>General</c:formatCode>
                <c:ptCount val="14"/>
                <c:pt idx="0">
                  <c:v>20</c:v>
                </c:pt>
                <c:pt idx="1">
                  <c:v>25.66</c:v>
                </c:pt>
                <c:pt idx="2">
                  <c:v>23</c:v>
                </c:pt>
                <c:pt idx="3">
                  <c:v>23</c:v>
                </c:pt>
                <c:pt idx="4">
                  <c:v>24</c:v>
                </c:pt>
                <c:pt idx="5">
                  <c:v>23.333333333333332</c:v>
                </c:pt>
                <c:pt idx="6">
                  <c:v>21</c:v>
                </c:pt>
                <c:pt idx="7">
                  <c:v>21</c:v>
                </c:pt>
                <c:pt idx="8">
                  <c:v>20</c:v>
                </c:pt>
                <c:pt idx="9">
                  <c:v>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C84-4030-9D54-C6DFEFBE8672}"/>
            </c:ext>
          </c:extLst>
        </c:ser>
        <c:ser>
          <c:idx val="4"/>
          <c:order val="4"/>
          <c:tx>
            <c:strRef>
              <c:f>'just int+K'!$H$187</c:f>
              <c:strCache>
                <c:ptCount val="1"/>
                <c:pt idx="0">
                  <c:v>LP100-4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int+K'!$J$187:$W$187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  <c:pt idx="11">
                  <c:v>710</c:v>
                </c:pt>
              </c:numCache>
            </c:numRef>
          </c:xVal>
          <c:yVal>
            <c:numRef>
              <c:f>'just int+K'!$J$189:$W$189</c:f>
              <c:numCache>
                <c:formatCode>General</c:formatCode>
                <c:ptCount val="14"/>
                <c:pt idx="0">
                  <c:v>19</c:v>
                </c:pt>
                <c:pt idx="1">
                  <c:v>19</c:v>
                </c:pt>
                <c:pt idx="2">
                  <c:v>20</c:v>
                </c:pt>
                <c:pt idx="3">
                  <c:v>19</c:v>
                </c:pt>
                <c:pt idx="4">
                  <c:v>39</c:v>
                </c:pt>
                <c:pt idx="5">
                  <c:v>55</c:v>
                </c:pt>
                <c:pt idx="6">
                  <c:v>50</c:v>
                </c:pt>
                <c:pt idx="7">
                  <c:v>63</c:v>
                </c:pt>
                <c:pt idx="8">
                  <c:v>54</c:v>
                </c:pt>
                <c:pt idx="9">
                  <c:v>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C84-4030-9D54-C6DFEFBE8672}"/>
            </c:ext>
          </c:extLst>
        </c:ser>
        <c:ser>
          <c:idx val="5"/>
          <c:order val="5"/>
          <c:tx>
            <c:strRef>
              <c:f>'just int+K'!$H$191</c:f>
              <c:strCache>
                <c:ptCount val="1"/>
                <c:pt idx="0">
                  <c:v>LP101-4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int+K'!$J$191:$W$191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550</c:v>
                </c:pt>
                <c:pt idx="6">
                  <c:v>575</c:v>
                </c:pt>
                <c:pt idx="7">
                  <c:v>600</c:v>
                </c:pt>
                <c:pt idx="8">
                  <c:v>625</c:v>
                </c:pt>
                <c:pt idx="9">
                  <c:v>650</c:v>
                </c:pt>
                <c:pt idx="10">
                  <c:v>675</c:v>
                </c:pt>
                <c:pt idx="11">
                  <c:v>690</c:v>
                </c:pt>
                <c:pt idx="12">
                  <c:v>710</c:v>
                </c:pt>
              </c:numCache>
            </c:numRef>
          </c:xVal>
          <c:yVal>
            <c:numRef>
              <c:f>'just int+K'!$J$193:$W$193</c:f>
              <c:numCache>
                <c:formatCode>General</c:formatCode>
                <c:ptCount val="14"/>
                <c:pt idx="0">
                  <c:v>15</c:v>
                </c:pt>
                <c:pt idx="1">
                  <c:v>15</c:v>
                </c:pt>
                <c:pt idx="2">
                  <c:v>15</c:v>
                </c:pt>
                <c:pt idx="3">
                  <c:v>16</c:v>
                </c:pt>
                <c:pt idx="4">
                  <c:v>37.5</c:v>
                </c:pt>
                <c:pt idx="6">
                  <c:v>47</c:v>
                </c:pt>
                <c:pt idx="7">
                  <c:v>50</c:v>
                </c:pt>
                <c:pt idx="8">
                  <c:v>60</c:v>
                </c:pt>
                <c:pt idx="9">
                  <c:v>52</c:v>
                </c:pt>
                <c:pt idx="10">
                  <c:v>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65"/>
          <c:min val="1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25193065797818753"/>
          <c:y val="5.6713503808020031E-2"/>
          <c:w val="0.23347019090866478"/>
          <c:h val="0.53027522774914315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int+K'!$H$195</c:f>
              <c:strCache>
                <c:ptCount val="1"/>
                <c:pt idx="0">
                  <c:v>LP103-1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int+K'!$J$195:$W$195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  <c:pt idx="11">
                  <c:v>710</c:v>
                </c:pt>
              </c:numCache>
            </c:numRef>
          </c:xVal>
          <c:yVal>
            <c:numRef>
              <c:f>'just int+K'!$J$198:$W$198</c:f>
              <c:numCache>
                <c:formatCode>General</c:formatCode>
                <c:ptCount val="14"/>
                <c:pt idx="0">
                  <c:v>1</c:v>
                </c:pt>
                <c:pt idx="1">
                  <c:v>0.69370153071025176</c:v>
                </c:pt>
                <c:pt idx="2">
                  <c:v>0.5315307651355905</c:v>
                </c:pt>
                <c:pt idx="3">
                  <c:v>0.20585830090613219</c:v>
                </c:pt>
                <c:pt idx="4">
                  <c:v>0.10004774893936982</c:v>
                </c:pt>
                <c:pt idx="5">
                  <c:v>0.10700153125909014</c:v>
                </c:pt>
                <c:pt idx="6">
                  <c:v>9.5503367123483146E-2</c:v>
                </c:pt>
                <c:pt idx="7">
                  <c:v>5.3286718659956198E-2</c:v>
                </c:pt>
                <c:pt idx="8">
                  <c:v>5.8196078000911075E-2</c:v>
                </c:pt>
                <c:pt idx="9">
                  <c:v>4.6964100481331254E-2</c:v>
                </c:pt>
                <c:pt idx="10">
                  <c:v>4.5078840633798564E-2</c:v>
                </c:pt>
                <c:pt idx="11">
                  <c:v>5.6887098456117627E-2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1"/>
          <c:order val="1"/>
          <c:tx>
            <c:strRef>
              <c:f>'just int+K'!$H$199</c:f>
              <c:strCache>
                <c:ptCount val="1"/>
                <c:pt idx="0">
                  <c:v>LP103-4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int+K'!$J$199:$W$199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  <c:pt idx="11">
                  <c:v>710</c:v>
                </c:pt>
              </c:numCache>
            </c:numRef>
          </c:xVal>
          <c:yVal>
            <c:numRef>
              <c:f>'just int+K'!$J$202:$W$202</c:f>
              <c:numCache>
                <c:formatCode>General</c:formatCode>
                <c:ptCount val="14"/>
                <c:pt idx="0">
                  <c:v>1</c:v>
                </c:pt>
                <c:pt idx="1">
                  <c:v>0.85389788014939316</c:v>
                </c:pt>
                <c:pt idx="2">
                  <c:v>0.65071788885107629</c:v>
                </c:pt>
                <c:pt idx="3">
                  <c:v>0.22338340390886496</c:v>
                </c:pt>
                <c:pt idx="4">
                  <c:v>0.14964310176230622</c:v>
                </c:pt>
                <c:pt idx="5">
                  <c:v>0.1039204959097782</c:v>
                </c:pt>
                <c:pt idx="6">
                  <c:v>0.11512498976906077</c:v>
                </c:pt>
                <c:pt idx="7">
                  <c:v>0.14288422023012073</c:v>
                </c:pt>
                <c:pt idx="8">
                  <c:v>0.11133415755215625</c:v>
                </c:pt>
                <c:pt idx="9">
                  <c:v>2.9271255583938931E-2</c:v>
                </c:pt>
                <c:pt idx="10">
                  <c:v>5.2296253537751088E-2</c:v>
                </c:pt>
                <c:pt idx="11">
                  <c:v>5.7448339141634969E-2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5"/>
          <c:order val="2"/>
          <c:tx>
            <c:strRef>
              <c:f>'just int+K'!$H$203</c:f>
              <c:strCache>
                <c:ptCount val="1"/>
                <c:pt idx="0">
                  <c:v>LP105-1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int+K'!$J$203:$W$203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int+K'!$J$206:$W$206</c:f>
              <c:numCache>
                <c:formatCode>General</c:formatCode>
                <c:ptCount val="14"/>
                <c:pt idx="0">
                  <c:v>1</c:v>
                </c:pt>
                <c:pt idx="1">
                  <c:v>0.64753416150199516</c:v>
                </c:pt>
                <c:pt idx="2">
                  <c:v>0.47620669370568752</c:v>
                </c:pt>
                <c:pt idx="3">
                  <c:v>0.20301484475024723</c:v>
                </c:pt>
                <c:pt idx="4">
                  <c:v>0.11831544593440335</c:v>
                </c:pt>
                <c:pt idx="5">
                  <c:v>9.6242280310991232E-2</c:v>
                </c:pt>
                <c:pt idx="6">
                  <c:v>6.7097324083972745E-2</c:v>
                </c:pt>
                <c:pt idx="7">
                  <c:v>4.6612260805743398E-2</c:v>
                </c:pt>
                <c:pt idx="8">
                  <c:v>3.8027037806670397E-2</c:v>
                </c:pt>
                <c:pt idx="9">
                  <c:v>1.2684785360318933E-2</c:v>
                </c:pt>
                <c:pt idx="10">
                  <c:v>2.4768568686337035E-3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J/Jo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  <c:majorUnit val="0.2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65587892887583232"/>
          <c:y val="4.0012046090762997E-2"/>
          <c:w val="0.23347019090866478"/>
          <c:h val="0.2574847517006116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059709881018617"/>
          <c:y val="6.1238678296609124E-2"/>
          <c:w val="0.80314286196024198"/>
          <c:h val="0.78734441561993973"/>
        </c:manualLayout>
      </c:layout>
      <c:scatterChart>
        <c:scatterStyle val="lineMarker"/>
        <c:varyColors val="0"/>
        <c:ser>
          <c:idx val="0"/>
          <c:order val="0"/>
          <c:tx>
            <c:strRef>
              <c:f>'just int+K'!$H$195</c:f>
              <c:strCache>
                <c:ptCount val="1"/>
                <c:pt idx="0">
                  <c:v>LP103-1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int+K'!$J$195:$W$195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  <c:pt idx="11">
                  <c:v>710</c:v>
                </c:pt>
              </c:numCache>
            </c:numRef>
          </c:xVal>
          <c:yVal>
            <c:numRef>
              <c:f>'just int+K'!$J$197:$W$197</c:f>
              <c:numCache>
                <c:formatCode>General</c:formatCode>
                <c:ptCount val="14"/>
                <c:pt idx="0">
                  <c:v>18</c:v>
                </c:pt>
                <c:pt idx="1">
                  <c:v>18</c:v>
                </c:pt>
                <c:pt idx="2">
                  <c:v>18</c:v>
                </c:pt>
                <c:pt idx="3">
                  <c:v>45.5</c:v>
                </c:pt>
                <c:pt idx="5">
                  <c:v>54</c:v>
                </c:pt>
                <c:pt idx="6">
                  <c:v>51</c:v>
                </c:pt>
                <c:pt idx="7">
                  <c:v>56</c:v>
                </c:pt>
                <c:pt idx="8">
                  <c:v>55</c:v>
                </c:pt>
                <c:pt idx="9">
                  <c:v>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84-4030-9D54-C6DFEFBE8672}"/>
            </c:ext>
          </c:extLst>
        </c:ser>
        <c:ser>
          <c:idx val="1"/>
          <c:order val="1"/>
          <c:tx>
            <c:strRef>
              <c:f>'just int+K'!$H$199</c:f>
              <c:strCache>
                <c:ptCount val="1"/>
                <c:pt idx="0">
                  <c:v>LP103-4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int+K'!$J$199:$W$199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  <c:pt idx="11">
                  <c:v>710</c:v>
                </c:pt>
              </c:numCache>
            </c:numRef>
          </c:xVal>
          <c:yVal>
            <c:numRef>
              <c:f>'just int+K'!$J$201:$W$201</c:f>
              <c:numCache>
                <c:formatCode>General</c:formatCode>
                <c:ptCount val="14"/>
                <c:pt idx="0">
                  <c:v>14</c:v>
                </c:pt>
                <c:pt idx="1">
                  <c:v>16</c:v>
                </c:pt>
                <c:pt idx="2">
                  <c:v>15</c:v>
                </c:pt>
                <c:pt idx="3">
                  <c:v>17.5</c:v>
                </c:pt>
                <c:pt idx="4">
                  <c:v>31</c:v>
                </c:pt>
                <c:pt idx="5">
                  <c:v>40</c:v>
                </c:pt>
                <c:pt idx="6">
                  <c:v>43</c:v>
                </c:pt>
                <c:pt idx="7">
                  <c:v>45</c:v>
                </c:pt>
                <c:pt idx="8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84-4030-9D54-C6DFEFBE8672}"/>
            </c:ext>
          </c:extLst>
        </c:ser>
        <c:ser>
          <c:idx val="5"/>
          <c:order val="2"/>
          <c:tx>
            <c:strRef>
              <c:f>'just int+K'!$H$203</c:f>
              <c:strCache>
                <c:ptCount val="1"/>
                <c:pt idx="0">
                  <c:v>LP105-1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'just int+K'!$J$203:$W$203</c:f>
              <c:numCache>
                <c:formatCode>General</c:formatCode>
                <c:ptCount val="14"/>
                <c:pt idx="0">
                  <c:v>0</c:v>
                </c:pt>
                <c:pt idx="1">
                  <c:v>150</c:v>
                </c:pt>
                <c:pt idx="2">
                  <c:v>250</c:v>
                </c:pt>
                <c:pt idx="3">
                  <c:v>450</c:v>
                </c:pt>
                <c:pt idx="4">
                  <c:v>550</c:v>
                </c:pt>
                <c:pt idx="5">
                  <c:v>575</c:v>
                </c:pt>
                <c:pt idx="6">
                  <c:v>600</c:v>
                </c:pt>
                <c:pt idx="7">
                  <c:v>625</c:v>
                </c:pt>
                <c:pt idx="8">
                  <c:v>650</c:v>
                </c:pt>
                <c:pt idx="9">
                  <c:v>675</c:v>
                </c:pt>
                <c:pt idx="10">
                  <c:v>690</c:v>
                </c:pt>
              </c:numCache>
            </c:numRef>
          </c:xVal>
          <c:yVal>
            <c:numRef>
              <c:f>'just int+K'!$J$205:$W$205</c:f>
              <c:numCache>
                <c:formatCode>General</c:formatCode>
                <c:ptCount val="14"/>
                <c:pt idx="0">
                  <c:v>19</c:v>
                </c:pt>
                <c:pt idx="1">
                  <c:v>18</c:v>
                </c:pt>
                <c:pt idx="2">
                  <c:v>19</c:v>
                </c:pt>
                <c:pt idx="3">
                  <c:v>17.5</c:v>
                </c:pt>
                <c:pt idx="4">
                  <c:v>20</c:v>
                </c:pt>
                <c:pt idx="5">
                  <c:v>19</c:v>
                </c:pt>
                <c:pt idx="6">
                  <c:v>17</c:v>
                </c:pt>
                <c:pt idx="7">
                  <c:v>18</c:v>
                </c:pt>
                <c:pt idx="8">
                  <c:v>18</c:v>
                </c:pt>
                <c:pt idx="9">
                  <c:v>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C84-4030-9D54-C6DFEFBE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1590191"/>
        <c:axId val="1227841263"/>
      </c:scatterChart>
      <c:valAx>
        <c:axId val="681590191"/>
        <c:scaling>
          <c:orientation val="minMax"/>
          <c:max val="710"/>
          <c:min val="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Temp (oC)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7841263"/>
        <c:crosses val="autoZero"/>
        <c:crossBetween val="midCat"/>
        <c:majorUnit val="100"/>
      </c:valAx>
      <c:valAx>
        <c:axId val="1227841263"/>
        <c:scaling>
          <c:orientation val="minMax"/>
          <c:min val="1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MS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590191"/>
        <c:crosses val="autoZero"/>
        <c:crossBetween val="midCat"/>
      </c:valAx>
      <c:spPr>
        <a:noFill/>
        <a:ln>
          <a:solidFill>
            <a:schemeClr val="accent1"/>
          </a:solidFill>
        </a:ln>
        <a:effectLst/>
      </c:spPr>
    </c:plotArea>
    <c:legend>
      <c:legendPos val="r"/>
      <c:layout>
        <c:manualLayout>
          <c:xMode val="edge"/>
          <c:yMode val="edge"/>
          <c:x val="0.24585624788950125"/>
          <c:y val="5.6713503808020031E-2"/>
          <c:w val="0.23347019090866478"/>
          <c:h val="0.2574847517006116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552450</xdr:colOff>
      <xdr:row>6</xdr:row>
      <xdr:rowOff>157162</xdr:rowOff>
    </xdr:from>
    <xdr:to>
      <xdr:col>30</xdr:col>
      <xdr:colOff>466726</xdr:colOff>
      <xdr:row>18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07EFDD9-B05E-0FC2-3405-32835436AA4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30</xdr:col>
      <xdr:colOff>495300</xdr:colOff>
      <xdr:row>6</xdr:row>
      <xdr:rowOff>166687</xdr:rowOff>
    </xdr:from>
    <xdr:to>
      <xdr:col>37</xdr:col>
      <xdr:colOff>409576</xdr:colOff>
      <xdr:row>18</xdr:row>
      <xdr:rowOff>161925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B0802C8-D0B6-1E68-7BA6-3349C1D7438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542925</xdr:colOff>
      <xdr:row>18</xdr:row>
      <xdr:rowOff>176212</xdr:rowOff>
    </xdr:from>
    <xdr:to>
      <xdr:col>30</xdr:col>
      <xdr:colOff>457201</xdr:colOff>
      <xdr:row>30</xdr:row>
      <xdr:rowOff>171450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159056F-8A45-A02D-71E3-35F509842DD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466725</xdr:colOff>
      <xdr:row>18</xdr:row>
      <xdr:rowOff>166687</xdr:rowOff>
    </xdr:from>
    <xdr:to>
      <xdr:col>37</xdr:col>
      <xdr:colOff>381001</xdr:colOff>
      <xdr:row>30</xdr:row>
      <xdr:rowOff>161925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1CE995-1B95-C2B5-82A7-F4F3AB2E2EA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23</xdr:col>
      <xdr:colOff>533400</xdr:colOff>
      <xdr:row>31</xdr:row>
      <xdr:rowOff>4762</xdr:rowOff>
    </xdr:from>
    <xdr:to>
      <xdr:col>30</xdr:col>
      <xdr:colOff>447676</xdr:colOff>
      <xdr:row>43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78F49A0-52A4-ED54-1792-B6620A54E7D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30</xdr:col>
      <xdr:colOff>466725</xdr:colOff>
      <xdr:row>30</xdr:row>
      <xdr:rowOff>166687</xdr:rowOff>
    </xdr:from>
    <xdr:to>
      <xdr:col>37</xdr:col>
      <xdr:colOff>381001</xdr:colOff>
      <xdr:row>42</xdr:row>
      <xdr:rowOff>161925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89498E1E-BC6D-CED2-CDAD-DA8E5BE17C9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23</xdr:col>
      <xdr:colOff>371475</xdr:colOff>
      <xdr:row>74</xdr:row>
      <xdr:rowOff>147637</xdr:rowOff>
    </xdr:from>
    <xdr:to>
      <xdr:col>30</xdr:col>
      <xdr:colOff>285751</xdr:colOff>
      <xdr:row>86</xdr:row>
      <xdr:rowOff>142875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11DCE49-7385-DE76-BE7E-8D1CDCD3FBF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30</xdr:col>
      <xdr:colOff>276225</xdr:colOff>
      <xdr:row>74</xdr:row>
      <xdr:rowOff>147637</xdr:rowOff>
    </xdr:from>
    <xdr:to>
      <xdr:col>37</xdr:col>
      <xdr:colOff>190501</xdr:colOff>
      <xdr:row>86</xdr:row>
      <xdr:rowOff>142875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F54A0B9-F3BF-15E6-FA1D-83C90BF3B45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23</xdr:col>
      <xdr:colOff>361950</xdr:colOff>
      <xdr:row>86</xdr:row>
      <xdr:rowOff>128587</xdr:rowOff>
    </xdr:from>
    <xdr:to>
      <xdr:col>30</xdr:col>
      <xdr:colOff>276226</xdr:colOff>
      <xdr:row>98</xdr:row>
      <xdr:rowOff>123825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19DB112-AF31-F41D-1935-08C7A6BD96E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30</xdr:col>
      <xdr:colOff>285750</xdr:colOff>
      <xdr:row>86</xdr:row>
      <xdr:rowOff>138112</xdr:rowOff>
    </xdr:from>
    <xdr:to>
      <xdr:col>37</xdr:col>
      <xdr:colOff>200026</xdr:colOff>
      <xdr:row>98</xdr:row>
      <xdr:rowOff>133350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05245D5-E5CB-4BF4-B3A6-88BEE4A7335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23</xdr:col>
      <xdr:colOff>409575</xdr:colOff>
      <xdr:row>98</xdr:row>
      <xdr:rowOff>119062</xdr:rowOff>
    </xdr:from>
    <xdr:to>
      <xdr:col>30</xdr:col>
      <xdr:colOff>323851</xdr:colOff>
      <xdr:row>110</xdr:row>
      <xdr:rowOff>114300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8E8B802-E66C-41B5-9296-DB5B9B250D3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30</xdr:col>
      <xdr:colOff>304800</xdr:colOff>
      <xdr:row>98</xdr:row>
      <xdr:rowOff>119062</xdr:rowOff>
    </xdr:from>
    <xdr:to>
      <xdr:col>37</xdr:col>
      <xdr:colOff>219076</xdr:colOff>
      <xdr:row>110</xdr:row>
      <xdr:rowOff>114300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DCAC104E-B0F9-D828-CA72-E96046D1326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22</xdr:col>
      <xdr:colOff>28575</xdr:colOff>
      <xdr:row>150</xdr:row>
      <xdr:rowOff>42862</xdr:rowOff>
    </xdr:from>
    <xdr:to>
      <xdr:col>28</xdr:col>
      <xdr:colOff>552451</xdr:colOff>
      <xdr:row>162</xdr:row>
      <xdr:rowOff>38100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BD615602-767A-099D-B76B-D62FD703529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28</xdr:col>
      <xdr:colOff>561975</xdr:colOff>
      <xdr:row>150</xdr:row>
      <xdr:rowOff>42862</xdr:rowOff>
    </xdr:from>
    <xdr:to>
      <xdr:col>35</xdr:col>
      <xdr:colOff>476251</xdr:colOff>
      <xdr:row>162</xdr:row>
      <xdr:rowOff>38100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47421F89-6108-2729-D818-9E6A800297D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22</xdr:col>
      <xdr:colOff>19050</xdr:colOff>
      <xdr:row>162</xdr:row>
      <xdr:rowOff>42862</xdr:rowOff>
    </xdr:from>
    <xdr:to>
      <xdr:col>28</xdr:col>
      <xdr:colOff>542926</xdr:colOff>
      <xdr:row>174</xdr:row>
      <xdr:rowOff>38100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8A304A0B-5E68-DD3A-C0E8-5979D9E05F5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28</xdr:col>
      <xdr:colOff>561975</xdr:colOff>
      <xdr:row>162</xdr:row>
      <xdr:rowOff>14287</xdr:rowOff>
    </xdr:from>
    <xdr:to>
      <xdr:col>35</xdr:col>
      <xdr:colOff>476251</xdr:colOff>
      <xdr:row>174</xdr:row>
      <xdr:rowOff>9525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F798656F-CC28-91A4-FDBD-0AC08C5A398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22</xdr:col>
      <xdr:colOff>9525</xdr:colOff>
      <xdr:row>174</xdr:row>
      <xdr:rowOff>33337</xdr:rowOff>
    </xdr:from>
    <xdr:to>
      <xdr:col>28</xdr:col>
      <xdr:colOff>533401</xdr:colOff>
      <xdr:row>186</xdr:row>
      <xdr:rowOff>28575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7B58F6A6-53CC-0072-F8B6-F0AAE235DA0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28</xdr:col>
      <xdr:colOff>533400</xdr:colOff>
      <xdr:row>174</xdr:row>
      <xdr:rowOff>33337</xdr:rowOff>
    </xdr:from>
    <xdr:to>
      <xdr:col>35</xdr:col>
      <xdr:colOff>447676</xdr:colOff>
      <xdr:row>186</xdr:row>
      <xdr:rowOff>28575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567076AF-7249-61F9-0C44-F7D7561C532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transend\UK_trias\pep\lavernock\chrm_lp.xlsx" TargetMode="External"/><Relationship Id="rId1" Type="http://schemas.openxmlformats.org/officeDocument/2006/relationships/externalLinkPath" Target="/transend/UK_trias/pep/lavernock/chrm_l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fieldinfo"/>
      <sheetName val="treatment"/>
      <sheetName val="chrm"/>
      <sheetName val="penarth_gregg"/>
      <sheetName val="mhu-lp90-105"/>
      <sheetName val="lp1-17"/>
      <sheetName val="summary"/>
      <sheetName val="ranges"/>
      <sheetName val="BAF"/>
      <sheetName val="twyning"/>
      <sheetName val="palynology"/>
    </sheetNames>
    <sheetDataSet>
      <sheetData sheetId="0"/>
      <sheetData sheetId="1">
        <row r="1">
          <cell r="A1" t="str">
            <v>Specimen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mailto:350-@" TargetMode="External"/><Relationship Id="rId18" Type="http://schemas.openxmlformats.org/officeDocument/2006/relationships/hyperlink" Target="mailto:80-@" TargetMode="External"/><Relationship Id="rId26" Type="http://schemas.openxmlformats.org/officeDocument/2006/relationships/hyperlink" Target="mailto:5-@" TargetMode="External"/><Relationship Id="rId3" Type="http://schemas.openxmlformats.org/officeDocument/2006/relationships/hyperlink" Target="mailto:340-@" TargetMode="External"/><Relationship Id="rId21" Type="http://schemas.openxmlformats.org/officeDocument/2006/relationships/hyperlink" Target="mailto:10-@" TargetMode="External"/><Relationship Id="rId7" Type="http://schemas.openxmlformats.org/officeDocument/2006/relationships/hyperlink" Target="mailto:0-@" TargetMode="External"/><Relationship Id="rId12" Type="http://schemas.openxmlformats.org/officeDocument/2006/relationships/hyperlink" Target="mailto:0-@" TargetMode="External"/><Relationship Id="rId17" Type="http://schemas.openxmlformats.org/officeDocument/2006/relationships/hyperlink" Target="mailto:350-@" TargetMode="External"/><Relationship Id="rId25" Type="http://schemas.openxmlformats.org/officeDocument/2006/relationships/hyperlink" Target="mailto:30-@" TargetMode="External"/><Relationship Id="rId33" Type="http://schemas.openxmlformats.org/officeDocument/2006/relationships/hyperlink" Target="mailto:250-@" TargetMode="External"/><Relationship Id="rId2" Type="http://schemas.openxmlformats.org/officeDocument/2006/relationships/hyperlink" Target="mailto:480-@" TargetMode="External"/><Relationship Id="rId16" Type="http://schemas.openxmlformats.org/officeDocument/2006/relationships/hyperlink" Target="mailto:310-@" TargetMode="External"/><Relationship Id="rId20" Type="http://schemas.openxmlformats.org/officeDocument/2006/relationships/hyperlink" Target="mailto:35-@" TargetMode="External"/><Relationship Id="rId29" Type="http://schemas.openxmlformats.org/officeDocument/2006/relationships/hyperlink" Target="mailto:250-@" TargetMode="External"/><Relationship Id="rId1" Type="http://schemas.openxmlformats.org/officeDocument/2006/relationships/hyperlink" Target="mailto:490-@" TargetMode="External"/><Relationship Id="rId6" Type="http://schemas.openxmlformats.org/officeDocument/2006/relationships/hyperlink" Target="mailto:440-@" TargetMode="External"/><Relationship Id="rId11" Type="http://schemas.openxmlformats.org/officeDocument/2006/relationships/hyperlink" Target="mailto:450-@" TargetMode="External"/><Relationship Id="rId24" Type="http://schemas.openxmlformats.org/officeDocument/2006/relationships/hyperlink" Target="mailto:250-@" TargetMode="External"/><Relationship Id="rId32" Type="http://schemas.openxmlformats.org/officeDocument/2006/relationships/hyperlink" Target="mailto:30-@" TargetMode="External"/><Relationship Id="rId5" Type="http://schemas.openxmlformats.org/officeDocument/2006/relationships/hyperlink" Target="mailto:430-@" TargetMode="External"/><Relationship Id="rId15" Type="http://schemas.openxmlformats.org/officeDocument/2006/relationships/hyperlink" Target="mailto:330-@" TargetMode="External"/><Relationship Id="rId23" Type="http://schemas.openxmlformats.org/officeDocument/2006/relationships/hyperlink" Target="mailto:250-@" TargetMode="External"/><Relationship Id="rId28" Type="http://schemas.openxmlformats.org/officeDocument/2006/relationships/hyperlink" Target="mailto:250-@" TargetMode="External"/><Relationship Id="rId10" Type="http://schemas.openxmlformats.org/officeDocument/2006/relationships/hyperlink" Target="mailto:330-@" TargetMode="External"/><Relationship Id="rId19" Type="http://schemas.openxmlformats.org/officeDocument/2006/relationships/hyperlink" Target="mailto:10-@" TargetMode="External"/><Relationship Id="rId31" Type="http://schemas.openxmlformats.org/officeDocument/2006/relationships/hyperlink" Target="mailto:45-@" TargetMode="External"/><Relationship Id="rId4" Type="http://schemas.openxmlformats.org/officeDocument/2006/relationships/hyperlink" Target="mailto:440-@" TargetMode="External"/><Relationship Id="rId9" Type="http://schemas.openxmlformats.org/officeDocument/2006/relationships/hyperlink" Target="mailto:150-@" TargetMode="External"/><Relationship Id="rId14" Type="http://schemas.openxmlformats.org/officeDocument/2006/relationships/hyperlink" Target="mailto:345-@" TargetMode="External"/><Relationship Id="rId22" Type="http://schemas.openxmlformats.org/officeDocument/2006/relationships/hyperlink" Target="mailto:5-@" TargetMode="External"/><Relationship Id="rId27" Type="http://schemas.openxmlformats.org/officeDocument/2006/relationships/hyperlink" Target="mailto:250-@" TargetMode="External"/><Relationship Id="rId30" Type="http://schemas.openxmlformats.org/officeDocument/2006/relationships/hyperlink" Target="mailto:150-@" TargetMode="External"/><Relationship Id="rId8" Type="http://schemas.openxmlformats.org/officeDocument/2006/relationships/hyperlink" Target="mailto:no@;1,1.4,1.7,4" TargetMode="External"/></Relationships>
</file>

<file path=xl/worksheets/_rels/sheet5.xml.rels><?xml version="1.0" encoding="UTF-8" standalone="yes"?>
<Relationships xmlns="http://schemas.openxmlformats.org/package/2006/relationships"><Relationship Id="rId13" Type="http://schemas.openxmlformats.org/officeDocument/2006/relationships/hyperlink" Target="mailto:200-@" TargetMode="External"/><Relationship Id="rId18" Type="http://schemas.openxmlformats.org/officeDocument/2006/relationships/hyperlink" Target="mailto:300-@" TargetMode="External"/><Relationship Id="rId26" Type="http://schemas.openxmlformats.org/officeDocument/2006/relationships/hyperlink" Target="mailto:650-@" TargetMode="External"/><Relationship Id="rId39" Type="http://schemas.openxmlformats.org/officeDocument/2006/relationships/hyperlink" Target="mailto:575-@" TargetMode="External"/><Relationship Id="rId21" Type="http://schemas.openxmlformats.org/officeDocument/2006/relationships/hyperlink" Target="mailto:300-@" TargetMode="External"/><Relationship Id="rId34" Type="http://schemas.openxmlformats.org/officeDocument/2006/relationships/hyperlink" Target="mailto:250-@" TargetMode="External"/><Relationship Id="rId42" Type="http://schemas.openxmlformats.org/officeDocument/2006/relationships/hyperlink" Target="mailto:710-@" TargetMode="External"/><Relationship Id="rId47" Type="http://schemas.openxmlformats.org/officeDocument/2006/relationships/hyperlink" Target="mailto:640-@" TargetMode="External"/><Relationship Id="rId50" Type="http://schemas.openxmlformats.org/officeDocument/2006/relationships/hyperlink" Target="mailto:640-@" TargetMode="External"/><Relationship Id="rId7" Type="http://schemas.openxmlformats.org/officeDocument/2006/relationships/hyperlink" Target="mailto:40-@" TargetMode="External"/><Relationship Id="rId2" Type="http://schemas.openxmlformats.org/officeDocument/2006/relationships/hyperlink" Target="mailto:525-@" TargetMode="External"/><Relationship Id="rId16" Type="http://schemas.openxmlformats.org/officeDocument/2006/relationships/hyperlink" Target="mailto:5-@" TargetMode="External"/><Relationship Id="rId29" Type="http://schemas.openxmlformats.org/officeDocument/2006/relationships/hyperlink" Target="mailto:40-@" TargetMode="External"/><Relationship Id="rId11" Type="http://schemas.openxmlformats.org/officeDocument/2006/relationships/hyperlink" Target="mailto:700-@" TargetMode="External"/><Relationship Id="rId24" Type="http://schemas.openxmlformats.org/officeDocument/2006/relationships/hyperlink" Target="mailto:200-@" TargetMode="External"/><Relationship Id="rId32" Type="http://schemas.openxmlformats.org/officeDocument/2006/relationships/hyperlink" Target="mailto:70-@" TargetMode="External"/><Relationship Id="rId37" Type="http://schemas.openxmlformats.org/officeDocument/2006/relationships/hyperlink" Target="mailto:700-@" TargetMode="External"/><Relationship Id="rId40" Type="http://schemas.openxmlformats.org/officeDocument/2006/relationships/hyperlink" Target="mailto:20-@" TargetMode="External"/><Relationship Id="rId45" Type="http://schemas.openxmlformats.org/officeDocument/2006/relationships/hyperlink" Target="mailto:640-@" TargetMode="External"/><Relationship Id="rId53" Type="http://schemas.openxmlformats.org/officeDocument/2006/relationships/hyperlink" Target="mailto:30-@" TargetMode="External"/><Relationship Id="rId5" Type="http://schemas.openxmlformats.org/officeDocument/2006/relationships/hyperlink" Target="mailto:500-@" TargetMode="External"/><Relationship Id="rId10" Type="http://schemas.openxmlformats.org/officeDocument/2006/relationships/hyperlink" Target="mailto:700-@" TargetMode="External"/><Relationship Id="rId19" Type="http://schemas.openxmlformats.org/officeDocument/2006/relationships/hyperlink" Target="mailto:5-@" TargetMode="External"/><Relationship Id="rId31" Type="http://schemas.openxmlformats.org/officeDocument/2006/relationships/hyperlink" Target="mailto:500-@" TargetMode="External"/><Relationship Id="rId44" Type="http://schemas.openxmlformats.org/officeDocument/2006/relationships/hyperlink" Target="mailto:640-@" TargetMode="External"/><Relationship Id="rId52" Type="http://schemas.openxmlformats.org/officeDocument/2006/relationships/hyperlink" Target="mailto:690-@" TargetMode="External"/><Relationship Id="rId4" Type="http://schemas.openxmlformats.org/officeDocument/2006/relationships/hyperlink" Target="mailto:150-@" TargetMode="External"/><Relationship Id="rId9" Type="http://schemas.openxmlformats.org/officeDocument/2006/relationships/hyperlink" Target="mailto:200-@" TargetMode="External"/><Relationship Id="rId14" Type="http://schemas.openxmlformats.org/officeDocument/2006/relationships/hyperlink" Target="mailto:190-@" TargetMode="External"/><Relationship Id="rId22" Type="http://schemas.openxmlformats.org/officeDocument/2006/relationships/hyperlink" Target="mailto:250-@" TargetMode="External"/><Relationship Id="rId27" Type="http://schemas.openxmlformats.org/officeDocument/2006/relationships/hyperlink" Target="mailto:700-@" TargetMode="External"/><Relationship Id="rId30" Type="http://schemas.openxmlformats.org/officeDocument/2006/relationships/hyperlink" Target="mailto:100-@" TargetMode="External"/><Relationship Id="rId35" Type="http://schemas.openxmlformats.org/officeDocument/2006/relationships/hyperlink" Target="mailto:600-@" TargetMode="External"/><Relationship Id="rId43" Type="http://schemas.openxmlformats.org/officeDocument/2006/relationships/hyperlink" Target="mailto:20-@" TargetMode="External"/><Relationship Id="rId48" Type="http://schemas.openxmlformats.org/officeDocument/2006/relationships/hyperlink" Target="mailto:530-@" TargetMode="External"/><Relationship Id="rId8" Type="http://schemas.openxmlformats.org/officeDocument/2006/relationships/hyperlink" Target="mailto:30-@" TargetMode="External"/><Relationship Id="rId51" Type="http://schemas.openxmlformats.org/officeDocument/2006/relationships/hyperlink" Target="mailto:620-@" TargetMode="External"/><Relationship Id="rId3" Type="http://schemas.openxmlformats.org/officeDocument/2006/relationships/hyperlink" Target="mailto:500-@" TargetMode="External"/><Relationship Id="rId12" Type="http://schemas.openxmlformats.org/officeDocument/2006/relationships/hyperlink" Target="mailto:200-@" TargetMode="External"/><Relationship Id="rId17" Type="http://schemas.openxmlformats.org/officeDocument/2006/relationships/hyperlink" Target="mailto:300-@" TargetMode="External"/><Relationship Id="rId25" Type="http://schemas.openxmlformats.org/officeDocument/2006/relationships/hyperlink" Target="mailto:700-@" TargetMode="External"/><Relationship Id="rId33" Type="http://schemas.openxmlformats.org/officeDocument/2006/relationships/hyperlink" Target="mailto:50-@" TargetMode="External"/><Relationship Id="rId38" Type="http://schemas.openxmlformats.org/officeDocument/2006/relationships/hyperlink" Target="mailto:700-@" TargetMode="External"/><Relationship Id="rId46" Type="http://schemas.openxmlformats.org/officeDocument/2006/relationships/hyperlink" Target="mailto:640-@" TargetMode="External"/><Relationship Id="rId20" Type="http://schemas.openxmlformats.org/officeDocument/2006/relationships/hyperlink" Target="mailto:5-@" TargetMode="External"/><Relationship Id="rId41" Type="http://schemas.openxmlformats.org/officeDocument/2006/relationships/hyperlink" Target="mailto:40-@" TargetMode="External"/><Relationship Id="rId1" Type="http://schemas.openxmlformats.org/officeDocument/2006/relationships/hyperlink" Target="mailto:500-@" TargetMode="External"/><Relationship Id="rId6" Type="http://schemas.openxmlformats.org/officeDocument/2006/relationships/hyperlink" Target="mailto:170-@" TargetMode="External"/><Relationship Id="rId15" Type="http://schemas.openxmlformats.org/officeDocument/2006/relationships/hyperlink" Target="mailto:200-@" TargetMode="External"/><Relationship Id="rId23" Type="http://schemas.openxmlformats.org/officeDocument/2006/relationships/hyperlink" Target="mailto:10-@" TargetMode="External"/><Relationship Id="rId28" Type="http://schemas.openxmlformats.org/officeDocument/2006/relationships/hyperlink" Target="mailto:50-@" TargetMode="External"/><Relationship Id="rId36" Type="http://schemas.openxmlformats.org/officeDocument/2006/relationships/hyperlink" Target="mailto:650-@" TargetMode="External"/><Relationship Id="rId49" Type="http://schemas.openxmlformats.org/officeDocument/2006/relationships/hyperlink" Target="mailto:640-@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R2603"/>
  <sheetViews>
    <sheetView workbookViewId="0">
      <pane ySplit="3" topLeftCell="A4" activePane="bottomLeft" state="frozen"/>
      <selection pane="bottomLeft" activeCell="A2604" sqref="A2604"/>
    </sheetView>
  </sheetViews>
  <sheetFormatPr defaultRowHeight="15" x14ac:dyDescent="0.25"/>
  <cols>
    <col min="2" max="2" width="9.28515625" style="1" customWidth="1"/>
    <col min="3" max="3" width="6.7109375" style="2" customWidth="1"/>
    <col min="4" max="4" width="10.7109375" style="3" customWidth="1"/>
    <col min="5" max="8" width="6.7109375" style="2" customWidth="1"/>
    <col min="9" max="9" width="11.7109375" style="4" customWidth="1"/>
    <col min="10" max="11" width="10.7109375" style="5" customWidth="1"/>
    <col min="12" max="12" width="14.7109375" style="4" customWidth="1"/>
    <col min="13" max="15" width="9.7109375" style="6" customWidth="1"/>
    <col min="16" max="16" width="21.7109375" style="1" customWidth="1"/>
    <col min="17" max="17" width="11.7109375" style="1" customWidth="1"/>
    <col min="18" max="18" width="10.7109375" style="1" customWidth="1"/>
    <col min="19" max="20" width="2.7109375" style="1" customWidth="1"/>
    <col min="21" max="21" width="5.5703125" style="1" customWidth="1"/>
    <col min="22" max="22" width="7.7109375" style="4" customWidth="1"/>
    <col min="23" max="27" width="6.7109375" style="2" customWidth="1"/>
    <col min="28" max="36" width="14.7109375" style="4" customWidth="1"/>
    <col min="37" max="39" width="9.7109375" style="6" customWidth="1"/>
    <col min="40" max="40" width="11.140625" style="2" customWidth="1"/>
    <col min="41" max="43" width="6.7109375" style="2" customWidth="1"/>
  </cols>
  <sheetData>
    <row r="1" spans="2:44" ht="57" customHeight="1" x14ac:dyDescent="0.25">
      <c r="E1" s="7"/>
      <c r="F1" s="7"/>
      <c r="G1" s="8" t="s">
        <v>2367</v>
      </c>
      <c r="I1" s="5" t="s">
        <v>2368</v>
      </c>
      <c r="J1" s="9"/>
      <c r="L1" s="10" t="s">
        <v>3079</v>
      </c>
      <c r="M1" s="190" t="s">
        <v>2369</v>
      </c>
      <c r="N1" s="190"/>
      <c r="O1" s="190"/>
      <c r="P1" s="8"/>
      <c r="R1" s="2"/>
      <c r="S1" s="2"/>
      <c r="U1" s="11" t="s">
        <v>17</v>
      </c>
      <c r="AB1" s="189" t="s">
        <v>2429</v>
      </c>
      <c r="AC1" s="189"/>
      <c r="AD1" s="189"/>
      <c r="AE1" s="190" t="s">
        <v>2369</v>
      </c>
      <c r="AF1" s="190"/>
      <c r="AG1" s="190"/>
      <c r="AH1" s="190"/>
      <c r="AI1" s="190"/>
      <c r="AJ1" s="190"/>
      <c r="AK1" s="2"/>
      <c r="AL1" s="2"/>
      <c r="AM1" s="2"/>
      <c r="AO1"/>
    </row>
    <row r="2" spans="2:44" ht="53.25" customHeight="1" x14ac:dyDescent="0.25">
      <c r="C2" s="12" t="s">
        <v>2370</v>
      </c>
      <c r="D2" s="3" t="s">
        <v>2371</v>
      </c>
      <c r="E2" s="13" t="s">
        <v>2372</v>
      </c>
      <c r="F2" s="13"/>
      <c r="G2" s="8" t="s">
        <v>2373</v>
      </c>
      <c r="I2" s="10" t="s">
        <v>2374</v>
      </c>
      <c r="K2" s="9"/>
      <c r="L2" s="10" t="s">
        <v>2374</v>
      </c>
      <c r="M2" s="191" t="s">
        <v>2375</v>
      </c>
      <c r="N2" s="191"/>
      <c r="O2" s="191"/>
      <c r="P2" s="8"/>
      <c r="Q2" s="188" t="s">
        <v>2376</v>
      </c>
      <c r="R2" s="188"/>
      <c r="S2" s="14" t="s">
        <v>2377</v>
      </c>
      <c r="T2" s="15"/>
      <c r="U2" s="11"/>
      <c r="V2" s="4" t="s">
        <v>2378</v>
      </c>
      <c r="W2" s="2" t="s">
        <v>2379</v>
      </c>
      <c r="Z2" s="2" t="s">
        <v>2380</v>
      </c>
      <c r="AB2" s="10" t="s">
        <v>2374</v>
      </c>
      <c r="AC2" s="10" t="s">
        <v>2374</v>
      </c>
      <c r="AD2" s="10" t="s">
        <v>2374</v>
      </c>
      <c r="AE2" s="10" t="s">
        <v>2374</v>
      </c>
      <c r="AF2" s="10" t="s">
        <v>2374</v>
      </c>
      <c r="AG2" s="10" t="s">
        <v>2374</v>
      </c>
      <c r="AH2" s="10" t="s">
        <v>2374</v>
      </c>
      <c r="AI2" s="10" t="s">
        <v>2374</v>
      </c>
      <c r="AJ2" s="10" t="s">
        <v>2374</v>
      </c>
      <c r="AK2" s="2" t="s">
        <v>2381</v>
      </c>
      <c r="AL2" s="2"/>
      <c r="AM2" s="2"/>
      <c r="AN2" s="187" t="s">
        <v>2382</v>
      </c>
      <c r="AO2" s="187"/>
      <c r="AR2" s="10"/>
    </row>
    <row r="3" spans="2:44" ht="66.75" x14ac:dyDescent="0.25">
      <c r="B3" s="1" t="s">
        <v>0</v>
      </c>
      <c r="C3" s="16" t="s">
        <v>1</v>
      </c>
      <c r="D3" s="3" t="s">
        <v>2</v>
      </c>
      <c r="E3" s="2" t="s">
        <v>3</v>
      </c>
      <c r="F3" s="2" t="s">
        <v>4</v>
      </c>
      <c r="G3" s="16" t="s">
        <v>5</v>
      </c>
      <c r="H3" s="2" t="s">
        <v>6</v>
      </c>
      <c r="I3" s="4" t="s">
        <v>7</v>
      </c>
      <c r="L3" s="4" t="s">
        <v>8</v>
      </c>
      <c r="M3" s="6" t="s">
        <v>9</v>
      </c>
      <c r="N3" s="6" t="s">
        <v>10</v>
      </c>
      <c r="O3" s="6" t="s">
        <v>11</v>
      </c>
      <c r="P3" s="1" t="s">
        <v>12</v>
      </c>
      <c r="Q3" s="1" t="s">
        <v>13</v>
      </c>
      <c r="R3" s="1" t="s">
        <v>14</v>
      </c>
      <c r="S3" s="17" t="s">
        <v>15</v>
      </c>
      <c r="T3" s="17" t="s">
        <v>16</v>
      </c>
      <c r="U3" s="17" t="s">
        <v>17</v>
      </c>
      <c r="V3" s="18" t="s">
        <v>18</v>
      </c>
      <c r="W3" s="2" t="s">
        <v>19</v>
      </c>
      <c r="X3" s="2" t="s">
        <v>20</v>
      </c>
      <c r="Y3" s="2" t="s">
        <v>21</v>
      </c>
      <c r="Z3" s="2" t="s">
        <v>22</v>
      </c>
      <c r="AA3" s="2" t="s">
        <v>23</v>
      </c>
      <c r="AB3" s="4" t="s">
        <v>24</v>
      </c>
      <c r="AC3" s="4" t="s">
        <v>25</v>
      </c>
      <c r="AD3" s="4" t="s">
        <v>26</v>
      </c>
      <c r="AE3" s="4" t="s">
        <v>27</v>
      </c>
      <c r="AF3" s="4" t="s">
        <v>28</v>
      </c>
      <c r="AG3" s="4" t="s">
        <v>29</v>
      </c>
      <c r="AH3" s="4" t="s">
        <v>30</v>
      </c>
      <c r="AI3" s="4" t="s">
        <v>31</v>
      </c>
      <c r="AJ3" s="4" t="s">
        <v>32</v>
      </c>
      <c r="AK3" s="6" t="s">
        <v>33</v>
      </c>
      <c r="AL3" s="6" t="s">
        <v>34</v>
      </c>
      <c r="AM3" s="6" t="s">
        <v>35</v>
      </c>
      <c r="AN3" s="8" t="s">
        <v>36</v>
      </c>
      <c r="AO3" s="8" t="s">
        <v>37</v>
      </c>
      <c r="AP3" s="8" t="s">
        <v>38</v>
      </c>
      <c r="AQ3" s="8" t="s">
        <v>39</v>
      </c>
    </row>
    <row r="4" spans="2:44" x14ac:dyDescent="0.25">
      <c r="B4" s="1" t="s">
        <v>40</v>
      </c>
      <c r="C4" s="2">
        <v>0</v>
      </c>
      <c r="D4" s="3">
        <v>9.8589999999999997E-2</v>
      </c>
      <c r="E4" s="2">
        <v>81.5</v>
      </c>
      <c r="F4" s="2">
        <v>61.7</v>
      </c>
      <c r="G4" s="2">
        <v>6.8</v>
      </c>
      <c r="H4" s="2">
        <v>0</v>
      </c>
      <c r="I4" s="4">
        <v>9.1969999999999992</v>
      </c>
      <c r="L4" s="4">
        <v>0.49099999999999999</v>
      </c>
      <c r="M4" s="6">
        <v>4.19E-2</v>
      </c>
      <c r="N4" s="6">
        <v>3.6999999999999998E-2</v>
      </c>
      <c r="O4" s="6">
        <v>8.1199999999999994E-2</v>
      </c>
      <c r="P4" s="1" t="s">
        <v>41</v>
      </c>
      <c r="Q4" s="1" t="s">
        <v>42</v>
      </c>
      <c r="R4" s="1" t="s">
        <v>43</v>
      </c>
      <c r="S4" s="1" t="s">
        <v>44</v>
      </c>
      <c r="T4" s="1" t="s">
        <v>45</v>
      </c>
      <c r="U4" s="1">
        <v>12</v>
      </c>
      <c r="V4" s="4">
        <v>9.3290000000000006</v>
      </c>
      <c r="W4" s="2">
        <v>55</v>
      </c>
      <c r="X4" s="2">
        <v>11</v>
      </c>
      <c r="Y4" s="2">
        <v>0</v>
      </c>
      <c r="Z4" s="2">
        <v>0</v>
      </c>
      <c r="AA4" s="2">
        <v>0</v>
      </c>
      <c r="AB4" s="4">
        <v>1.7999999999999999E-2</v>
      </c>
      <c r="AC4" s="4">
        <v>0.11</v>
      </c>
      <c r="AD4" s="4">
        <v>0.47799999999999998</v>
      </c>
      <c r="AE4" s="4">
        <v>3.6240000000000001</v>
      </c>
      <c r="AF4" s="4">
        <v>3.7690000000000001</v>
      </c>
      <c r="AG4" s="4">
        <v>7.6749999999999998</v>
      </c>
      <c r="AH4" s="4">
        <v>4.194</v>
      </c>
      <c r="AI4" s="4">
        <v>3.141</v>
      </c>
      <c r="AJ4" s="4">
        <v>7.4740000000000002</v>
      </c>
      <c r="AK4" s="6">
        <v>6.8999999999999999E-3</v>
      </c>
      <c r="AL4" s="6">
        <v>4.6300000000000001E-2</v>
      </c>
      <c r="AM4" s="6">
        <v>8.6800000000000002E-2</v>
      </c>
      <c r="AN4" s="2">
        <v>41.5</v>
      </c>
      <c r="AO4" s="2">
        <v>55.4</v>
      </c>
      <c r="AP4" s="2">
        <v>81.5</v>
      </c>
      <c r="AQ4" s="2">
        <v>61.7</v>
      </c>
    </row>
    <row r="5" spans="2:44" x14ac:dyDescent="0.25">
      <c r="B5" s="1" t="s">
        <v>40</v>
      </c>
      <c r="C5" s="2">
        <v>150</v>
      </c>
      <c r="D5" s="3">
        <v>5.2900000000000003E-2</v>
      </c>
      <c r="E5" s="2">
        <v>65</v>
      </c>
      <c r="F5" s="2">
        <v>66.099999999999994</v>
      </c>
      <c r="G5" s="2">
        <v>10.8</v>
      </c>
      <c r="H5" s="2">
        <v>0</v>
      </c>
      <c r="I5" s="4">
        <v>4.9349999999999996</v>
      </c>
      <c r="L5" s="4">
        <v>0.317</v>
      </c>
      <c r="M5" s="6">
        <v>2.1100000000000001E-2</v>
      </c>
      <c r="N5" s="6">
        <v>1.29E-2</v>
      </c>
      <c r="O5" s="6">
        <v>4.6800000000000001E-2</v>
      </c>
      <c r="P5" s="1" t="s">
        <v>46</v>
      </c>
      <c r="Q5" s="1" t="s">
        <v>42</v>
      </c>
      <c r="R5" s="1" t="s">
        <v>47</v>
      </c>
      <c r="S5" s="1" t="s">
        <v>44</v>
      </c>
      <c r="T5" s="1" t="s">
        <v>45</v>
      </c>
      <c r="U5" s="1">
        <v>12</v>
      </c>
      <c r="V5" s="4">
        <v>9.3290000000000006</v>
      </c>
      <c r="W5" s="2">
        <v>55</v>
      </c>
      <c r="X5" s="2">
        <v>11</v>
      </c>
      <c r="Y5" s="2">
        <v>0</v>
      </c>
      <c r="Z5" s="2">
        <v>0</v>
      </c>
      <c r="AA5" s="2">
        <v>0</v>
      </c>
      <c r="AB5" s="4">
        <v>2.1999999999999999E-2</v>
      </c>
      <c r="AC5" s="4">
        <v>-0.16300000000000001</v>
      </c>
      <c r="AD5" s="4">
        <v>0.27100000000000002</v>
      </c>
      <c r="AE5" s="4">
        <v>1.8640000000000001</v>
      </c>
      <c r="AF5" s="4">
        <v>1.526</v>
      </c>
      <c r="AG5" s="4">
        <v>4.2140000000000004</v>
      </c>
      <c r="AH5" s="4">
        <v>2.069</v>
      </c>
      <c r="AI5" s="4">
        <v>0.876</v>
      </c>
      <c r="AJ5" s="4">
        <v>4.5149999999999997</v>
      </c>
      <c r="AK5" s="6">
        <v>8.9999999999999993E-3</v>
      </c>
      <c r="AL5" s="6">
        <v>1.9400000000000001E-2</v>
      </c>
      <c r="AM5" s="6">
        <v>4.8399999999999999E-2</v>
      </c>
      <c r="AN5" s="2">
        <v>31.4</v>
      </c>
      <c r="AO5" s="2">
        <v>62.2</v>
      </c>
      <c r="AP5" s="2">
        <v>65</v>
      </c>
      <c r="AQ5" s="2">
        <v>66.099999999999994</v>
      </c>
    </row>
    <row r="6" spans="2:44" x14ac:dyDescent="0.25">
      <c r="B6" s="1" t="s">
        <v>40</v>
      </c>
      <c r="C6" s="2">
        <v>200</v>
      </c>
      <c r="D6" s="3">
        <v>4.8079999999999998E-2</v>
      </c>
      <c r="E6" s="2">
        <v>54.2</v>
      </c>
      <c r="F6" s="2">
        <v>72</v>
      </c>
      <c r="G6" s="2">
        <v>14.5</v>
      </c>
      <c r="H6" s="2">
        <v>0</v>
      </c>
      <c r="I6" s="4">
        <v>4.4850000000000003</v>
      </c>
      <c r="L6" s="4">
        <v>0.33800000000000002</v>
      </c>
      <c r="M6" s="6">
        <v>1.4800000000000001E-2</v>
      </c>
      <c r="N6" s="6">
        <v>8.5000000000000006E-3</v>
      </c>
      <c r="O6" s="6">
        <v>4.4900000000000002E-2</v>
      </c>
      <c r="P6" s="1" t="s">
        <v>48</v>
      </c>
      <c r="Q6" s="1" t="s">
        <v>42</v>
      </c>
      <c r="R6" s="1" t="s">
        <v>49</v>
      </c>
      <c r="S6" s="1" t="s">
        <v>44</v>
      </c>
      <c r="T6" s="1" t="s">
        <v>45</v>
      </c>
      <c r="U6" s="1">
        <v>12</v>
      </c>
      <c r="V6" s="4">
        <v>9.3290000000000006</v>
      </c>
      <c r="W6" s="2">
        <v>55</v>
      </c>
      <c r="X6" s="2">
        <v>11</v>
      </c>
      <c r="Y6" s="2">
        <v>0</v>
      </c>
      <c r="Z6" s="2">
        <v>0</v>
      </c>
      <c r="AA6" s="2">
        <v>0</v>
      </c>
      <c r="AB6" s="4">
        <v>-0.254</v>
      </c>
      <c r="AC6" s="4">
        <v>3.4000000000000002E-2</v>
      </c>
      <c r="AD6" s="4">
        <v>0.22</v>
      </c>
      <c r="AE6" s="4">
        <v>1.4530000000000001</v>
      </c>
      <c r="AF6" s="4">
        <v>1.0760000000000001</v>
      </c>
      <c r="AG6" s="4">
        <v>4.5510000000000002</v>
      </c>
      <c r="AH6" s="4">
        <v>1.3140000000000001</v>
      </c>
      <c r="AI6" s="4">
        <v>0.51600000000000001</v>
      </c>
      <c r="AJ6" s="4">
        <v>3.8319999999999999</v>
      </c>
      <c r="AK6" s="6">
        <v>8.6999999999999994E-3</v>
      </c>
      <c r="AL6" s="6">
        <v>1.2E-2</v>
      </c>
      <c r="AM6" s="6">
        <v>4.5699999999999998E-2</v>
      </c>
      <c r="AN6" s="2">
        <v>29.9</v>
      </c>
      <c r="AO6" s="2">
        <v>69.2</v>
      </c>
      <c r="AP6" s="2">
        <v>54.2</v>
      </c>
      <c r="AQ6" s="2">
        <v>72</v>
      </c>
    </row>
    <row r="7" spans="2:44" x14ac:dyDescent="0.25">
      <c r="B7" s="1" t="s">
        <v>40</v>
      </c>
      <c r="C7" s="2">
        <v>250</v>
      </c>
      <c r="D7" s="3">
        <v>4.3709999999999999E-2</v>
      </c>
      <c r="E7" s="2">
        <v>44.9</v>
      </c>
      <c r="F7" s="2">
        <v>71.400000000000006</v>
      </c>
      <c r="G7" s="2">
        <v>13.4</v>
      </c>
      <c r="H7" s="2">
        <v>0</v>
      </c>
      <c r="I7" s="4">
        <v>4.0780000000000003</v>
      </c>
      <c r="L7" s="4">
        <v>0.29899999999999999</v>
      </c>
      <c r="M7" s="6">
        <v>1.37E-2</v>
      </c>
      <c r="N7" s="6">
        <v>5.4999999999999997E-3</v>
      </c>
      <c r="O7" s="6">
        <v>4.1099999999999998E-2</v>
      </c>
      <c r="P7" s="1" t="s">
        <v>50</v>
      </c>
      <c r="Q7" s="1" t="s">
        <v>51</v>
      </c>
      <c r="R7" s="1" t="s">
        <v>52</v>
      </c>
      <c r="S7" s="1" t="s">
        <v>44</v>
      </c>
      <c r="T7" s="1" t="s">
        <v>45</v>
      </c>
      <c r="U7" s="1">
        <v>12</v>
      </c>
      <c r="V7" s="4">
        <v>9.3290000000000006</v>
      </c>
      <c r="W7" s="2">
        <v>55</v>
      </c>
      <c r="X7" s="2">
        <v>11</v>
      </c>
      <c r="Y7" s="2">
        <v>0</v>
      </c>
      <c r="Z7" s="2">
        <v>0</v>
      </c>
      <c r="AA7" s="2">
        <v>0</v>
      </c>
      <c r="AB7" s="4">
        <v>5.1999999999999998E-2</v>
      </c>
      <c r="AC7" s="4">
        <v>3.5999999999999997E-2</v>
      </c>
      <c r="AD7" s="4">
        <v>0.29199999999999998</v>
      </c>
      <c r="AE7" s="4">
        <v>1.1639999999999999</v>
      </c>
      <c r="AF7" s="4">
        <v>0.84899999999999998</v>
      </c>
      <c r="AG7" s="4">
        <v>3.98</v>
      </c>
      <c r="AH7" s="4">
        <v>1.399</v>
      </c>
      <c r="AI7" s="4">
        <v>0.17599999999999999</v>
      </c>
      <c r="AJ7" s="4">
        <v>3.694</v>
      </c>
      <c r="AK7" s="6">
        <v>9.9000000000000008E-3</v>
      </c>
      <c r="AL7" s="6">
        <v>9.7999999999999997E-3</v>
      </c>
      <c r="AM7" s="6">
        <v>4.1399999999999999E-2</v>
      </c>
      <c r="AN7" s="2">
        <v>21.8</v>
      </c>
      <c r="AO7" s="2">
        <v>70.2</v>
      </c>
      <c r="AP7" s="2">
        <v>44.9</v>
      </c>
      <c r="AQ7" s="2">
        <v>71.400000000000006</v>
      </c>
    </row>
    <row r="8" spans="2:44" x14ac:dyDescent="0.25">
      <c r="B8" s="1" t="s">
        <v>40</v>
      </c>
      <c r="C8" s="2">
        <v>305</v>
      </c>
      <c r="D8" s="3">
        <v>3.354E-2</v>
      </c>
      <c r="E8" s="2">
        <v>53.4</v>
      </c>
      <c r="F8" s="2">
        <v>69</v>
      </c>
      <c r="G8" s="2">
        <v>9.1999999999999993</v>
      </c>
      <c r="H8" s="2">
        <v>0</v>
      </c>
      <c r="I8" s="4">
        <v>3.129</v>
      </c>
      <c r="L8" s="4">
        <v>0.17199999999999999</v>
      </c>
      <c r="M8" s="6">
        <v>1.2E-2</v>
      </c>
      <c r="N8" s="6">
        <v>5.7000000000000002E-3</v>
      </c>
      <c r="O8" s="6">
        <v>3.0800000000000001E-2</v>
      </c>
      <c r="P8" s="1" t="s">
        <v>53</v>
      </c>
      <c r="Q8" s="1" t="s">
        <v>54</v>
      </c>
      <c r="R8" s="1" t="s">
        <v>55</v>
      </c>
      <c r="S8" s="1" t="s">
        <v>44</v>
      </c>
      <c r="T8" s="1" t="s">
        <v>45</v>
      </c>
      <c r="U8" s="1">
        <v>12</v>
      </c>
      <c r="V8" s="4">
        <v>9.3290000000000006</v>
      </c>
      <c r="W8" s="2">
        <v>55</v>
      </c>
      <c r="X8" s="2">
        <v>11</v>
      </c>
      <c r="Y8" s="2">
        <v>0</v>
      </c>
      <c r="Z8" s="2">
        <v>0</v>
      </c>
      <c r="AA8" s="2">
        <v>0</v>
      </c>
      <c r="AB8" s="4">
        <v>9.6000000000000002E-2</v>
      </c>
      <c r="AC8" s="4">
        <v>6.7000000000000004E-2</v>
      </c>
      <c r="AD8" s="4">
        <v>0.126</v>
      </c>
      <c r="AE8" s="4">
        <v>1.034</v>
      </c>
      <c r="AF8" s="4">
        <v>0.69799999999999995</v>
      </c>
      <c r="AG8" s="4">
        <v>2.9340000000000002</v>
      </c>
      <c r="AH8" s="4">
        <v>1.2090000000000001</v>
      </c>
      <c r="AI8" s="4">
        <v>0.35699999999999998</v>
      </c>
      <c r="AJ8" s="4">
        <v>2.8130000000000002</v>
      </c>
      <c r="AK8" s="6">
        <v>7.1999999999999998E-3</v>
      </c>
      <c r="AL8" s="6">
        <v>9.7000000000000003E-3</v>
      </c>
      <c r="AM8" s="6">
        <v>3.1300000000000001E-2</v>
      </c>
      <c r="AN8" s="2">
        <v>25.2</v>
      </c>
      <c r="AO8" s="2">
        <v>66.7</v>
      </c>
      <c r="AP8" s="2">
        <v>53.4</v>
      </c>
      <c r="AQ8" s="2">
        <v>69</v>
      </c>
    </row>
    <row r="9" spans="2:44" x14ac:dyDescent="0.25">
      <c r="B9" s="1" t="s">
        <v>40</v>
      </c>
      <c r="C9" s="2">
        <v>310</v>
      </c>
      <c r="D9" s="3">
        <v>3.5270000000000003E-2</v>
      </c>
      <c r="E9" s="2">
        <v>70.400000000000006</v>
      </c>
      <c r="F9" s="2">
        <v>73.099999999999994</v>
      </c>
      <c r="G9" s="2">
        <v>7.9</v>
      </c>
      <c r="H9" s="2">
        <v>0</v>
      </c>
      <c r="I9" s="4">
        <v>3.29</v>
      </c>
      <c r="L9" s="4">
        <v>0.17199999999999999</v>
      </c>
      <c r="M9" s="6">
        <v>9.9000000000000008E-3</v>
      </c>
      <c r="N9" s="6">
        <v>9.1000000000000004E-3</v>
      </c>
      <c r="O9" s="6">
        <v>3.2599999999999997E-2</v>
      </c>
      <c r="P9" s="1" t="s">
        <v>56</v>
      </c>
      <c r="Q9" s="1" t="s">
        <v>54</v>
      </c>
      <c r="R9" s="1" t="s">
        <v>57</v>
      </c>
      <c r="S9" s="1" t="s">
        <v>44</v>
      </c>
      <c r="T9" s="1" t="s">
        <v>45</v>
      </c>
      <c r="U9" s="1">
        <v>12</v>
      </c>
      <c r="V9" s="4">
        <v>9.3290000000000006</v>
      </c>
      <c r="W9" s="2">
        <v>55</v>
      </c>
      <c r="X9" s="2">
        <v>11</v>
      </c>
      <c r="Y9" s="2">
        <v>0</v>
      </c>
      <c r="Z9" s="2">
        <v>0</v>
      </c>
      <c r="AA9" s="2">
        <v>0</v>
      </c>
      <c r="AB9" s="4">
        <v>9.6000000000000002E-2</v>
      </c>
      <c r="AC9" s="4">
        <v>6.7000000000000004E-2</v>
      </c>
      <c r="AD9" s="4">
        <v>0.126</v>
      </c>
      <c r="AE9" s="4">
        <v>0.89</v>
      </c>
      <c r="AF9" s="4">
        <v>1.028</v>
      </c>
      <c r="AG9" s="4">
        <v>3.0510000000000002</v>
      </c>
      <c r="AH9" s="4">
        <v>0.95199999999999996</v>
      </c>
      <c r="AI9" s="4">
        <v>0.67100000000000004</v>
      </c>
      <c r="AJ9" s="4">
        <v>3.0339999999999998</v>
      </c>
      <c r="AK9" s="6">
        <v>3.3999999999999998E-3</v>
      </c>
      <c r="AL9" s="6">
        <v>9.5999999999999992E-3</v>
      </c>
      <c r="AM9" s="6">
        <v>3.3799999999999997E-2</v>
      </c>
      <c r="AN9" s="2">
        <v>42.7</v>
      </c>
      <c r="AO9" s="2">
        <v>67.599999999999994</v>
      </c>
      <c r="AP9" s="2">
        <v>70.400000000000006</v>
      </c>
      <c r="AQ9" s="2">
        <v>73.099999999999994</v>
      </c>
    </row>
    <row r="10" spans="2:44" x14ac:dyDescent="0.25">
      <c r="B10" s="1" t="s">
        <v>40</v>
      </c>
      <c r="C10" s="2">
        <v>315</v>
      </c>
      <c r="D10" s="3">
        <v>3.083E-2</v>
      </c>
      <c r="E10" s="2">
        <v>59.3</v>
      </c>
      <c r="F10" s="2">
        <v>74.3</v>
      </c>
      <c r="G10" s="2">
        <v>5.2</v>
      </c>
      <c r="H10" s="2">
        <v>0</v>
      </c>
      <c r="I10" s="4">
        <v>2.8769999999999998</v>
      </c>
      <c r="L10" s="4">
        <v>0.17199999999999999</v>
      </c>
      <c r="M10" s="6">
        <v>8.3000000000000001E-3</v>
      </c>
      <c r="N10" s="6">
        <v>6.3E-3</v>
      </c>
      <c r="O10" s="6">
        <v>2.9000000000000001E-2</v>
      </c>
      <c r="P10" s="1" t="s">
        <v>58</v>
      </c>
      <c r="Q10" s="1" t="s">
        <v>54</v>
      </c>
      <c r="R10" s="1" t="s">
        <v>59</v>
      </c>
      <c r="S10" s="1" t="s">
        <v>44</v>
      </c>
      <c r="T10" s="1" t="s">
        <v>45</v>
      </c>
      <c r="U10" s="1">
        <v>12</v>
      </c>
      <c r="V10" s="4">
        <v>9.3290000000000006</v>
      </c>
      <c r="W10" s="2">
        <v>55</v>
      </c>
      <c r="X10" s="2">
        <v>11</v>
      </c>
      <c r="Y10" s="2">
        <v>0</v>
      </c>
      <c r="Z10" s="2">
        <v>0</v>
      </c>
      <c r="AA10" s="2">
        <v>0</v>
      </c>
      <c r="AB10" s="4">
        <v>9.6000000000000002E-2</v>
      </c>
      <c r="AC10" s="4">
        <v>6.7000000000000004E-2</v>
      </c>
      <c r="AD10" s="4">
        <v>0.126</v>
      </c>
      <c r="AE10" s="4">
        <v>0.73799999999999999</v>
      </c>
      <c r="AF10" s="4">
        <v>0.68100000000000005</v>
      </c>
      <c r="AG10" s="4">
        <v>2.718</v>
      </c>
      <c r="AH10" s="4">
        <v>0.81399999999999995</v>
      </c>
      <c r="AI10" s="4">
        <v>0.49</v>
      </c>
      <c r="AJ10" s="4">
        <v>2.6970000000000001</v>
      </c>
      <c r="AK10" s="6">
        <v>4.3E-3</v>
      </c>
      <c r="AL10" s="6">
        <v>7.1999999999999998E-3</v>
      </c>
      <c r="AM10" s="6">
        <v>2.9700000000000001E-2</v>
      </c>
      <c r="AN10" s="2">
        <v>37</v>
      </c>
      <c r="AO10" s="2">
        <v>70.3</v>
      </c>
      <c r="AP10" s="2">
        <v>59.3</v>
      </c>
      <c r="AQ10" s="2">
        <v>74.3</v>
      </c>
    </row>
    <row r="11" spans="2:44" x14ac:dyDescent="0.25">
      <c r="B11" s="1" t="s">
        <v>40</v>
      </c>
      <c r="C11" s="2">
        <v>320</v>
      </c>
      <c r="D11" s="3">
        <v>2.6720000000000001E-2</v>
      </c>
      <c r="E11" s="2">
        <v>56.3</v>
      </c>
      <c r="F11" s="2">
        <v>75.099999999999994</v>
      </c>
      <c r="G11" s="2">
        <v>15.4</v>
      </c>
      <c r="H11" s="2">
        <v>0</v>
      </c>
      <c r="I11" s="4">
        <v>2.4929999999999999</v>
      </c>
      <c r="L11" s="4">
        <v>0.17199999999999999</v>
      </c>
      <c r="M11" s="6">
        <v>6.8999999999999999E-3</v>
      </c>
      <c r="N11" s="6">
        <v>5.1000000000000004E-3</v>
      </c>
      <c r="O11" s="6">
        <v>2.53E-2</v>
      </c>
      <c r="P11" s="1" t="s">
        <v>60</v>
      </c>
      <c r="Q11" s="1" t="s">
        <v>54</v>
      </c>
      <c r="R11" s="1" t="s">
        <v>61</v>
      </c>
      <c r="S11" s="1" t="s">
        <v>44</v>
      </c>
      <c r="T11" s="1" t="s">
        <v>45</v>
      </c>
      <c r="U11" s="1">
        <v>12</v>
      </c>
      <c r="V11" s="4">
        <v>9.3290000000000006</v>
      </c>
      <c r="W11" s="2">
        <v>55</v>
      </c>
      <c r="X11" s="2">
        <v>11</v>
      </c>
      <c r="Y11" s="2">
        <v>0</v>
      </c>
      <c r="Z11" s="2">
        <v>0</v>
      </c>
      <c r="AA11" s="2">
        <v>0</v>
      </c>
      <c r="AB11" s="4">
        <v>9.6000000000000002E-2</v>
      </c>
      <c r="AC11" s="4">
        <v>6.7000000000000004E-2</v>
      </c>
      <c r="AD11" s="4">
        <v>0.126</v>
      </c>
      <c r="AE11" s="4">
        <v>0.50800000000000001</v>
      </c>
      <c r="AF11" s="4">
        <v>0.71099999999999997</v>
      </c>
      <c r="AG11" s="4">
        <v>2.3769999999999998</v>
      </c>
      <c r="AH11" s="4">
        <v>0.77400000000000002</v>
      </c>
      <c r="AI11" s="4">
        <v>0.23599999999999999</v>
      </c>
      <c r="AJ11" s="4">
        <v>2.347</v>
      </c>
      <c r="AK11" s="6">
        <v>3.8E-3</v>
      </c>
      <c r="AL11" s="6">
        <v>5.7000000000000002E-3</v>
      </c>
      <c r="AM11" s="6">
        <v>2.58E-2</v>
      </c>
      <c r="AN11" s="2">
        <v>36.5</v>
      </c>
      <c r="AO11" s="2">
        <v>71.400000000000006</v>
      </c>
      <c r="AP11" s="2">
        <v>56.3</v>
      </c>
      <c r="AQ11" s="2">
        <v>75.099999999999994</v>
      </c>
    </row>
    <row r="12" spans="2:44" x14ac:dyDescent="0.25">
      <c r="B12" s="1" t="s">
        <v>40</v>
      </c>
      <c r="C12" s="2">
        <v>325</v>
      </c>
      <c r="D12" s="3">
        <v>2.6159999999999999E-2</v>
      </c>
      <c r="E12" s="2">
        <v>22.1</v>
      </c>
      <c r="F12" s="2">
        <v>78.3</v>
      </c>
      <c r="G12" s="2">
        <v>4.5999999999999996</v>
      </c>
      <c r="H12" s="2">
        <v>0</v>
      </c>
      <c r="I12" s="4">
        <v>2.44</v>
      </c>
      <c r="L12" s="4">
        <v>0.17199999999999999</v>
      </c>
      <c r="M12" s="6">
        <v>4.4000000000000003E-3</v>
      </c>
      <c r="N12" s="6">
        <v>2.0999999999999999E-3</v>
      </c>
      <c r="O12" s="6">
        <v>2.5700000000000001E-2</v>
      </c>
      <c r="P12" s="1" t="s">
        <v>62</v>
      </c>
      <c r="Q12" s="1" t="s">
        <v>54</v>
      </c>
      <c r="R12" s="1" t="s">
        <v>63</v>
      </c>
      <c r="S12" s="1" t="s">
        <v>44</v>
      </c>
      <c r="T12" s="1" t="s">
        <v>45</v>
      </c>
      <c r="U12" s="1">
        <v>12</v>
      </c>
      <c r="V12" s="4">
        <v>9.3290000000000006</v>
      </c>
      <c r="W12" s="2">
        <v>55</v>
      </c>
      <c r="X12" s="2">
        <v>11</v>
      </c>
      <c r="Y12" s="2">
        <v>0</v>
      </c>
      <c r="Z12" s="2">
        <v>0</v>
      </c>
      <c r="AA12" s="2">
        <v>0</v>
      </c>
      <c r="AB12" s="4">
        <v>9.6000000000000002E-2</v>
      </c>
      <c r="AC12" s="4">
        <v>6.7000000000000004E-2</v>
      </c>
      <c r="AD12" s="4">
        <v>0.126</v>
      </c>
      <c r="AE12" s="4">
        <v>0.40200000000000002</v>
      </c>
      <c r="AF12" s="4">
        <v>0.25</v>
      </c>
      <c r="AG12" s="4">
        <v>2.448</v>
      </c>
      <c r="AH12" s="4">
        <v>0.42599999999999999</v>
      </c>
      <c r="AI12" s="4">
        <v>0.13600000000000001</v>
      </c>
      <c r="AJ12" s="4">
        <v>2.3460000000000001</v>
      </c>
      <c r="AK12" s="6">
        <v>4.8999999999999998E-3</v>
      </c>
      <c r="AL12" s="6">
        <v>2E-3</v>
      </c>
      <c r="AM12" s="6">
        <v>2.5600000000000001E-2</v>
      </c>
      <c r="AN12" s="2">
        <v>25</v>
      </c>
      <c r="AO12" s="2">
        <v>79.2</v>
      </c>
      <c r="AP12" s="2">
        <v>22.1</v>
      </c>
      <c r="AQ12" s="2">
        <v>78.3</v>
      </c>
    </row>
    <row r="13" spans="2:44" x14ac:dyDescent="0.25">
      <c r="B13" s="1" t="s">
        <v>40</v>
      </c>
      <c r="C13" s="2">
        <v>330</v>
      </c>
      <c r="D13" s="3">
        <v>2.129E-2</v>
      </c>
      <c r="E13" s="2">
        <v>31.4</v>
      </c>
      <c r="F13" s="2">
        <v>74</v>
      </c>
      <c r="G13" s="2">
        <v>3.8</v>
      </c>
      <c r="H13" s="2">
        <v>0</v>
      </c>
      <c r="I13" s="4">
        <v>1.986</v>
      </c>
      <c r="L13" s="4">
        <v>0.17199999999999999</v>
      </c>
      <c r="M13" s="6">
        <v>5.4000000000000003E-3</v>
      </c>
      <c r="N13" s="6">
        <v>1.6000000000000001E-3</v>
      </c>
      <c r="O13" s="6">
        <v>2.0500000000000001E-2</v>
      </c>
      <c r="P13" s="1" t="s">
        <v>64</v>
      </c>
      <c r="Q13" s="1" t="s">
        <v>54</v>
      </c>
      <c r="R13" s="1" t="s">
        <v>65</v>
      </c>
      <c r="S13" s="1" t="s">
        <v>44</v>
      </c>
      <c r="T13" s="1" t="s">
        <v>45</v>
      </c>
      <c r="U13" s="1">
        <v>12</v>
      </c>
      <c r="V13" s="4">
        <v>9.3290000000000006</v>
      </c>
      <c r="W13" s="2">
        <v>55</v>
      </c>
      <c r="X13" s="2">
        <v>11</v>
      </c>
      <c r="Y13" s="2">
        <v>0</v>
      </c>
      <c r="Z13" s="2">
        <v>0</v>
      </c>
      <c r="AA13" s="2">
        <v>0</v>
      </c>
      <c r="AB13" s="4">
        <v>9.6000000000000002E-2</v>
      </c>
      <c r="AC13" s="4">
        <v>6.7000000000000004E-2</v>
      </c>
      <c r="AD13" s="4">
        <v>0.126</v>
      </c>
      <c r="AE13" s="4">
        <v>0.498</v>
      </c>
      <c r="AF13" s="4">
        <v>0.19700000000000001</v>
      </c>
      <c r="AG13" s="4">
        <v>1.897</v>
      </c>
      <c r="AH13" s="4">
        <v>0.50700000000000001</v>
      </c>
      <c r="AI13" s="4">
        <v>0.10100000000000001</v>
      </c>
      <c r="AJ13" s="4">
        <v>1.9350000000000001</v>
      </c>
      <c r="AK13" s="6">
        <v>5.0000000000000001E-3</v>
      </c>
      <c r="AL13" s="6">
        <v>3.0999999999999999E-3</v>
      </c>
      <c r="AM13" s="6">
        <v>2.0500000000000001E-2</v>
      </c>
      <c r="AN13" s="2">
        <v>16.5</v>
      </c>
      <c r="AO13" s="2">
        <v>74.7</v>
      </c>
      <c r="AP13" s="2">
        <v>31.4</v>
      </c>
      <c r="AQ13" s="2">
        <v>74</v>
      </c>
    </row>
    <row r="14" spans="2:44" x14ac:dyDescent="0.25">
      <c r="B14" s="1" t="s">
        <v>40</v>
      </c>
      <c r="C14" s="2">
        <v>335</v>
      </c>
      <c r="D14" s="3">
        <v>2.0740000000000001E-2</v>
      </c>
      <c r="E14" s="2">
        <v>5.2</v>
      </c>
      <c r="F14" s="2">
        <v>71.099999999999994</v>
      </c>
      <c r="G14" s="2">
        <v>2.4</v>
      </c>
      <c r="H14" s="2">
        <v>0</v>
      </c>
      <c r="I14" s="4">
        <v>1.9350000000000001</v>
      </c>
      <c r="L14" s="4">
        <v>0.17199999999999999</v>
      </c>
      <c r="M14" s="6">
        <v>4.3E-3</v>
      </c>
      <c r="N14" s="6">
        <v>1.2999999999999999E-3</v>
      </c>
      <c r="O14" s="6">
        <v>2.0199999999999999E-2</v>
      </c>
      <c r="P14" s="1" t="s">
        <v>66</v>
      </c>
      <c r="Q14" s="1" t="s">
        <v>54</v>
      </c>
      <c r="R14" s="1" t="s">
        <v>67</v>
      </c>
      <c r="S14" s="1" t="s">
        <v>44</v>
      </c>
      <c r="T14" s="1" t="s">
        <v>45</v>
      </c>
      <c r="U14" s="1">
        <v>12</v>
      </c>
      <c r="V14" s="4">
        <v>9.3290000000000006</v>
      </c>
      <c r="W14" s="2">
        <v>55</v>
      </c>
      <c r="X14" s="2">
        <v>11</v>
      </c>
      <c r="Y14" s="2">
        <v>0</v>
      </c>
      <c r="Z14" s="2">
        <v>0</v>
      </c>
      <c r="AA14" s="2">
        <v>0</v>
      </c>
      <c r="AB14" s="4">
        <v>9.6000000000000002E-2</v>
      </c>
      <c r="AC14" s="4">
        <v>6.7000000000000004E-2</v>
      </c>
      <c r="AD14" s="4">
        <v>0.126</v>
      </c>
      <c r="AE14" s="4">
        <v>0.40400000000000003</v>
      </c>
      <c r="AF14" s="4">
        <v>-0.109</v>
      </c>
      <c r="AG14" s="4">
        <v>1.917</v>
      </c>
      <c r="AH14" s="4">
        <v>0.40600000000000003</v>
      </c>
      <c r="AI14" s="4">
        <v>-0.13400000000000001</v>
      </c>
      <c r="AJ14" s="4">
        <v>1.859</v>
      </c>
      <c r="AK14" s="6">
        <v>6.7000000000000002E-3</v>
      </c>
      <c r="AL14" s="6">
        <v>5.9999999999999995E-4</v>
      </c>
      <c r="AM14" s="6">
        <v>1.9599999999999999E-2</v>
      </c>
      <c r="AN14" s="2">
        <v>343.3</v>
      </c>
      <c r="AO14" s="2">
        <v>77.400000000000006</v>
      </c>
      <c r="AP14" s="2">
        <v>5.2</v>
      </c>
      <c r="AQ14" s="2">
        <v>71.099999999999994</v>
      </c>
    </row>
    <row r="15" spans="2:44" x14ac:dyDescent="0.25">
      <c r="B15" s="1" t="s">
        <v>40</v>
      </c>
      <c r="C15" s="2">
        <v>340</v>
      </c>
      <c r="D15" s="3">
        <v>1.6389999999999998E-2</v>
      </c>
      <c r="E15" s="2">
        <v>329.9</v>
      </c>
      <c r="F15" s="2">
        <v>66.8</v>
      </c>
      <c r="G15" s="2">
        <v>4.3</v>
      </c>
      <c r="H15" s="2">
        <v>0</v>
      </c>
      <c r="I15" s="4">
        <v>1.5289999999999999</v>
      </c>
      <c r="L15" s="4">
        <v>0.17199999999999999</v>
      </c>
      <c r="M15" s="6">
        <v>5.9999999999999995E-4</v>
      </c>
      <c r="N15" s="6">
        <v>3.3999999999999998E-3</v>
      </c>
      <c r="O15" s="6">
        <v>1.6E-2</v>
      </c>
      <c r="P15" s="1" t="s">
        <v>68</v>
      </c>
      <c r="Q15" s="1" t="s">
        <v>54</v>
      </c>
      <c r="R15" s="1" t="s">
        <v>69</v>
      </c>
      <c r="S15" s="1" t="s">
        <v>44</v>
      </c>
      <c r="T15" s="1" t="s">
        <v>45</v>
      </c>
      <c r="U15" s="1">
        <v>12</v>
      </c>
      <c r="V15" s="4">
        <v>9.3290000000000006</v>
      </c>
      <c r="W15" s="2">
        <v>55</v>
      </c>
      <c r="X15" s="2">
        <v>11</v>
      </c>
      <c r="Y15" s="2">
        <v>0</v>
      </c>
      <c r="Z15" s="2">
        <v>0</v>
      </c>
      <c r="AA15" s="2">
        <v>0</v>
      </c>
      <c r="AB15" s="4">
        <v>9.6000000000000002E-2</v>
      </c>
      <c r="AC15" s="4">
        <v>6.7000000000000004E-2</v>
      </c>
      <c r="AD15" s="4">
        <v>0.126</v>
      </c>
      <c r="AE15" s="4">
        <v>5.2999999999999999E-2</v>
      </c>
      <c r="AF15" s="4">
        <v>-0.32700000000000001</v>
      </c>
      <c r="AG15" s="4">
        <v>1.5389999999999999</v>
      </c>
      <c r="AH15" s="4">
        <v>5.0999999999999997E-2</v>
      </c>
      <c r="AI15" s="4">
        <v>-0.313</v>
      </c>
      <c r="AJ15" s="4">
        <v>1.4490000000000001</v>
      </c>
      <c r="AK15" s="6">
        <v>5.5999999999999999E-3</v>
      </c>
      <c r="AL15" s="6">
        <v>3.2000000000000002E-3</v>
      </c>
      <c r="AM15" s="6">
        <v>1.5100000000000001E-2</v>
      </c>
      <c r="AN15" s="2">
        <v>279.2</v>
      </c>
      <c r="AO15" s="2">
        <v>77.8</v>
      </c>
      <c r="AP15" s="2">
        <v>329.9</v>
      </c>
      <c r="AQ15" s="2">
        <v>66.8</v>
      </c>
    </row>
    <row r="16" spans="2:44" x14ac:dyDescent="0.25">
      <c r="B16" s="1" t="s">
        <v>40</v>
      </c>
      <c r="C16" s="2">
        <v>345</v>
      </c>
      <c r="D16" s="3">
        <v>1.6E-2</v>
      </c>
      <c r="E16" s="2">
        <v>355.7</v>
      </c>
      <c r="F16" s="2">
        <v>67.099999999999994</v>
      </c>
      <c r="G16" s="2">
        <v>10.5</v>
      </c>
      <c r="H16" s="2">
        <v>0</v>
      </c>
      <c r="I16" s="4">
        <v>1.492</v>
      </c>
      <c r="L16" s="4">
        <v>0.17199999999999999</v>
      </c>
      <c r="M16" s="6">
        <v>3.2000000000000002E-3</v>
      </c>
      <c r="N16" s="6">
        <v>2.3999999999999998E-3</v>
      </c>
      <c r="O16" s="6">
        <v>1.55E-2</v>
      </c>
      <c r="P16" s="1" t="s">
        <v>70</v>
      </c>
      <c r="Q16" s="1" t="s">
        <v>54</v>
      </c>
      <c r="R16" s="1" t="s">
        <v>71</v>
      </c>
      <c r="S16" s="1" t="s">
        <v>44</v>
      </c>
      <c r="T16" s="1" t="s">
        <v>45</v>
      </c>
      <c r="U16" s="1">
        <v>12</v>
      </c>
      <c r="V16" s="4">
        <v>9.3290000000000006</v>
      </c>
      <c r="W16" s="2">
        <v>55</v>
      </c>
      <c r="X16" s="2">
        <v>11</v>
      </c>
      <c r="Y16" s="2">
        <v>0</v>
      </c>
      <c r="Z16" s="2">
        <v>0</v>
      </c>
      <c r="AA16" s="2">
        <v>0</v>
      </c>
      <c r="AB16" s="4">
        <v>9.6000000000000002E-2</v>
      </c>
      <c r="AC16" s="4">
        <v>6.7000000000000004E-2</v>
      </c>
      <c r="AD16" s="4">
        <v>0.126</v>
      </c>
      <c r="AE16" s="4">
        <v>0.38400000000000001</v>
      </c>
      <c r="AF16" s="4">
        <v>-0.20599999999999999</v>
      </c>
      <c r="AG16" s="4">
        <v>1.506</v>
      </c>
      <c r="AH16" s="4">
        <v>0.20799999999999999</v>
      </c>
      <c r="AI16" s="4">
        <v>-0.248</v>
      </c>
      <c r="AJ16" s="4">
        <v>1.3839999999999999</v>
      </c>
      <c r="AK16" s="6">
        <v>6.1999999999999998E-3</v>
      </c>
      <c r="AL16" s="6">
        <v>5.0000000000000001E-4</v>
      </c>
      <c r="AM16" s="6">
        <v>1.47E-2</v>
      </c>
      <c r="AN16" s="2">
        <v>322.5</v>
      </c>
      <c r="AO16" s="2">
        <v>75.5</v>
      </c>
      <c r="AP16" s="2">
        <v>355.7</v>
      </c>
      <c r="AQ16" s="2">
        <v>67.099999999999994</v>
      </c>
    </row>
    <row r="17" spans="2:43" x14ac:dyDescent="0.25">
      <c r="B17" s="1" t="s">
        <v>40</v>
      </c>
      <c r="C17" s="2">
        <v>355</v>
      </c>
      <c r="D17" s="3">
        <v>1.005E-2</v>
      </c>
      <c r="E17" s="2">
        <v>348.1</v>
      </c>
      <c r="F17" s="2">
        <v>71.599999999999994</v>
      </c>
      <c r="G17" s="2">
        <v>6.1</v>
      </c>
      <c r="H17" s="2">
        <v>0</v>
      </c>
      <c r="I17" s="4">
        <v>0.93700000000000006</v>
      </c>
      <c r="L17" s="4">
        <v>0.17199999999999999</v>
      </c>
      <c r="M17" s="6">
        <v>1.1999999999999999E-3</v>
      </c>
      <c r="N17" s="6">
        <v>1E-3</v>
      </c>
      <c r="O17" s="6">
        <v>9.9000000000000008E-3</v>
      </c>
      <c r="P17" s="1" t="s">
        <v>72</v>
      </c>
      <c r="Q17" s="1" t="s">
        <v>54</v>
      </c>
      <c r="R17" s="1" t="s">
        <v>73</v>
      </c>
      <c r="S17" s="1" t="s">
        <v>44</v>
      </c>
      <c r="T17" s="1" t="s">
        <v>45</v>
      </c>
      <c r="U17" s="1">
        <v>12</v>
      </c>
      <c r="V17" s="4">
        <v>9.3290000000000006</v>
      </c>
      <c r="W17" s="2">
        <v>55</v>
      </c>
      <c r="X17" s="2">
        <v>11</v>
      </c>
      <c r="Y17" s="2">
        <v>0</v>
      </c>
      <c r="Z17" s="2">
        <v>0</v>
      </c>
      <c r="AA17" s="2">
        <v>0</v>
      </c>
      <c r="AB17" s="4">
        <v>9.6000000000000002E-2</v>
      </c>
      <c r="AC17" s="4">
        <v>6.7000000000000004E-2</v>
      </c>
      <c r="AD17" s="4">
        <v>0.126</v>
      </c>
      <c r="AE17" s="4">
        <v>0.155</v>
      </c>
      <c r="AF17" s="4">
        <v>9.6000000000000002E-2</v>
      </c>
      <c r="AG17" s="4">
        <v>0.91900000000000004</v>
      </c>
      <c r="AH17" s="4">
        <v>7.6999999999999999E-2</v>
      </c>
      <c r="AI17" s="4">
        <v>-0.1</v>
      </c>
      <c r="AJ17" s="4">
        <v>0.93100000000000005</v>
      </c>
      <c r="AK17" s="6">
        <v>3.0999999999999999E-3</v>
      </c>
      <c r="AL17" s="6">
        <v>6.9999999999999999E-4</v>
      </c>
      <c r="AM17" s="6">
        <v>9.4999999999999998E-3</v>
      </c>
      <c r="AN17" s="2">
        <v>319.8</v>
      </c>
      <c r="AO17" s="2">
        <v>80.7</v>
      </c>
      <c r="AP17" s="2">
        <v>348.1</v>
      </c>
      <c r="AQ17" s="2">
        <v>71.599999999999994</v>
      </c>
    </row>
    <row r="18" spans="2:43" x14ac:dyDescent="0.25">
      <c r="B18" s="1" t="s">
        <v>74</v>
      </c>
      <c r="C18" s="2">
        <v>0</v>
      </c>
      <c r="D18" s="3">
        <v>0.19323000000000001</v>
      </c>
      <c r="E18" s="2">
        <v>60.5</v>
      </c>
      <c r="F18" s="2">
        <v>75</v>
      </c>
      <c r="G18" s="2">
        <v>2.1</v>
      </c>
      <c r="H18" s="2">
        <v>0</v>
      </c>
      <c r="I18" s="4">
        <v>16.129000000000001</v>
      </c>
      <c r="L18" s="4">
        <v>1.5960000000000001</v>
      </c>
      <c r="M18" s="6">
        <v>4.9799999999999997E-2</v>
      </c>
      <c r="N18" s="6">
        <v>4.0300000000000002E-2</v>
      </c>
      <c r="O18" s="6">
        <v>0.18229999999999999</v>
      </c>
      <c r="P18" s="1" t="s">
        <v>41</v>
      </c>
      <c r="Q18" s="1" t="s">
        <v>75</v>
      </c>
      <c r="R18" s="1" t="s">
        <v>76</v>
      </c>
      <c r="S18" s="1" t="s">
        <v>44</v>
      </c>
      <c r="T18" s="1" t="s">
        <v>45</v>
      </c>
      <c r="U18" s="1">
        <v>12</v>
      </c>
      <c r="V18" s="4">
        <v>8.3469999999999995</v>
      </c>
      <c r="W18" s="2">
        <v>55</v>
      </c>
      <c r="X18" s="2">
        <v>11</v>
      </c>
      <c r="Y18" s="2">
        <v>0</v>
      </c>
      <c r="Z18" s="2">
        <v>0</v>
      </c>
      <c r="AA18" s="2">
        <v>0</v>
      </c>
      <c r="AB18" s="4">
        <v>9.9000000000000005E-2</v>
      </c>
      <c r="AC18" s="4">
        <v>0.58699999999999997</v>
      </c>
      <c r="AD18" s="4">
        <v>1.4810000000000001</v>
      </c>
      <c r="AE18" s="4">
        <v>3.9239999999999999</v>
      </c>
      <c r="AF18" s="4">
        <v>3.3679999999999999</v>
      </c>
      <c r="AG18" s="4">
        <v>15.167</v>
      </c>
      <c r="AH18" s="4">
        <v>4.3819999999999997</v>
      </c>
      <c r="AI18" s="4">
        <v>3.3639999999999999</v>
      </c>
      <c r="AJ18" s="4">
        <v>15.269</v>
      </c>
      <c r="AK18" s="6">
        <v>2.46E-2</v>
      </c>
      <c r="AL18" s="6">
        <v>4.3499999999999997E-2</v>
      </c>
      <c r="AM18" s="6">
        <v>0.1867</v>
      </c>
      <c r="AN18" s="2">
        <v>39</v>
      </c>
      <c r="AO18" s="2">
        <v>70.599999999999994</v>
      </c>
      <c r="AP18" s="2">
        <v>60.5</v>
      </c>
      <c r="AQ18" s="2">
        <v>75</v>
      </c>
    </row>
    <row r="19" spans="2:43" x14ac:dyDescent="0.25">
      <c r="B19" s="1" t="s">
        <v>74</v>
      </c>
      <c r="C19" s="2">
        <v>150</v>
      </c>
      <c r="D19" s="3">
        <v>5.8569999999999997E-2</v>
      </c>
      <c r="E19" s="2">
        <v>41.2</v>
      </c>
      <c r="F19" s="2">
        <v>66</v>
      </c>
      <c r="G19" s="2">
        <v>10.5</v>
      </c>
      <c r="H19" s="2">
        <v>0</v>
      </c>
      <c r="I19" s="4">
        <v>5.4640000000000004</v>
      </c>
      <c r="L19" s="4">
        <v>0.184</v>
      </c>
      <c r="M19" s="6">
        <v>2.3199999999999998E-2</v>
      </c>
      <c r="N19" s="6">
        <v>4.5999999999999999E-3</v>
      </c>
      <c r="O19" s="6">
        <v>5.3600000000000002E-2</v>
      </c>
      <c r="P19" s="1" t="s">
        <v>46</v>
      </c>
      <c r="Q19" s="1" t="s">
        <v>42</v>
      </c>
      <c r="R19" s="1" t="s">
        <v>77</v>
      </c>
      <c r="S19" s="1" t="s">
        <v>44</v>
      </c>
      <c r="T19" s="1" t="s">
        <v>45</v>
      </c>
      <c r="U19" s="1">
        <v>12</v>
      </c>
      <c r="V19" s="4">
        <v>9.3290000000000006</v>
      </c>
      <c r="W19" s="2">
        <v>55</v>
      </c>
      <c r="X19" s="2">
        <v>11</v>
      </c>
      <c r="Y19" s="2">
        <v>0</v>
      </c>
      <c r="Z19" s="2">
        <v>0</v>
      </c>
      <c r="AA19" s="2">
        <v>0</v>
      </c>
      <c r="AB19" s="4">
        <v>-0.114</v>
      </c>
      <c r="AC19" s="4">
        <v>1.9E-2</v>
      </c>
      <c r="AD19" s="4">
        <v>0.14299999999999999</v>
      </c>
      <c r="AE19" s="4">
        <v>2.11</v>
      </c>
      <c r="AF19" s="4">
        <v>0.53700000000000003</v>
      </c>
      <c r="AG19" s="4">
        <v>5.3819999999999997</v>
      </c>
      <c r="AH19" s="4">
        <v>2.2149999999999999</v>
      </c>
      <c r="AI19" s="4">
        <v>0.32800000000000001</v>
      </c>
      <c r="AJ19" s="4">
        <v>4.6159999999999997</v>
      </c>
      <c r="AK19" s="6">
        <v>1.7899999999999999E-2</v>
      </c>
      <c r="AL19" s="6">
        <v>1.5699999999999999E-2</v>
      </c>
      <c r="AM19" s="6">
        <v>5.3499999999999999E-2</v>
      </c>
      <c r="AN19" s="2">
        <v>11.3</v>
      </c>
      <c r="AO19" s="2">
        <v>66.2</v>
      </c>
      <c r="AP19" s="2">
        <v>41.2</v>
      </c>
      <c r="AQ19" s="2">
        <v>66</v>
      </c>
    </row>
    <row r="20" spans="2:43" x14ac:dyDescent="0.25">
      <c r="B20" s="1" t="s">
        <v>74</v>
      </c>
      <c r="C20" s="2">
        <v>200</v>
      </c>
      <c r="D20" s="3">
        <v>4.5929999999999999E-2</v>
      </c>
      <c r="E20" s="2">
        <v>47.2</v>
      </c>
      <c r="F20" s="2">
        <v>63.4</v>
      </c>
      <c r="G20" s="2">
        <v>7.1</v>
      </c>
      <c r="H20" s="2">
        <v>0</v>
      </c>
      <c r="I20" s="4">
        <v>4.2850000000000001</v>
      </c>
      <c r="L20" s="4">
        <v>0.33800000000000002</v>
      </c>
      <c r="M20" s="6">
        <v>2.0400000000000001E-2</v>
      </c>
      <c r="N20" s="6">
        <v>5.1000000000000004E-3</v>
      </c>
      <c r="O20" s="6">
        <v>4.0800000000000003E-2</v>
      </c>
      <c r="P20" s="1" t="s">
        <v>48</v>
      </c>
      <c r="Q20" s="1" t="s">
        <v>42</v>
      </c>
      <c r="R20" s="1" t="s">
        <v>78</v>
      </c>
      <c r="S20" s="1" t="s">
        <v>44</v>
      </c>
      <c r="T20" s="1" t="s">
        <v>45</v>
      </c>
      <c r="U20" s="1">
        <v>12</v>
      </c>
      <c r="V20" s="4">
        <v>9.3290000000000006</v>
      </c>
      <c r="W20" s="2">
        <v>55</v>
      </c>
      <c r="X20" s="2">
        <v>11</v>
      </c>
      <c r="Y20" s="2">
        <v>0</v>
      </c>
      <c r="Z20" s="2">
        <v>0</v>
      </c>
      <c r="AA20" s="2">
        <v>0</v>
      </c>
      <c r="AB20" s="4">
        <v>-0.13900000000000001</v>
      </c>
      <c r="AC20" s="4">
        <v>9.6000000000000002E-2</v>
      </c>
      <c r="AD20" s="4">
        <v>0.29299999999999998</v>
      </c>
      <c r="AE20" s="4">
        <v>1.75</v>
      </c>
      <c r="AF20" s="4">
        <v>0.61099999999999999</v>
      </c>
      <c r="AG20" s="4">
        <v>3.87</v>
      </c>
      <c r="AH20" s="4">
        <v>2.0550000000000002</v>
      </c>
      <c r="AI20" s="4">
        <v>0.34</v>
      </c>
      <c r="AJ20" s="4">
        <v>3.7490000000000001</v>
      </c>
      <c r="AK20" s="6">
        <v>1.4E-2</v>
      </c>
      <c r="AL20" s="6">
        <v>1.5100000000000001E-2</v>
      </c>
      <c r="AM20" s="6">
        <v>4.1099999999999998E-2</v>
      </c>
      <c r="AN20" s="2">
        <v>14</v>
      </c>
      <c r="AO20" s="2">
        <v>62.8</v>
      </c>
      <c r="AP20" s="2">
        <v>47.2</v>
      </c>
      <c r="AQ20" s="2">
        <v>63.4</v>
      </c>
    </row>
    <row r="21" spans="2:43" x14ac:dyDescent="0.25">
      <c r="B21" s="1" t="s">
        <v>74</v>
      </c>
      <c r="C21" s="2">
        <v>250</v>
      </c>
      <c r="D21" s="3">
        <v>4.7600000000000003E-2</v>
      </c>
      <c r="E21" s="2">
        <v>30.1</v>
      </c>
      <c r="F21" s="2">
        <v>63.7</v>
      </c>
      <c r="G21" s="2">
        <v>5.3</v>
      </c>
      <c r="H21" s="2">
        <v>0</v>
      </c>
      <c r="I21" s="4">
        <v>4.4409999999999998</v>
      </c>
      <c r="L21" s="4">
        <v>0.23899999999999999</v>
      </c>
      <c r="M21" s="6">
        <v>1.9099999999999999E-2</v>
      </c>
      <c r="N21" s="6">
        <v>5.9999999999999995E-4</v>
      </c>
      <c r="O21" s="6">
        <v>4.36E-2</v>
      </c>
      <c r="P21" s="1" t="s">
        <v>50</v>
      </c>
      <c r="Q21" s="1" t="s">
        <v>79</v>
      </c>
      <c r="R21" s="1" t="s">
        <v>80</v>
      </c>
      <c r="S21" s="1" t="s">
        <v>44</v>
      </c>
      <c r="T21" s="1" t="s">
        <v>45</v>
      </c>
      <c r="U21" s="1">
        <v>12</v>
      </c>
      <c r="V21" s="4">
        <v>9.3290000000000006</v>
      </c>
      <c r="W21" s="2">
        <v>55</v>
      </c>
      <c r="X21" s="2">
        <v>11</v>
      </c>
      <c r="Y21" s="2">
        <v>0</v>
      </c>
      <c r="Z21" s="2">
        <v>0</v>
      </c>
      <c r="AA21" s="2">
        <v>0</v>
      </c>
      <c r="AB21" s="4">
        <v>0.04</v>
      </c>
      <c r="AC21" s="4">
        <v>4.2999999999999997E-2</v>
      </c>
      <c r="AD21" s="4">
        <v>0.23200000000000001</v>
      </c>
      <c r="AE21" s="4">
        <v>1.788</v>
      </c>
      <c r="AF21" s="4">
        <v>8.6999999999999994E-2</v>
      </c>
      <c r="AG21" s="4">
        <v>4.1459999999999999</v>
      </c>
      <c r="AH21" s="4">
        <v>1.7769999999999999</v>
      </c>
      <c r="AI21" s="4">
        <v>-0.19500000000000001</v>
      </c>
      <c r="AJ21" s="4">
        <v>3.988</v>
      </c>
      <c r="AK21" s="6">
        <v>1.8200000000000001E-2</v>
      </c>
      <c r="AL21" s="6">
        <v>1.06E-2</v>
      </c>
      <c r="AM21" s="6">
        <v>4.2700000000000002E-2</v>
      </c>
      <c r="AN21" s="2">
        <v>358.3</v>
      </c>
      <c r="AO21" s="2">
        <v>66.3</v>
      </c>
      <c r="AP21" s="2">
        <v>30.1</v>
      </c>
      <c r="AQ21" s="2">
        <v>63.7</v>
      </c>
    </row>
    <row r="22" spans="2:43" x14ac:dyDescent="0.25">
      <c r="B22" s="1" t="s">
        <v>74</v>
      </c>
      <c r="C22" s="2">
        <v>305</v>
      </c>
      <c r="D22" s="3">
        <v>4.0550000000000003E-2</v>
      </c>
      <c r="E22" s="2">
        <v>33.5</v>
      </c>
      <c r="F22" s="2">
        <v>62.7</v>
      </c>
      <c r="G22" s="2">
        <v>8.3000000000000007</v>
      </c>
      <c r="H22" s="2">
        <v>0</v>
      </c>
      <c r="I22" s="4">
        <v>3.7829999999999999</v>
      </c>
      <c r="L22" s="4">
        <v>0.32600000000000001</v>
      </c>
      <c r="M22" s="6">
        <v>1.7299999999999999E-2</v>
      </c>
      <c r="N22" s="6">
        <v>2.0000000000000001E-4</v>
      </c>
      <c r="O22" s="6">
        <v>3.6700000000000003E-2</v>
      </c>
      <c r="P22" s="1" t="s">
        <v>53</v>
      </c>
      <c r="Q22" s="1" t="s">
        <v>54</v>
      </c>
      <c r="R22" s="1" t="s">
        <v>81</v>
      </c>
      <c r="S22" s="1" t="s">
        <v>44</v>
      </c>
      <c r="T22" s="1" t="s">
        <v>45</v>
      </c>
      <c r="U22" s="1">
        <v>12</v>
      </c>
      <c r="V22" s="4">
        <v>9.3290000000000006</v>
      </c>
      <c r="W22" s="2">
        <v>55</v>
      </c>
      <c r="X22" s="2">
        <v>11</v>
      </c>
      <c r="Y22" s="2">
        <v>0</v>
      </c>
      <c r="Z22" s="2">
        <v>0</v>
      </c>
      <c r="AA22" s="2">
        <v>0</v>
      </c>
      <c r="AB22" s="4">
        <v>7.2999999999999995E-2</v>
      </c>
      <c r="AC22" s="4">
        <v>-0.13700000000000001</v>
      </c>
      <c r="AD22" s="4">
        <v>0.28699999999999998</v>
      </c>
      <c r="AE22" s="4">
        <v>1.639</v>
      </c>
      <c r="AF22" s="4">
        <v>0.221</v>
      </c>
      <c r="AG22" s="4">
        <v>3.488</v>
      </c>
      <c r="AH22" s="4">
        <v>1.5920000000000001</v>
      </c>
      <c r="AI22" s="4">
        <v>-0.19</v>
      </c>
      <c r="AJ22" s="4">
        <v>3.3519999999999999</v>
      </c>
      <c r="AK22" s="6">
        <v>1.55E-2</v>
      </c>
      <c r="AL22" s="6">
        <v>1.03E-2</v>
      </c>
      <c r="AM22" s="6">
        <v>3.5999999999999997E-2</v>
      </c>
      <c r="AN22" s="2">
        <v>0.5</v>
      </c>
      <c r="AO22" s="2">
        <v>64.7</v>
      </c>
      <c r="AP22" s="2">
        <v>33.5</v>
      </c>
      <c r="AQ22" s="2">
        <v>62.7</v>
      </c>
    </row>
    <row r="23" spans="2:43" x14ac:dyDescent="0.25">
      <c r="B23" s="1" t="s">
        <v>74</v>
      </c>
      <c r="C23" s="2">
        <v>310</v>
      </c>
      <c r="D23" s="3">
        <v>2.9399999999999999E-2</v>
      </c>
      <c r="E23" s="2">
        <v>43.4</v>
      </c>
      <c r="F23" s="2">
        <v>58.9</v>
      </c>
      <c r="G23" s="2">
        <v>11.4</v>
      </c>
      <c r="H23" s="2">
        <v>0</v>
      </c>
      <c r="I23" s="4">
        <v>2.7429999999999999</v>
      </c>
      <c r="L23" s="4">
        <v>0.32600000000000001</v>
      </c>
      <c r="M23" s="6">
        <v>1.49E-2</v>
      </c>
      <c r="N23" s="6">
        <v>1.8E-3</v>
      </c>
      <c r="O23" s="6">
        <v>2.53E-2</v>
      </c>
      <c r="P23" s="1" t="s">
        <v>56</v>
      </c>
      <c r="Q23" s="1" t="s">
        <v>54</v>
      </c>
      <c r="R23" s="1" t="s">
        <v>82</v>
      </c>
      <c r="S23" s="1" t="s">
        <v>44</v>
      </c>
      <c r="T23" s="1" t="s">
        <v>45</v>
      </c>
      <c r="U23" s="1">
        <v>12</v>
      </c>
      <c r="V23" s="4">
        <v>9.3290000000000006</v>
      </c>
      <c r="W23" s="2">
        <v>55</v>
      </c>
      <c r="X23" s="2">
        <v>11</v>
      </c>
      <c r="Y23" s="2">
        <v>0</v>
      </c>
      <c r="Z23" s="2">
        <v>0</v>
      </c>
      <c r="AA23" s="2">
        <v>0</v>
      </c>
      <c r="AB23" s="4">
        <v>7.2999999999999995E-2</v>
      </c>
      <c r="AC23" s="4">
        <v>-0.13700000000000001</v>
      </c>
      <c r="AD23" s="4">
        <v>0.28699999999999998</v>
      </c>
      <c r="AE23" s="4">
        <v>1.258</v>
      </c>
      <c r="AF23" s="4">
        <v>0.187</v>
      </c>
      <c r="AG23" s="4">
        <v>2.1850000000000001</v>
      </c>
      <c r="AH23" s="4">
        <v>1.522</v>
      </c>
      <c r="AI23" s="4">
        <v>0.14699999999999999</v>
      </c>
      <c r="AJ23" s="4">
        <v>2.5339999999999998</v>
      </c>
      <c r="AK23" s="6">
        <v>1.11E-2</v>
      </c>
      <c r="AL23" s="6">
        <v>1.04E-2</v>
      </c>
      <c r="AM23" s="6">
        <v>2.52E-2</v>
      </c>
      <c r="AN23" s="2">
        <v>6.9</v>
      </c>
      <c r="AO23" s="2">
        <v>59.3</v>
      </c>
      <c r="AP23" s="2">
        <v>43.4</v>
      </c>
      <c r="AQ23" s="2">
        <v>58.9</v>
      </c>
    </row>
    <row r="24" spans="2:43" x14ac:dyDescent="0.25">
      <c r="B24" s="1" t="s">
        <v>74</v>
      </c>
      <c r="C24" s="2">
        <v>315</v>
      </c>
      <c r="D24" s="3">
        <v>2.5090000000000001E-2</v>
      </c>
      <c r="E24" s="2">
        <v>46.8</v>
      </c>
      <c r="F24" s="2">
        <v>54</v>
      </c>
      <c r="G24" s="2">
        <v>11.2</v>
      </c>
      <c r="H24" s="2">
        <v>0</v>
      </c>
      <c r="I24" s="4">
        <v>2.3410000000000002</v>
      </c>
      <c r="L24" s="4">
        <v>0.32600000000000001</v>
      </c>
      <c r="M24" s="6">
        <v>1.46E-2</v>
      </c>
      <c r="N24" s="6">
        <v>1.8E-3</v>
      </c>
      <c r="O24" s="6">
        <v>2.0299999999999999E-2</v>
      </c>
      <c r="P24" s="1" t="s">
        <v>58</v>
      </c>
      <c r="Q24" s="1" t="s">
        <v>54</v>
      </c>
      <c r="R24" s="1" t="s">
        <v>83</v>
      </c>
      <c r="S24" s="1" t="s">
        <v>44</v>
      </c>
      <c r="T24" s="1" t="s">
        <v>45</v>
      </c>
      <c r="U24" s="1">
        <v>12</v>
      </c>
      <c r="V24" s="4">
        <v>9.3290000000000006</v>
      </c>
      <c r="W24" s="2">
        <v>55</v>
      </c>
      <c r="X24" s="2">
        <v>11</v>
      </c>
      <c r="Y24" s="2">
        <v>0</v>
      </c>
      <c r="Z24" s="2">
        <v>0</v>
      </c>
      <c r="AA24" s="2">
        <v>0</v>
      </c>
      <c r="AB24" s="4">
        <v>7.2999999999999995E-2</v>
      </c>
      <c r="AC24" s="4">
        <v>-0.13700000000000001</v>
      </c>
      <c r="AD24" s="4">
        <v>0.28699999999999998</v>
      </c>
      <c r="AE24" s="4">
        <v>1.1919999999999999</v>
      </c>
      <c r="AF24" s="4">
        <v>0.22700000000000001</v>
      </c>
      <c r="AG24" s="4">
        <v>1.9339999999999999</v>
      </c>
      <c r="AH24" s="4">
        <v>1.5329999999999999</v>
      </c>
      <c r="AI24" s="4">
        <v>0.109</v>
      </c>
      <c r="AJ24" s="4">
        <v>1.8580000000000001</v>
      </c>
      <c r="AK24" s="6">
        <v>1.01E-2</v>
      </c>
      <c r="AL24" s="6">
        <v>1.0800000000000001E-2</v>
      </c>
      <c r="AM24" s="6">
        <v>2.0299999999999999E-2</v>
      </c>
      <c r="AN24" s="2">
        <v>7</v>
      </c>
      <c r="AO24" s="2">
        <v>54.1</v>
      </c>
      <c r="AP24" s="2">
        <v>46.8</v>
      </c>
      <c r="AQ24" s="2">
        <v>54</v>
      </c>
    </row>
    <row r="25" spans="2:43" x14ac:dyDescent="0.25">
      <c r="B25" s="1" t="s">
        <v>74</v>
      </c>
      <c r="C25" s="2">
        <v>320</v>
      </c>
      <c r="D25" s="3">
        <v>1.9720000000000001E-2</v>
      </c>
      <c r="E25" s="2">
        <v>36.700000000000003</v>
      </c>
      <c r="F25" s="2">
        <v>55.9</v>
      </c>
      <c r="G25" s="2">
        <v>16.7</v>
      </c>
      <c r="H25" s="2">
        <v>0</v>
      </c>
      <c r="I25" s="4">
        <v>1.84</v>
      </c>
      <c r="L25" s="4">
        <v>0.32600000000000001</v>
      </c>
      <c r="M25" s="6">
        <v>1.0500000000000001E-2</v>
      </c>
      <c r="N25" s="6">
        <v>2.9999999999999997E-4</v>
      </c>
      <c r="O25" s="6">
        <v>1.67E-2</v>
      </c>
      <c r="P25" s="1" t="s">
        <v>60</v>
      </c>
      <c r="Q25" s="1" t="s">
        <v>54</v>
      </c>
      <c r="R25" s="1" t="s">
        <v>84</v>
      </c>
      <c r="S25" s="1" t="s">
        <v>44</v>
      </c>
      <c r="T25" s="1" t="s">
        <v>45</v>
      </c>
      <c r="U25" s="1">
        <v>12</v>
      </c>
      <c r="V25" s="4">
        <v>9.3290000000000006</v>
      </c>
      <c r="W25" s="2">
        <v>55</v>
      </c>
      <c r="X25" s="2">
        <v>11</v>
      </c>
      <c r="Y25" s="2">
        <v>0</v>
      </c>
      <c r="Z25" s="2">
        <v>0</v>
      </c>
      <c r="AA25" s="2">
        <v>0</v>
      </c>
      <c r="AB25" s="4">
        <v>7.2999999999999995E-2</v>
      </c>
      <c r="AC25" s="4">
        <v>-0.13700000000000001</v>
      </c>
      <c r="AD25" s="4">
        <v>0.28699999999999998</v>
      </c>
      <c r="AE25" s="4">
        <v>0.90700000000000003</v>
      </c>
      <c r="AF25" s="4">
        <v>2.9000000000000001E-2</v>
      </c>
      <c r="AG25" s="4">
        <v>1.3580000000000001</v>
      </c>
      <c r="AH25" s="4">
        <v>1.0509999999999999</v>
      </c>
      <c r="AI25" s="4">
        <v>8.4000000000000005E-2</v>
      </c>
      <c r="AJ25" s="4">
        <v>1.7569999999999999</v>
      </c>
      <c r="AK25" s="6">
        <v>8.8999999999999999E-3</v>
      </c>
      <c r="AL25" s="6">
        <v>6.6E-3</v>
      </c>
      <c r="AM25" s="6">
        <v>1.6299999999999999E-2</v>
      </c>
      <c r="AN25" s="2">
        <v>358.4</v>
      </c>
      <c r="AO25" s="2">
        <v>57.8</v>
      </c>
      <c r="AP25" s="2">
        <v>36.700000000000003</v>
      </c>
      <c r="AQ25" s="2">
        <v>55.9</v>
      </c>
    </row>
    <row r="26" spans="2:43" x14ac:dyDescent="0.25">
      <c r="B26" s="1" t="s">
        <v>74</v>
      </c>
      <c r="C26" s="2">
        <v>325</v>
      </c>
      <c r="D26" s="3">
        <v>2.8219999999999999E-2</v>
      </c>
      <c r="E26" s="2">
        <v>34</v>
      </c>
      <c r="F26" s="2">
        <v>64.2</v>
      </c>
      <c r="G26" s="2">
        <v>5.3</v>
      </c>
      <c r="H26" s="2">
        <v>0</v>
      </c>
      <c r="I26" s="4">
        <v>2.633</v>
      </c>
      <c r="L26" s="4">
        <v>0.32600000000000001</v>
      </c>
      <c r="M26" s="6">
        <v>1.14E-2</v>
      </c>
      <c r="N26" s="6">
        <v>5.0000000000000001E-4</v>
      </c>
      <c r="O26" s="6">
        <v>2.58E-2</v>
      </c>
      <c r="P26" s="1" t="s">
        <v>62</v>
      </c>
      <c r="Q26" s="1" t="s">
        <v>54</v>
      </c>
      <c r="R26" s="1" t="s">
        <v>85</v>
      </c>
      <c r="S26" s="1" t="s">
        <v>44</v>
      </c>
      <c r="T26" s="1" t="s">
        <v>45</v>
      </c>
      <c r="U26" s="1">
        <v>12</v>
      </c>
      <c r="V26" s="4">
        <v>9.3290000000000006</v>
      </c>
      <c r="W26" s="2">
        <v>55</v>
      </c>
      <c r="X26" s="2">
        <v>11</v>
      </c>
      <c r="Y26" s="2">
        <v>0</v>
      </c>
      <c r="Z26" s="2">
        <v>0</v>
      </c>
      <c r="AA26" s="2">
        <v>0</v>
      </c>
      <c r="AB26" s="4">
        <v>7.2999999999999995E-2</v>
      </c>
      <c r="AC26" s="4">
        <v>-0.13700000000000001</v>
      </c>
      <c r="AD26" s="4">
        <v>0.28699999999999998</v>
      </c>
      <c r="AE26" s="4">
        <v>1.034</v>
      </c>
      <c r="AF26" s="4">
        <v>4.3999999999999997E-2</v>
      </c>
      <c r="AG26" s="4">
        <v>2.496</v>
      </c>
      <c r="AH26" s="4">
        <v>1.1020000000000001</v>
      </c>
      <c r="AI26" s="4">
        <v>5.6000000000000001E-2</v>
      </c>
      <c r="AJ26" s="4">
        <v>2.3159999999999998</v>
      </c>
      <c r="AK26" s="6">
        <v>1.0200000000000001E-2</v>
      </c>
      <c r="AL26" s="6">
        <v>6.8999999999999999E-3</v>
      </c>
      <c r="AM26" s="6">
        <v>2.5399999999999999E-2</v>
      </c>
      <c r="AN26" s="2">
        <v>2.7</v>
      </c>
      <c r="AO26" s="2">
        <v>66</v>
      </c>
      <c r="AP26" s="2">
        <v>34</v>
      </c>
      <c r="AQ26" s="2">
        <v>64.2</v>
      </c>
    </row>
    <row r="27" spans="2:43" x14ac:dyDescent="0.25">
      <c r="B27" s="1" t="s">
        <v>74</v>
      </c>
      <c r="C27" s="2">
        <v>330</v>
      </c>
      <c r="D27" s="3">
        <v>1.6279999999999999E-2</v>
      </c>
      <c r="E27" s="2">
        <v>46.3</v>
      </c>
      <c r="F27" s="2">
        <v>53.6</v>
      </c>
      <c r="G27" s="2">
        <v>9.6</v>
      </c>
      <c r="H27" s="2">
        <v>0</v>
      </c>
      <c r="I27" s="4">
        <v>1.5189999999999999</v>
      </c>
      <c r="L27" s="4">
        <v>0.32600000000000001</v>
      </c>
      <c r="M27" s="6">
        <v>9.4999999999999998E-3</v>
      </c>
      <c r="N27" s="6">
        <v>1.1000000000000001E-3</v>
      </c>
      <c r="O27" s="6">
        <v>1.3100000000000001E-2</v>
      </c>
      <c r="P27" s="1" t="s">
        <v>64</v>
      </c>
      <c r="Q27" s="1" t="s">
        <v>54</v>
      </c>
      <c r="R27" s="1" t="s">
        <v>86</v>
      </c>
      <c r="S27" s="1" t="s">
        <v>44</v>
      </c>
      <c r="T27" s="1" t="s">
        <v>45</v>
      </c>
      <c r="U27" s="1">
        <v>12</v>
      </c>
      <c r="V27" s="4">
        <v>9.3290000000000006</v>
      </c>
      <c r="W27" s="2">
        <v>55</v>
      </c>
      <c r="X27" s="2">
        <v>11</v>
      </c>
      <c r="Y27" s="2">
        <v>0</v>
      </c>
      <c r="Z27" s="2">
        <v>0</v>
      </c>
      <c r="AA27" s="2">
        <v>0</v>
      </c>
      <c r="AB27" s="4">
        <v>7.2999999999999995E-2</v>
      </c>
      <c r="AC27" s="4">
        <v>-0.13700000000000001</v>
      </c>
      <c r="AD27" s="4">
        <v>0.28699999999999998</v>
      </c>
      <c r="AE27" s="4">
        <v>0.92100000000000004</v>
      </c>
      <c r="AF27" s="4">
        <v>2E-3</v>
      </c>
      <c r="AG27" s="4">
        <v>1.23</v>
      </c>
      <c r="AH27" s="4">
        <v>0.85899999999999999</v>
      </c>
      <c r="AI27" s="4">
        <v>0.19700000000000001</v>
      </c>
      <c r="AJ27" s="4">
        <v>1.2230000000000001</v>
      </c>
      <c r="AK27" s="6">
        <v>6.7000000000000002E-3</v>
      </c>
      <c r="AL27" s="6">
        <v>7.0000000000000001E-3</v>
      </c>
      <c r="AM27" s="6">
        <v>1.3100000000000001E-2</v>
      </c>
      <c r="AN27" s="2">
        <v>6.4</v>
      </c>
      <c r="AO27" s="2">
        <v>53.9</v>
      </c>
      <c r="AP27" s="2">
        <v>46.3</v>
      </c>
      <c r="AQ27" s="2">
        <v>53.6</v>
      </c>
    </row>
    <row r="28" spans="2:43" x14ac:dyDescent="0.25">
      <c r="B28" s="1" t="s">
        <v>74</v>
      </c>
      <c r="C28" s="2">
        <v>335</v>
      </c>
      <c r="D28" s="3">
        <v>1.226E-2</v>
      </c>
      <c r="E28" s="2">
        <v>52.1</v>
      </c>
      <c r="F28" s="2">
        <v>65.3</v>
      </c>
      <c r="G28" s="2">
        <v>22.8</v>
      </c>
      <c r="H28" s="2">
        <v>0</v>
      </c>
      <c r="I28" s="4">
        <v>1.143</v>
      </c>
      <c r="L28" s="4">
        <v>0.32600000000000001</v>
      </c>
      <c r="M28" s="6">
        <v>5.1000000000000004E-3</v>
      </c>
      <c r="N28" s="6">
        <v>1.9E-3</v>
      </c>
      <c r="O28" s="6">
        <v>1.0999999999999999E-2</v>
      </c>
      <c r="P28" s="1" t="s">
        <v>87</v>
      </c>
      <c r="Q28" s="1" t="s">
        <v>54</v>
      </c>
      <c r="R28" s="1" t="s">
        <v>88</v>
      </c>
      <c r="S28" s="1" t="s">
        <v>44</v>
      </c>
      <c r="T28" s="1" t="s">
        <v>45</v>
      </c>
      <c r="U28" s="1">
        <v>12</v>
      </c>
      <c r="V28" s="4">
        <v>9.3290000000000006</v>
      </c>
      <c r="W28" s="2">
        <v>55</v>
      </c>
      <c r="X28" s="2">
        <v>11</v>
      </c>
      <c r="Y28" s="2">
        <v>0</v>
      </c>
      <c r="Z28" s="2">
        <v>0</v>
      </c>
      <c r="AA28" s="2">
        <v>0</v>
      </c>
      <c r="AB28" s="4">
        <v>7.2999999999999995E-2</v>
      </c>
      <c r="AC28" s="4">
        <v>-0.13700000000000001</v>
      </c>
      <c r="AD28" s="4">
        <v>0.28699999999999998</v>
      </c>
      <c r="AE28" s="4">
        <v>0.28899999999999998</v>
      </c>
      <c r="AF28" s="4">
        <v>0.189</v>
      </c>
      <c r="AG28" s="4">
        <v>1.048</v>
      </c>
      <c r="AH28" s="4">
        <v>0.66600000000000004</v>
      </c>
      <c r="AI28" s="4">
        <v>0.16</v>
      </c>
      <c r="AJ28" s="4">
        <v>1.0009999999999999</v>
      </c>
      <c r="AK28" s="6">
        <v>3.0999999999999999E-3</v>
      </c>
      <c r="AL28" s="6">
        <v>4.0000000000000001E-3</v>
      </c>
      <c r="AM28" s="6">
        <v>1.11E-2</v>
      </c>
      <c r="AN28" s="2">
        <v>20.100000000000001</v>
      </c>
      <c r="AO28" s="2">
        <v>63.6</v>
      </c>
      <c r="AP28" s="2">
        <v>52.1</v>
      </c>
      <c r="AQ28" s="2">
        <v>65.3</v>
      </c>
    </row>
    <row r="29" spans="2:43" x14ac:dyDescent="0.25">
      <c r="B29" s="1" t="s">
        <v>74</v>
      </c>
      <c r="C29" s="2">
        <v>340</v>
      </c>
      <c r="D29" s="3">
        <v>1.142E-2</v>
      </c>
      <c r="E29" s="2">
        <v>56.4</v>
      </c>
      <c r="F29" s="2">
        <v>61.5</v>
      </c>
      <c r="G29" s="2">
        <v>12.6</v>
      </c>
      <c r="H29" s="2">
        <v>0</v>
      </c>
      <c r="I29" s="4">
        <v>1.0649999999999999</v>
      </c>
      <c r="L29" s="4">
        <v>0.32600000000000001</v>
      </c>
      <c r="M29" s="6">
        <v>5.4999999999999997E-3</v>
      </c>
      <c r="N29" s="6">
        <v>2E-3</v>
      </c>
      <c r="O29" s="6">
        <v>9.7999999999999997E-3</v>
      </c>
      <c r="P29" s="1" t="s">
        <v>68</v>
      </c>
      <c r="Q29" s="1" t="s">
        <v>54</v>
      </c>
      <c r="R29" s="1" t="s">
        <v>89</v>
      </c>
      <c r="S29" s="1" t="s">
        <v>44</v>
      </c>
      <c r="T29" s="1" t="s">
        <v>45</v>
      </c>
      <c r="U29" s="1">
        <v>12</v>
      </c>
      <c r="V29" s="4">
        <v>9.3290000000000006</v>
      </c>
      <c r="W29" s="2">
        <v>55</v>
      </c>
      <c r="X29" s="2">
        <v>11</v>
      </c>
      <c r="Y29" s="2">
        <v>0</v>
      </c>
      <c r="Z29" s="2">
        <v>0</v>
      </c>
      <c r="AA29" s="2">
        <v>0</v>
      </c>
      <c r="AB29" s="4">
        <v>7.2999999999999995E-2</v>
      </c>
      <c r="AC29" s="4">
        <v>-0.13700000000000001</v>
      </c>
      <c r="AD29" s="4">
        <v>0.28699999999999998</v>
      </c>
      <c r="AE29" s="4">
        <v>0.54900000000000004</v>
      </c>
      <c r="AF29" s="4">
        <v>0.27600000000000002</v>
      </c>
      <c r="AG29" s="4">
        <v>0.91400000000000003</v>
      </c>
      <c r="AH29" s="4">
        <v>0.46899999999999997</v>
      </c>
      <c r="AI29" s="4">
        <v>0.105</v>
      </c>
      <c r="AJ29" s="4">
        <v>0.91800000000000004</v>
      </c>
      <c r="AK29" s="6">
        <v>3.0000000000000001E-3</v>
      </c>
      <c r="AL29" s="6">
        <v>4.4999999999999997E-3</v>
      </c>
      <c r="AM29" s="6">
        <v>0.01</v>
      </c>
      <c r="AN29" s="2">
        <v>20.5</v>
      </c>
      <c r="AO29" s="2">
        <v>59.3</v>
      </c>
      <c r="AP29" s="2">
        <v>56.4</v>
      </c>
      <c r="AQ29" s="2">
        <v>61.5</v>
      </c>
    </row>
    <row r="30" spans="2:43" x14ac:dyDescent="0.25">
      <c r="B30" s="1" t="s">
        <v>74</v>
      </c>
      <c r="C30" s="2">
        <v>345</v>
      </c>
      <c r="D30" s="3">
        <v>9.8300000000000002E-3</v>
      </c>
      <c r="E30" s="2">
        <v>69</v>
      </c>
      <c r="F30" s="2">
        <v>69.8</v>
      </c>
      <c r="G30" s="2">
        <v>11.7</v>
      </c>
      <c r="H30" s="2">
        <v>0</v>
      </c>
      <c r="I30" s="4">
        <v>0.91700000000000004</v>
      </c>
      <c r="L30" s="4">
        <v>0.32600000000000001</v>
      </c>
      <c r="M30" s="6">
        <v>3.3E-3</v>
      </c>
      <c r="N30" s="6">
        <v>2.5999999999999999E-3</v>
      </c>
      <c r="O30" s="6">
        <v>8.8999999999999999E-3</v>
      </c>
      <c r="P30" s="1" t="s">
        <v>70</v>
      </c>
      <c r="Q30" s="1" t="s">
        <v>54</v>
      </c>
      <c r="R30" s="1" t="s">
        <v>90</v>
      </c>
      <c r="S30" s="1" t="s">
        <v>44</v>
      </c>
      <c r="T30" s="1" t="s">
        <v>45</v>
      </c>
      <c r="U30" s="1">
        <v>12</v>
      </c>
      <c r="V30" s="4">
        <v>9.3290000000000006</v>
      </c>
      <c r="W30" s="2">
        <v>55</v>
      </c>
      <c r="X30" s="2">
        <v>11</v>
      </c>
      <c r="Y30" s="2">
        <v>0</v>
      </c>
      <c r="Z30" s="2">
        <v>0</v>
      </c>
      <c r="AA30" s="2">
        <v>0</v>
      </c>
      <c r="AB30" s="4">
        <v>7.2999999999999995E-2</v>
      </c>
      <c r="AC30" s="4">
        <v>-0.13700000000000001</v>
      </c>
      <c r="AD30" s="4">
        <v>0.28699999999999998</v>
      </c>
      <c r="AE30" s="4">
        <v>0.29499999999999998</v>
      </c>
      <c r="AF30" s="4">
        <v>0.313</v>
      </c>
      <c r="AG30" s="4">
        <v>0.84199999999999997</v>
      </c>
      <c r="AH30" s="4">
        <v>0.318</v>
      </c>
      <c r="AI30" s="4">
        <v>0.16600000000000001</v>
      </c>
      <c r="AJ30" s="4">
        <v>0.81899999999999995</v>
      </c>
      <c r="AK30" s="6">
        <v>1.1999999999999999E-3</v>
      </c>
      <c r="AL30" s="6">
        <v>3.2000000000000002E-3</v>
      </c>
      <c r="AM30" s="6">
        <v>9.1999999999999998E-3</v>
      </c>
      <c r="AN30" s="2">
        <v>38</v>
      </c>
      <c r="AO30" s="2">
        <v>64.900000000000006</v>
      </c>
      <c r="AP30" s="2">
        <v>69</v>
      </c>
      <c r="AQ30" s="2">
        <v>69.8</v>
      </c>
    </row>
    <row r="31" spans="2:43" x14ac:dyDescent="0.25">
      <c r="B31" s="1" t="s">
        <v>91</v>
      </c>
      <c r="C31" s="2">
        <v>20</v>
      </c>
      <c r="D31" s="3">
        <v>0.11486</v>
      </c>
      <c r="E31" s="2">
        <v>8.5</v>
      </c>
      <c r="F31" s="2">
        <v>75.7</v>
      </c>
      <c r="G31" s="2">
        <v>4.7</v>
      </c>
      <c r="H31" s="2">
        <v>0</v>
      </c>
      <c r="I31" s="4">
        <v>12.407999999999999</v>
      </c>
      <c r="L31" s="4">
        <v>12.864000000000001</v>
      </c>
      <c r="M31" s="6">
        <v>1.95E-2</v>
      </c>
      <c r="N31" s="6">
        <v>1.1000000000000001E-3</v>
      </c>
      <c r="O31" s="6">
        <v>0.1132</v>
      </c>
      <c r="P31" s="1" t="s">
        <v>92</v>
      </c>
      <c r="Q31" s="1" t="s">
        <v>93</v>
      </c>
      <c r="R31" s="1" t="s">
        <v>94</v>
      </c>
      <c r="S31" s="1" t="s">
        <v>44</v>
      </c>
      <c r="T31" s="1" t="s">
        <v>45</v>
      </c>
      <c r="U31" s="1">
        <v>46</v>
      </c>
      <c r="V31" s="4">
        <v>10.802</v>
      </c>
      <c r="W31" s="2">
        <v>55</v>
      </c>
      <c r="X31" s="2">
        <v>11</v>
      </c>
      <c r="Y31" s="2">
        <v>0</v>
      </c>
      <c r="Z31" s="2">
        <v>0</v>
      </c>
      <c r="AA31" s="2">
        <v>0</v>
      </c>
      <c r="AB31" s="4">
        <v>2.2050000000000001</v>
      </c>
      <c r="AC31" s="4">
        <v>0.24199999999999999</v>
      </c>
      <c r="AD31" s="4">
        <v>12.672000000000001</v>
      </c>
      <c r="AE31" s="4">
        <v>1.8169999999999999</v>
      </c>
      <c r="AF31" s="4">
        <v>1E-3</v>
      </c>
      <c r="AG31" s="4">
        <v>11.834</v>
      </c>
      <c r="AH31" s="4">
        <v>2.282</v>
      </c>
      <c r="AI31" s="4">
        <v>0.109</v>
      </c>
      <c r="AJ31" s="4">
        <v>12.178000000000001</v>
      </c>
      <c r="AK31" s="6">
        <v>2.8000000000000001E-2</v>
      </c>
      <c r="AL31" s="6">
        <v>4.1999999999999997E-3</v>
      </c>
      <c r="AM31" s="6">
        <v>0.1113</v>
      </c>
      <c r="AN31" s="2">
        <v>3.2</v>
      </c>
      <c r="AO31" s="2">
        <v>80.2</v>
      </c>
      <c r="AP31" s="2">
        <v>8.5</v>
      </c>
      <c r="AQ31" s="2">
        <v>75.7</v>
      </c>
    </row>
    <row r="32" spans="2:43" x14ac:dyDescent="0.25">
      <c r="B32" s="1" t="s">
        <v>91</v>
      </c>
      <c r="C32" s="2">
        <v>350</v>
      </c>
      <c r="D32" s="3">
        <v>1.443E-2</v>
      </c>
      <c r="E32" s="2">
        <v>36.5</v>
      </c>
      <c r="F32" s="2">
        <v>58.9</v>
      </c>
      <c r="G32" s="2">
        <v>2.5</v>
      </c>
      <c r="H32" s="2">
        <v>0</v>
      </c>
      <c r="I32" s="4">
        <v>1.5589999999999999</v>
      </c>
      <c r="L32" s="4">
        <v>1.6759999999999999</v>
      </c>
      <c r="M32" s="6">
        <v>7.1000000000000004E-3</v>
      </c>
      <c r="N32" s="6">
        <v>0</v>
      </c>
      <c r="O32" s="6">
        <v>1.26E-2</v>
      </c>
      <c r="P32" s="1" t="s">
        <v>95</v>
      </c>
      <c r="Q32" s="1" t="s">
        <v>93</v>
      </c>
      <c r="R32" s="1" t="s">
        <v>96</v>
      </c>
      <c r="S32" s="1" t="s">
        <v>44</v>
      </c>
      <c r="T32" s="1" t="s">
        <v>45</v>
      </c>
      <c r="U32" s="1">
        <v>52</v>
      </c>
      <c r="V32" s="4">
        <v>10.802</v>
      </c>
      <c r="W32" s="2">
        <v>55</v>
      </c>
      <c r="X32" s="2">
        <v>11</v>
      </c>
      <c r="Y32" s="2">
        <v>0</v>
      </c>
      <c r="Z32" s="2">
        <v>0</v>
      </c>
      <c r="AA32" s="2">
        <v>0</v>
      </c>
      <c r="AB32" s="4">
        <v>0.79500000000000004</v>
      </c>
      <c r="AC32" s="4">
        <v>8.0000000000000002E-3</v>
      </c>
      <c r="AD32" s="4">
        <v>1.4750000000000001</v>
      </c>
      <c r="AE32" s="4">
        <v>0.73599999999999999</v>
      </c>
      <c r="AF32" s="4">
        <v>8.9999999999999993E-3</v>
      </c>
      <c r="AG32" s="4">
        <v>1.2809999999999999</v>
      </c>
      <c r="AH32" s="4">
        <v>0.76</v>
      </c>
      <c r="AI32" s="4">
        <v>4.0000000000000001E-3</v>
      </c>
      <c r="AJ32" s="4">
        <v>1.321</v>
      </c>
      <c r="AK32" s="6">
        <v>6.0000000000000001E-3</v>
      </c>
      <c r="AL32" s="6">
        <v>4.4000000000000003E-3</v>
      </c>
      <c r="AM32" s="6">
        <v>1.24E-2</v>
      </c>
      <c r="AN32" s="2">
        <v>0.3</v>
      </c>
      <c r="AO32" s="2">
        <v>60.7</v>
      </c>
      <c r="AP32" s="2">
        <v>36.5</v>
      </c>
      <c r="AQ32" s="2">
        <v>58.9</v>
      </c>
    </row>
    <row r="33" spans="2:43" x14ac:dyDescent="0.25">
      <c r="B33" s="1" t="s">
        <v>91</v>
      </c>
      <c r="C33" s="2">
        <v>405</v>
      </c>
      <c r="D33" s="3">
        <v>1.2409999999999999E-2</v>
      </c>
      <c r="E33" s="2">
        <v>45.2</v>
      </c>
      <c r="F33" s="2">
        <v>65.7</v>
      </c>
      <c r="G33" s="2">
        <v>4.0999999999999996</v>
      </c>
      <c r="H33" s="2">
        <v>0</v>
      </c>
      <c r="I33" s="4">
        <v>1.34</v>
      </c>
      <c r="L33" s="4">
        <v>1.4359999999999999</v>
      </c>
      <c r="M33" s="6">
        <v>5.0000000000000001E-3</v>
      </c>
      <c r="N33" s="6">
        <v>1.2999999999999999E-3</v>
      </c>
      <c r="O33" s="6">
        <v>1.1299999999999999E-2</v>
      </c>
      <c r="P33" s="1" t="s">
        <v>97</v>
      </c>
      <c r="Q33" s="1" t="s">
        <v>98</v>
      </c>
      <c r="R33" s="1" t="s">
        <v>99</v>
      </c>
      <c r="S33" s="1" t="s">
        <v>44</v>
      </c>
      <c r="T33" s="1" t="s">
        <v>45</v>
      </c>
      <c r="U33" s="1">
        <v>46</v>
      </c>
      <c r="V33" s="4">
        <v>10.802</v>
      </c>
      <c r="W33" s="2">
        <v>55</v>
      </c>
      <c r="X33" s="2">
        <v>11</v>
      </c>
      <c r="Y33" s="2">
        <v>0</v>
      </c>
      <c r="Z33" s="2">
        <v>0</v>
      </c>
      <c r="AA33" s="2">
        <v>0</v>
      </c>
      <c r="AB33" s="4">
        <v>0.57599999999999996</v>
      </c>
      <c r="AC33" s="4">
        <v>0.19900000000000001</v>
      </c>
      <c r="AD33" s="4">
        <v>1.3</v>
      </c>
      <c r="AE33" s="4">
        <v>0.502</v>
      </c>
      <c r="AF33" s="4">
        <v>9.2999999999999999E-2</v>
      </c>
      <c r="AG33" s="4">
        <v>1.1439999999999999</v>
      </c>
      <c r="AH33" s="4">
        <v>0.55100000000000005</v>
      </c>
      <c r="AI33" s="4">
        <v>0.13100000000000001</v>
      </c>
      <c r="AJ33" s="4">
        <v>1.2070000000000001</v>
      </c>
      <c r="AK33" s="6">
        <v>3.5999999999999999E-3</v>
      </c>
      <c r="AL33" s="6">
        <v>3.5999999999999999E-3</v>
      </c>
      <c r="AM33" s="6">
        <v>1.1299999999999999E-2</v>
      </c>
      <c r="AN33" s="2">
        <v>14.6</v>
      </c>
      <c r="AO33" s="2">
        <v>65.3</v>
      </c>
      <c r="AP33" s="2">
        <v>45.2</v>
      </c>
      <c r="AQ33" s="2">
        <v>65.7</v>
      </c>
    </row>
    <row r="34" spans="2:43" x14ac:dyDescent="0.25">
      <c r="B34" s="1" t="s">
        <v>91</v>
      </c>
      <c r="C34" s="2">
        <v>410</v>
      </c>
      <c r="D34" s="3">
        <v>1.076E-2</v>
      </c>
      <c r="E34" s="2">
        <v>30.7</v>
      </c>
      <c r="F34" s="2">
        <v>63.7</v>
      </c>
      <c r="G34" s="2">
        <v>5.4</v>
      </c>
      <c r="H34" s="2">
        <v>0</v>
      </c>
      <c r="I34" s="4">
        <v>1.1619999999999999</v>
      </c>
      <c r="L34" s="4">
        <v>1.1579999999999999</v>
      </c>
      <c r="M34" s="6">
        <v>4.3E-3</v>
      </c>
      <c r="N34" s="6">
        <v>1E-4</v>
      </c>
      <c r="O34" s="6">
        <v>9.7999999999999997E-3</v>
      </c>
      <c r="P34" s="1" t="s">
        <v>100</v>
      </c>
      <c r="Q34" s="1" t="s">
        <v>98</v>
      </c>
      <c r="R34" s="1" t="s">
        <v>101</v>
      </c>
      <c r="S34" s="1" t="s">
        <v>44</v>
      </c>
      <c r="T34" s="1" t="s">
        <v>45</v>
      </c>
      <c r="U34" s="1">
        <v>46</v>
      </c>
      <c r="V34" s="4">
        <v>10.802</v>
      </c>
      <c r="W34" s="2">
        <v>55</v>
      </c>
      <c r="X34" s="2">
        <v>11</v>
      </c>
      <c r="Y34" s="2">
        <v>0</v>
      </c>
      <c r="Z34" s="2">
        <v>0</v>
      </c>
      <c r="AA34" s="2">
        <v>0</v>
      </c>
      <c r="AB34" s="4">
        <v>0.51500000000000001</v>
      </c>
      <c r="AC34" s="4">
        <v>6.7000000000000004E-2</v>
      </c>
      <c r="AD34" s="4">
        <v>1.0349999999999999</v>
      </c>
      <c r="AE34" s="4">
        <v>0.38900000000000001</v>
      </c>
      <c r="AF34" s="4">
        <v>0.02</v>
      </c>
      <c r="AG34" s="4">
        <v>1.07</v>
      </c>
      <c r="AH34" s="4">
        <v>0.504</v>
      </c>
      <c r="AI34" s="4">
        <v>1.9E-2</v>
      </c>
      <c r="AJ34" s="4">
        <v>1.0840000000000001</v>
      </c>
      <c r="AK34" s="6">
        <v>4.1000000000000003E-3</v>
      </c>
      <c r="AL34" s="6">
        <v>2.3999999999999998E-3</v>
      </c>
      <c r="AM34" s="6">
        <v>9.5999999999999992E-3</v>
      </c>
      <c r="AN34" s="2">
        <v>358.9</v>
      </c>
      <c r="AO34" s="2">
        <v>66.2</v>
      </c>
      <c r="AP34" s="2">
        <v>30.7</v>
      </c>
      <c r="AQ34" s="2">
        <v>63.7</v>
      </c>
    </row>
    <row r="35" spans="2:43" x14ac:dyDescent="0.25">
      <c r="B35" s="1" t="s">
        <v>91</v>
      </c>
      <c r="C35" s="2">
        <v>415</v>
      </c>
      <c r="D35" s="3">
        <v>9.2999999999999992E-3</v>
      </c>
      <c r="E35" s="2">
        <v>34.4</v>
      </c>
      <c r="F35" s="2">
        <v>57.2</v>
      </c>
      <c r="G35" s="2">
        <v>5.3</v>
      </c>
      <c r="H35" s="2">
        <v>0</v>
      </c>
      <c r="I35" s="4">
        <v>1.0049999999999999</v>
      </c>
      <c r="L35" s="4">
        <v>1.1140000000000001</v>
      </c>
      <c r="M35" s="6">
        <v>4.7000000000000002E-3</v>
      </c>
      <c r="N35" s="6">
        <v>2.0000000000000001E-4</v>
      </c>
      <c r="O35" s="6">
        <v>8.0000000000000002E-3</v>
      </c>
      <c r="P35" s="1" t="s">
        <v>102</v>
      </c>
      <c r="Q35" s="1" t="s">
        <v>98</v>
      </c>
      <c r="R35" s="1" t="s">
        <v>103</v>
      </c>
      <c r="S35" s="1" t="s">
        <v>44</v>
      </c>
      <c r="T35" s="1" t="s">
        <v>45</v>
      </c>
      <c r="U35" s="1">
        <v>46</v>
      </c>
      <c r="V35" s="4">
        <v>10.802</v>
      </c>
      <c r="W35" s="2">
        <v>55</v>
      </c>
      <c r="X35" s="2">
        <v>11</v>
      </c>
      <c r="Y35" s="2">
        <v>0</v>
      </c>
      <c r="Z35" s="2">
        <v>0</v>
      </c>
      <c r="AA35" s="2">
        <v>0</v>
      </c>
      <c r="AB35" s="4">
        <v>0.54200000000000004</v>
      </c>
      <c r="AC35" s="4">
        <v>8.0000000000000002E-3</v>
      </c>
      <c r="AD35" s="4">
        <v>0.97299999999999998</v>
      </c>
      <c r="AE35" s="4">
        <v>0.47399999999999998</v>
      </c>
      <c r="AF35" s="4">
        <v>4.4999999999999998E-2</v>
      </c>
      <c r="AG35" s="4">
        <v>0.77200000000000002</v>
      </c>
      <c r="AH35" s="4">
        <v>0.51100000000000001</v>
      </c>
      <c r="AI35" s="4">
        <v>4.2999999999999997E-2</v>
      </c>
      <c r="AJ35" s="4">
        <v>0.85199999999999998</v>
      </c>
      <c r="AK35" s="6">
        <v>4.1999999999999997E-3</v>
      </c>
      <c r="AL35" s="6">
        <v>2.8E-3</v>
      </c>
      <c r="AM35" s="6">
        <v>7.7999999999999996E-3</v>
      </c>
      <c r="AN35" s="2">
        <v>357</v>
      </c>
      <c r="AO35" s="2">
        <v>59.5</v>
      </c>
      <c r="AP35" s="2">
        <v>34.4</v>
      </c>
      <c r="AQ35" s="2">
        <v>57.2</v>
      </c>
    </row>
    <row r="36" spans="2:43" x14ac:dyDescent="0.25">
      <c r="B36" s="1" t="s">
        <v>91</v>
      </c>
      <c r="C36" s="2">
        <v>420</v>
      </c>
      <c r="D36" s="3">
        <v>8.5599999999999999E-3</v>
      </c>
      <c r="E36" s="2">
        <v>52.9</v>
      </c>
      <c r="F36" s="2">
        <v>76.8</v>
      </c>
      <c r="G36" s="2">
        <v>6.8</v>
      </c>
      <c r="H36" s="2">
        <v>0</v>
      </c>
      <c r="I36" s="4">
        <v>0.92400000000000004</v>
      </c>
      <c r="L36" s="4">
        <v>1.0569999999999999</v>
      </c>
      <c r="M36" s="6">
        <v>2E-3</v>
      </c>
      <c r="N36" s="6">
        <v>1.5E-3</v>
      </c>
      <c r="O36" s="6">
        <v>8.2000000000000007E-3</v>
      </c>
      <c r="P36" s="1" t="s">
        <v>104</v>
      </c>
      <c r="Q36" s="1" t="s">
        <v>98</v>
      </c>
      <c r="R36" s="1" t="s">
        <v>105</v>
      </c>
      <c r="S36" s="1" t="s">
        <v>44</v>
      </c>
      <c r="T36" s="1" t="s">
        <v>45</v>
      </c>
      <c r="U36" s="1">
        <v>46</v>
      </c>
      <c r="V36" s="4">
        <v>10.802</v>
      </c>
      <c r="W36" s="2">
        <v>55</v>
      </c>
      <c r="X36" s="2">
        <v>11</v>
      </c>
      <c r="Y36" s="2">
        <v>0</v>
      </c>
      <c r="Z36" s="2">
        <v>0</v>
      </c>
      <c r="AA36" s="2">
        <v>0</v>
      </c>
      <c r="AB36" s="4">
        <v>0.26200000000000001</v>
      </c>
      <c r="AC36" s="4">
        <v>0.20399999999999999</v>
      </c>
      <c r="AD36" s="4">
        <v>1.004</v>
      </c>
      <c r="AE36" s="4">
        <v>0.13100000000000001</v>
      </c>
      <c r="AF36" s="4">
        <v>0.109</v>
      </c>
      <c r="AG36" s="4">
        <v>0.77</v>
      </c>
      <c r="AH36" s="4">
        <v>0.23899999999999999</v>
      </c>
      <c r="AI36" s="4">
        <v>0.18</v>
      </c>
      <c r="AJ36" s="4">
        <v>0.88100000000000001</v>
      </c>
      <c r="AK36" s="6">
        <v>1.1999999999999999E-3</v>
      </c>
      <c r="AL36" s="6">
        <v>1.6000000000000001E-3</v>
      </c>
      <c r="AM36" s="6">
        <v>8.3000000000000001E-3</v>
      </c>
      <c r="AN36" s="2">
        <v>37.9</v>
      </c>
      <c r="AO36" s="2">
        <v>73.2</v>
      </c>
      <c r="AP36" s="2">
        <v>52.9</v>
      </c>
      <c r="AQ36" s="2">
        <v>76.8</v>
      </c>
    </row>
    <row r="37" spans="2:43" x14ac:dyDescent="0.25">
      <c r="B37" s="1" t="s">
        <v>91</v>
      </c>
      <c r="C37" s="2">
        <v>430</v>
      </c>
      <c r="D37" s="3">
        <v>1.103E-2</v>
      </c>
      <c r="E37" s="2">
        <v>3.2</v>
      </c>
      <c r="F37" s="2">
        <v>70</v>
      </c>
      <c r="G37" s="2">
        <v>4.5999999999999996</v>
      </c>
      <c r="H37" s="2">
        <v>0</v>
      </c>
      <c r="I37" s="4">
        <v>1.1919999999999999</v>
      </c>
      <c r="L37" s="4">
        <v>1.2989999999999999</v>
      </c>
      <c r="M37" s="6">
        <v>2.3E-3</v>
      </c>
      <c r="N37" s="6">
        <v>8.9999999999999998E-4</v>
      </c>
      <c r="O37" s="6">
        <v>1.0699999999999999E-2</v>
      </c>
      <c r="P37" s="1" t="s">
        <v>106</v>
      </c>
      <c r="Q37" s="1" t="s">
        <v>98</v>
      </c>
      <c r="R37" s="1" t="s">
        <v>107</v>
      </c>
      <c r="S37" s="1" t="s">
        <v>44</v>
      </c>
      <c r="T37" s="1" t="s">
        <v>45</v>
      </c>
      <c r="U37" s="1">
        <v>46</v>
      </c>
      <c r="V37" s="4">
        <v>10.802</v>
      </c>
      <c r="W37" s="2">
        <v>55</v>
      </c>
      <c r="X37" s="2">
        <v>11</v>
      </c>
      <c r="Y37" s="2">
        <v>0</v>
      </c>
      <c r="Z37" s="2">
        <v>0</v>
      </c>
      <c r="AA37" s="2">
        <v>0</v>
      </c>
      <c r="AB37" s="4">
        <v>0.32</v>
      </c>
      <c r="AC37" s="4">
        <v>4.7E-2</v>
      </c>
      <c r="AD37" s="4">
        <v>1.2589999999999999</v>
      </c>
      <c r="AE37" s="4">
        <v>0.19</v>
      </c>
      <c r="AF37" s="4">
        <v>-0.156</v>
      </c>
      <c r="AG37" s="4">
        <v>1.1060000000000001</v>
      </c>
      <c r="AH37" s="4">
        <v>0.248</v>
      </c>
      <c r="AI37" s="4">
        <v>-0.10100000000000001</v>
      </c>
      <c r="AJ37" s="4">
        <v>1.1160000000000001</v>
      </c>
      <c r="AK37" s="6">
        <v>3.8E-3</v>
      </c>
      <c r="AL37" s="6">
        <v>2.0000000000000001E-4</v>
      </c>
      <c r="AM37" s="6">
        <v>1.04E-2</v>
      </c>
      <c r="AN37" s="2">
        <v>338.1</v>
      </c>
      <c r="AO37" s="2">
        <v>76.8</v>
      </c>
      <c r="AP37" s="2">
        <v>3.2</v>
      </c>
      <c r="AQ37" s="2">
        <v>70</v>
      </c>
    </row>
    <row r="38" spans="2:43" x14ac:dyDescent="0.25">
      <c r="B38" s="1" t="s">
        <v>91</v>
      </c>
      <c r="C38" s="2">
        <v>440</v>
      </c>
      <c r="D38" s="3">
        <v>7.1599999999999997E-3</v>
      </c>
      <c r="E38" s="2">
        <v>337.9</v>
      </c>
      <c r="F38" s="2">
        <v>73.400000000000006</v>
      </c>
      <c r="G38" s="2">
        <v>7.4</v>
      </c>
      <c r="H38" s="2">
        <v>0</v>
      </c>
      <c r="I38" s="4">
        <v>0.77300000000000002</v>
      </c>
      <c r="L38" s="4">
        <v>0.88600000000000001</v>
      </c>
      <c r="M38" s="6">
        <v>5.0000000000000001E-4</v>
      </c>
      <c r="N38" s="6">
        <v>5.9999999999999995E-4</v>
      </c>
      <c r="O38" s="6">
        <v>7.1000000000000004E-3</v>
      </c>
      <c r="P38" s="1" t="s">
        <v>108</v>
      </c>
      <c r="Q38" s="1" t="s">
        <v>98</v>
      </c>
      <c r="R38" s="1" t="s">
        <v>109</v>
      </c>
      <c r="S38" s="1" t="s">
        <v>44</v>
      </c>
      <c r="T38" s="1" t="s">
        <v>45</v>
      </c>
      <c r="U38" s="1">
        <v>46</v>
      </c>
      <c r="V38" s="4">
        <v>10.802</v>
      </c>
      <c r="W38" s="2">
        <v>55</v>
      </c>
      <c r="X38" s="2">
        <v>11</v>
      </c>
      <c r="Y38" s="2">
        <v>0</v>
      </c>
      <c r="Z38" s="2">
        <v>0</v>
      </c>
      <c r="AA38" s="2">
        <v>0</v>
      </c>
      <c r="AB38" s="4">
        <v>7.2999999999999995E-2</v>
      </c>
      <c r="AC38" s="4">
        <v>5.2999999999999999E-2</v>
      </c>
      <c r="AD38" s="4">
        <v>0.88100000000000001</v>
      </c>
      <c r="AE38" s="4">
        <v>4.4999999999999998E-2</v>
      </c>
      <c r="AF38" s="4">
        <v>9.6000000000000002E-2</v>
      </c>
      <c r="AG38" s="4">
        <v>0.65400000000000003</v>
      </c>
      <c r="AH38" s="4">
        <v>2.9000000000000001E-2</v>
      </c>
      <c r="AI38" s="4">
        <v>0.06</v>
      </c>
      <c r="AJ38" s="4">
        <v>0.77</v>
      </c>
      <c r="AK38" s="6">
        <v>1.9E-3</v>
      </c>
      <c r="AL38" s="6">
        <v>8.0000000000000004E-4</v>
      </c>
      <c r="AM38" s="6">
        <v>6.8999999999999999E-3</v>
      </c>
      <c r="AN38" s="2">
        <v>305.3</v>
      </c>
      <c r="AO38" s="2">
        <v>83.7</v>
      </c>
      <c r="AP38" s="2">
        <v>337.9</v>
      </c>
      <c r="AQ38" s="2">
        <v>73.400000000000006</v>
      </c>
    </row>
    <row r="39" spans="2:43" x14ac:dyDescent="0.25">
      <c r="B39" s="1" t="s">
        <v>91</v>
      </c>
      <c r="C39" s="2">
        <v>450</v>
      </c>
      <c r="D39" s="3">
        <v>5.4799999999999996E-3</v>
      </c>
      <c r="E39" s="2">
        <v>342.8</v>
      </c>
      <c r="F39" s="2">
        <v>31.4</v>
      </c>
      <c r="G39" s="2">
        <v>12.9</v>
      </c>
      <c r="H39" s="2">
        <v>0</v>
      </c>
      <c r="I39" s="4">
        <v>0.59199999999999997</v>
      </c>
      <c r="L39" s="4">
        <v>0.63600000000000001</v>
      </c>
      <c r="M39" s="6">
        <v>1.4E-3</v>
      </c>
      <c r="N39" s="6">
        <v>3.8E-3</v>
      </c>
      <c r="O39" s="6">
        <v>3.7000000000000002E-3</v>
      </c>
      <c r="P39" s="1" t="s">
        <v>110</v>
      </c>
      <c r="Q39" s="1" t="s">
        <v>98</v>
      </c>
      <c r="R39" s="1" t="s">
        <v>111</v>
      </c>
      <c r="S39" s="1" t="s">
        <v>44</v>
      </c>
      <c r="T39" s="1" t="s">
        <v>45</v>
      </c>
      <c r="U39" s="1">
        <v>46</v>
      </c>
      <c r="V39" s="4">
        <v>10.802</v>
      </c>
      <c r="W39" s="2">
        <v>55</v>
      </c>
      <c r="X39" s="2">
        <v>11</v>
      </c>
      <c r="Y39" s="2">
        <v>0</v>
      </c>
      <c r="Z39" s="2">
        <v>0</v>
      </c>
      <c r="AA39" s="2">
        <v>0</v>
      </c>
      <c r="AB39" s="4">
        <v>0.17199999999999999</v>
      </c>
      <c r="AC39" s="4">
        <v>-0.32100000000000001</v>
      </c>
      <c r="AD39" s="4">
        <v>0.52200000000000002</v>
      </c>
      <c r="AE39" s="4">
        <v>0.151</v>
      </c>
      <c r="AF39" s="4">
        <v>-0.48099999999999998</v>
      </c>
      <c r="AG39" s="4">
        <v>0.30499999999999999</v>
      </c>
      <c r="AH39" s="4">
        <v>0.14000000000000001</v>
      </c>
      <c r="AI39" s="4">
        <v>-0.438</v>
      </c>
      <c r="AJ39" s="4">
        <v>0.35599999999999998</v>
      </c>
      <c r="AK39" s="6">
        <v>4.4999999999999997E-3</v>
      </c>
      <c r="AL39" s="6">
        <v>1.4E-3</v>
      </c>
      <c r="AM39" s="6">
        <v>2.8999999999999998E-3</v>
      </c>
      <c r="AN39" s="2">
        <v>290.39999999999998</v>
      </c>
      <c r="AO39" s="2">
        <v>41.8</v>
      </c>
      <c r="AP39" s="2">
        <v>342.8</v>
      </c>
      <c r="AQ39" s="2">
        <v>31.4</v>
      </c>
    </row>
    <row r="40" spans="2:43" x14ac:dyDescent="0.25">
      <c r="B40" s="1" t="s">
        <v>91</v>
      </c>
      <c r="C40" s="2">
        <v>460</v>
      </c>
      <c r="D40" s="3">
        <v>7.5500000000000003E-3</v>
      </c>
      <c r="E40" s="2">
        <v>41.6</v>
      </c>
      <c r="F40" s="2">
        <v>37.299999999999997</v>
      </c>
      <c r="G40" s="2">
        <v>7.5</v>
      </c>
      <c r="H40" s="2">
        <v>0</v>
      </c>
      <c r="I40" s="4">
        <v>0.81499999999999995</v>
      </c>
      <c r="L40" s="4">
        <v>0.88500000000000001</v>
      </c>
      <c r="M40" s="6">
        <v>5.7999999999999996E-3</v>
      </c>
      <c r="N40" s="6">
        <v>5.0000000000000001E-4</v>
      </c>
      <c r="O40" s="6">
        <v>4.7000000000000002E-3</v>
      </c>
      <c r="P40" s="1" t="s">
        <v>112</v>
      </c>
      <c r="Q40" s="1" t="s">
        <v>98</v>
      </c>
      <c r="R40" s="1" t="s">
        <v>113</v>
      </c>
      <c r="S40" s="1" t="s">
        <v>44</v>
      </c>
      <c r="T40" s="1" t="s">
        <v>45</v>
      </c>
      <c r="U40" s="1">
        <v>46</v>
      </c>
      <c r="V40" s="4">
        <v>10.802</v>
      </c>
      <c r="W40" s="2">
        <v>55</v>
      </c>
      <c r="X40" s="2">
        <v>11</v>
      </c>
      <c r="Y40" s="2">
        <v>0</v>
      </c>
      <c r="Z40" s="2">
        <v>0</v>
      </c>
      <c r="AA40" s="2">
        <v>0</v>
      </c>
      <c r="AB40" s="4">
        <v>0.69199999999999995</v>
      </c>
      <c r="AC40" s="4">
        <v>3.2000000000000001E-2</v>
      </c>
      <c r="AD40" s="4">
        <v>0.55000000000000004</v>
      </c>
      <c r="AE40" s="4">
        <v>0.58399999999999996</v>
      </c>
      <c r="AF40" s="4">
        <v>4.4999999999999998E-2</v>
      </c>
      <c r="AG40" s="4">
        <v>0.436</v>
      </c>
      <c r="AH40" s="4">
        <v>0.61799999999999999</v>
      </c>
      <c r="AI40" s="4">
        <v>8.4000000000000005E-2</v>
      </c>
      <c r="AJ40" s="4">
        <v>0.55300000000000005</v>
      </c>
      <c r="AK40" s="6">
        <v>4.4999999999999997E-3</v>
      </c>
      <c r="AL40" s="6">
        <v>4.0000000000000001E-3</v>
      </c>
      <c r="AM40" s="6">
        <v>4.5999999999999999E-3</v>
      </c>
      <c r="AN40" s="2">
        <v>355.2</v>
      </c>
      <c r="AO40" s="2">
        <v>39</v>
      </c>
      <c r="AP40" s="2">
        <v>41.6</v>
      </c>
      <c r="AQ40" s="2">
        <v>37.299999999999997</v>
      </c>
    </row>
    <row r="41" spans="2:43" x14ac:dyDescent="0.25">
      <c r="B41" s="1" t="s">
        <v>91</v>
      </c>
      <c r="C41" s="2">
        <v>470</v>
      </c>
      <c r="D41" s="3">
        <v>3.63E-3</v>
      </c>
      <c r="E41" s="2">
        <v>337</v>
      </c>
      <c r="F41" s="2">
        <v>17.2</v>
      </c>
      <c r="G41" s="2">
        <v>11.9</v>
      </c>
      <c r="H41" s="2">
        <v>0</v>
      </c>
      <c r="I41" s="4">
        <v>0.39200000000000002</v>
      </c>
      <c r="L41" s="4">
        <v>0.45200000000000001</v>
      </c>
      <c r="M41" s="6">
        <v>6.9999999999999999E-4</v>
      </c>
      <c r="N41" s="6">
        <v>3.0999999999999999E-3</v>
      </c>
      <c r="O41" s="6">
        <v>1.6999999999999999E-3</v>
      </c>
      <c r="P41" s="1" t="s">
        <v>114</v>
      </c>
      <c r="Q41" s="1" t="s">
        <v>98</v>
      </c>
      <c r="R41" s="1" t="s">
        <v>115</v>
      </c>
      <c r="S41" s="1" t="s">
        <v>44</v>
      </c>
      <c r="T41" s="1" t="s">
        <v>45</v>
      </c>
      <c r="U41" s="1">
        <v>46</v>
      </c>
      <c r="V41" s="4">
        <v>10.802</v>
      </c>
      <c r="W41" s="2">
        <v>55</v>
      </c>
      <c r="X41" s="2">
        <v>11</v>
      </c>
      <c r="Y41" s="2">
        <v>0</v>
      </c>
      <c r="Z41" s="2">
        <v>0</v>
      </c>
      <c r="AA41" s="2">
        <v>0</v>
      </c>
      <c r="AB41" s="4">
        <v>0.109</v>
      </c>
      <c r="AC41" s="4">
        <v>-0.371</v>
      </c>
      <c r="AD41" s="4">
        <v>0.23300000000000001</v>
      </c>
      <c r="AE41" s="4">
        <v>7.3999999999999996E-2</v>
      </c>
      <c r="AF41" s="4">
        <v>-0.313</v>
      </c>
      <c r="AG41" s="4">
        <v>0.13</v>
      </c>
      <c r="AH41" s="4">
        <v>0.05</v>
      </c>
      <c r="AI41" s="4">
        <v>-0.32700000000000001</v>
      </c>
      <c r="AJ41" s="4">
        <v>0.187</v>
      </c>
      <c r="AK41" s="6">
        <v>3.2000000000000002E-3</v>
      </c>
      <c r="AL41" s="6">
        <v>1.4E-3</v>
      </c>
      <c r="AM41" s="6">
        <v>1.1000000000000001E-3</v>
      </c>
      <c r="AN41" s="2">
        <v>283</v>
      </c>
      <c r="AO41" s="2">
        <v>27.9</v>
      </c>
      <c r="AP41" s="2">
        <v>337</v>
      </c>
      <c r="AQ41" s="2">
        <v>17.2</v>
      </c>
    </row>
    <row r="42" spans="2:43" x14ac:dyDescent="0.25">
      <c r="B42" s="1" t="s">
        <v>91</v>
      </c>
      <c r="C42" s="2">
        <v>480</v>
      </c>
      <c r="D42" s="3">
        <v>3.3500000000000001E-3</v>
      </c>
      <c r="E42" s="2">
        <v>266.3</v>
      </c>
      <c r="F42" s="2">
        <v>41.8</v>
      </c>
      <c r="G42" s="2">
        <v>14.3</v>
      </c>
      <c r="H42" s="2">
        <v>0</v>
      </c>
      <c r="I42" s="4">
        <v>0.36099999999999999</v>
      </c>
      <c r="L42" s="4">
        <v>0.433</v>
      </c>
      <c r="M42" s="6">
        <v>2.0999999999999999E-3</v>
      </c>
      <c r="N42" s="6">
        <v>8.0000000000000004E-4</v>
      </c>
      <c r="O42" s="6">
        <v>2.3999999999999998E-3</v>
      </c>
      <c r="P42" s="1" t="s">
        <v>116</v>
      </c>
      <c r="Q42" s="1" t="s">
        <v>98</v>
      </c>
      <c r="R42" s="1" t="s">
        <v>117</v>
      </c>
      <c r="S42" s="1" t="s">
        <v>44</v>
      </c>
      <c r="T42" s="1" t="s">
        <v>45</v>
      </c>
      <c r="U42" s="1">
        <v>46</v>
      </c>
      <c r="V42" s="4">
        <v>10.802</v>
      </c>
      <c r="W42" s="2">
        <v>55</v>
      </c>
      <c r="X42" s="2">
        <v>11</v>
      </c>
      <c r="Y42" s="2">
        <v>0</v>
      </c>
      <c r="Z42" s="2">
        <v>0</v>
      </c>
      <c r="AA42" s="2">
        <v>0</v>
      </c>
      <c r="AB42" s="4">
        <v>-0.21099999999999999</v>
      </c>
      <c r="AC42" s="4">
        <v>-0.13</v>
      </c>
      <c r="AD42" s="4">
        <v>0.35499999999999998</v>
      </c>
      <c r="AE42" s="4">
        <v>-0.246</v>
      </c>
      <c r="AF42" s="4">
        <v>7.9000000000000001E-2</v>
      </c>
      <c r="AG42" s="4">
        <v>0.20399999999999999</v>
      </c>
      <c r="AH42" s="4">
        <v>-0.23400000000000001</v>
      </c>
      <c r="AI42" s="4">
        <v>6.4000000000000001E-2</v>
      </c>
      <c r="AJ42" s="4">
        <v>0.23</v>
      </c>
      <c r="AK42" s="6">
        <v>2.0000000000000001E-4</v>
      </c>
      <c r="AL42" s="6">
        <v>2.5000000000000001E-3</v>
      </c>
      <c r="AM42" s="6">
        <v>2.2000000000000001E-3</v>
      </c>
      <c r="AN42" s="2">
        <v>201.6</v>
      </c>
      <c r="AO42" s="2">
        <v>46.7</v>
      </c>
      <c r="AP42" s="2">
        <v>266.3</v>
      </c>
      <c r="AQ42" s="2">
        <v>41.8</v>
      </c>
    </row>
    <row r="43" spans="2:43" x14ac:dyDescent="0.25">
      <c r="B43" s="1" t="s">
        <v>91</v>
      </c>
      <c r="C43" s="2">
        <v>490</v>
      </c>
      <c r="D43" s="3">
        <v>4.0299999999999997E-3</v>
      </c>
      <c r="E43" s="2">
        <v>226.5</v>
      </c>
      <c r="F43" s="2">
        <v>56.5</v>
      </c>
      <c r="G43" s="2">
        <v>11.1</v>
      </c>
      <c r="H43" s="2">
        <v>0</v>
      </c>
      <c r="I43" s="4">
        <v>0.435</v>
      </c>
      <c r="L43" s="4">
        <v>0.54300000000000004</v>
      </c>
      <c r="M43" s="6">
        <v>2.2000000000000001E-3</v>
      </c>
      <c r="N43" s="6">
        <v>1E-3</v>
      </c>
      <c r="O43" s="6">
        <v>3.2000000000000002E-3</v>
      </c>
      <c r="P43" s="1" t="s">
        <v>118</v>
      </c>
      <c r="Q43" s="1" t="s">
        <v>98</v>
      </c>
      <c r="R43" s="1" t="s">
        <v>119</v>
      </c>
      <c r="S43" s="1" t="s">
        <v>44</v>
      </c>
      <c r="T43" s="1" t="s">
        <v>45</v>
      </c>
      <c r="U43" s="1">
        <v>46</v>
      </c>
      <c r="V43" s="4">
        <v>10.802</v>
      </c>
      <c r="W43" s="2">
        <v>55</v>
      </c>
      <c r="X43" s="2">
        <v>11</v>
      </c>
      <c r="Y43" s="2">
        <v>0</v>
      </c>
      <c r="Z43" s="2">
        <v>0</v>
      </c>
      <c r="AA43" s="2">
        <v>0</v>
      </c>
      <c r="AB43" s="4">
        <v>-0.22900000000000001</v>
      </c>
      <c r="AC43" s="4">
        <v>8.8999999999999996E-2</v>
      </c>
      <c r="AD43" s="4">
        <v>0.48499999999999999</v>
      </c>
      <c r="AE43" s="4">
        <v>-0.25</v>
      </c>
      <c r="AF43" s="4">
        <v>0.108</v>
      </c>
      <c r="AG43" s="4">
        <v>0.23799999999999999</v>
      </c>
      <c r="AH43" s="4">
        <v>-0.23400000000000001</v>
      </c>
      <c r="AI43" s="4">
        <v>0.115</v>
      </c>
      <c r="AJ43" s="4">
        <v>0.32500000000000001</v>
      </c>
      <c r="AK43" s="6">
        <v>1.5E-3</v>
      </c>
      <c r="AL43" s="6">
        <v>1.6000000000000001E-3</v>
      </c>
      <c r="AM43" s="6">
        <v>3.3999999999999998E-3</v>
      </c>
      <c r="AN43" s="2">
        <v>156.4</v>
      </c>
      <c r="AO43" s="2">
        <v>53.4</v>
      </c>
      <c r="AP43" s="2">
        <v>226.5</v>
      </c>
      <c r="AQ43" s="2">
        <v>56.5</v>
      </c>
    </row>
    <row r="44" spans="2:43" x14ac:dyDescent="0.25">
      <c r="B44" s="1" t="s">
        <v>120</v>
      </c>
      <c r="C44" s="2">
        <v>20</v>
      </c>
      <c r="D44" s="3">
        <v>0.13661999999999999</v>
      </c>
      <c r="E44" s="2">
        <v>8</v>
      </c>
      <c r="F44" s="2">
        <v>69.3</v>
      </c>
      <c r="G44" s="2">
        <v>2.9</v>
      </c>
      <c r="H44" s="2">
        <v>0</v>
      </c>
      <c r="I44" s="4">
        <v>14.757999999999999</v>
      </c>
      <c r="L44" s="4">
        <v>15.179</v>
      </c>
      <c r="M44" s="6">
        <v>4.6699999999999998E-2</v>
      </c>
      <c r="N44" s="6">
        <v>3.0099999999999998E-2</v>
      </c>
      <c r="O44" s="6">
        <v>0.12479999999999999</v>
      </c>
      <c r="P44" s="1" t="s">
        <v>92</v>
      </c>
      <c r="Q44" s="1" t="s">
        <v>121</v>
      </c>
      <c r="R44" s="1" t="s">
        <v>122</v>
      </c>
      <c r="S44" s="1" t="s">
        <v>44</v>
      </c>
      <c r="T44" s="1" t="s">
        <v>45</v>
      </c>
      <c r="U44" s="1">
        <v>46</v>
      </c>
      <c r="V44" s="4">
        <v>10.802</v>
      </c>
      <c r="W44" s="2">
        <v>353</v>
      </c>
      <c r="X44" s="2">
        <v>8</v>
      </c>
      <c r="Y44" s="2">
        <v>0</v>
      </c>
      <c r="Z44" s="2">
        <v>0</v>
      </c>
      <c r="AA44" s="2">
        <v>0</v>
      </c>
      <c r="AB44" s="4">
        <v>4.7110000000000003</v>
      </c>
      <c r="AC44" s="4">
        <v>4.1479999999999997</v>
      </c>
      <c r="AD44" s="4">
        <v>13.82</v>
      </c>
      <c r="AE44" s="4">
        <v>5.3890000000000002</v>
      </c>
      <c r="AF44" s="4">
        <v>2.3780000000000001</v>
      </c>
      <c r="AG44" s="4">
        <v>13.247</v>
      </c>
      <c r="AH44" s="4">
        <v>5.03</v>
      </c>
      <c r="AI44" s="4">
        <v>3.242</v>
      </c>
      <c r="AJ44" s="4">
        <v>13.379</v>
      </c>
      <c r="AK44" s="6">
        <v>4.7899999999999998E-2</v>
      </c>
      <c r="AL44" s="6">
        <v>6.7000000000000002E-3</v>
      </c>
      <c r="AM44" s="6">
        <v>0.1278</v>
      </c>
      <c r="AN44" s="2">
        <v>32.9</v>
      </c>
      <c r="AO44" s="2">
        <v>66</v>
      </c>
      <c r="AP44" s="2">
        <v>8</v>
      </c>
      <c r="AQ44" s="2">
        <v>69.3</v>
      </c>
    </row>
    <row r="45" spans="2:43" x14ac:dyDescent="0.25">
      <c r="B45" s="1" t="s">
        <v>120</v>
      </c>
      <c r="C45" s="2">
        <v>350</v>
      </c>
      <c r="D45" s="3">
        <v>1.941E-2</v>
      </c>
      <c r="E45" s="2">
        <v>76</v>
      </c>
      <c r="F45" s="2">
        <v>70</v>
      </c>
      <c r="G45" s="2">
        <v>8.9</v>
      </c>
      <c r="H45" s="2">
        <v>0</v>
      </c>
      <c r="I45" s="4">
        <v>2.0960000000000001</v>
      </c>
      <c r="L45" s="4">
        <v>2.4470000000000001</v>
      </c>
      <c r="M45" s="6">
        <v>8.0000000000000004E-4</v>
      </c>
      <c r="N45" s="6">
        <v>9.1000000000000004E-3</v>
      </c>
      <c r="O45" s="6">
        <v>1.7100000000000001E-2</v>
      </c>
      <c r="P45" s="1" t="s">
        <v>123</v>
      </c>
      <c r="Q45" s="1" t="s">
        <v>121</v>
      </c>
      <c r="R45" s="1" t="s">
        <v>124</v>
      </c>
      <c r="S45" s="1" t="s">
        <v>44</v>
      </c>
      <c r="T45" s="1" t="s">
        <v>45</v>
      </c>
      <c r="U45" s="1">
        <v>46</v>
      </c>
      <c r="V45" s="4">
        <v>10.802</v>
      </c>
      <c r="W45" s="2">
        <v>353</v>
      </c>
      <c r="X45" s="2">
        <v>8</v>
      </c>
      <c r="Y45" s="2">
        <v>0</v>
      </c>
      <c r="Z45" s="2">
        <v>0</v>
      </c>
      <c r="AA45" s="2">
        <v>0</v>
      </c>
      <c r="AB45" s="4">
        <v>5.0999999999999997E-2</v>
      </c>
      <c r="AC45" s="4">
        <v>1.052</v>
      </c>
      <c r="AD45" s="4">
        <v>2.2090000000000001</v>
      </c>
      <c r="AE45" s="4">
        <v>0.193</v>
      </c>
      <c r="AF45" s="4">
        <v>0.92100000000000004</v>
      </c>
      <c r="AG45" s="4">
        <v>1.577</v>
      </c>
      <c r="AH45" s="4">
        <v>0.122</v>
      </c>
      <c r="AI45" s="4">
        <v>0.96799999999999997</v>
      </c>
      <c r="AJ45" s="4">
        <v>1.766</v>
      </c>
      <c r="AK45" s="6">
        <v>1.6000000000000001E-3</v>
      </c>
      <c r="AL45" s="6">
        <v>6.4999999999999997E-3</v>
      </c>
      <c r="AM45" s="6">
        <v>1.8200000000000001E-2</v>
      </c>
      <c r="AN45" s="2">
        <v>84.9</v>
      </c>
      <c r="AO45" s="2">
        <v>62</v>
      </c>
      <c r="AP45" s="2">
        <v>76</v>
      </c>
      <c r="AQ45" s="2">
        <v>70</v>
      </c>
    </row>
    <row r="46" spans="2:43" x14ac:dyDescent="0.25">
      <c r="B46" s="1" t="s">
        <v>120</v>
      </c>
      <c r="C46" s="2">
        <v>410</v>
      </c>
      <c r="D46" s="3">
        <v>1.6899999999999998E-2</v>
      </c>
      <c r="E46" s="2">
        <v>19.7</v>
      </c>
      <c r="F46" s="2">
        <v>71.7</v>
      </c>
      <c r="G46" s="2">
        <v>6.2</v>
      </c>
      <c r="H46" s="2">
        <v>0</v>
      </c>
      <c r="I46" s="4">
        <v>1.825</v>
      </c>
      <c r="L46" s="4">
        <v>2.081</v>
      </c>
      <c r="M46" s="6">
        <v>4.7000000000000002E-3</v>
      </c>
      <c r="N46" s="6">
        <v>4.5999999999999999E-3</v>
      </c>
      <c r="O46" s="6">
        <v>1.5599999999999999E-2</v>
      </c>
      <c r="P46" s="1" t="s">
        <v>100</v>
      </c>
      <c r="Q46" s="1" t="s">
        <v>125</v>
      </c>
      <c r="R46" s="1" t="s">
        <v>126</v>
      </c>
      <c r="S46" s="1" t="s">
        <v>44</v>
      </c>
      <c r="T46" s="1" t="s">
        <v>45</v>
      </c>
      <c r="U46" s="1">
        <v>46</v>
      </c>
      <c r="V46" s="4">
        <v>10.802</v>
      </c>
      <c r="W46" s="2">
        <v>353</v>
      </c>
      <c r="X46" s="2">
        <v>8</v>
      </c>
      <c r="Y46" s="2">
        <v>0</v>
      </c>
      <c r="Z46" s="2">
        <v>0</v>
      </c>
      <c r="AA46" s="2">
        <v>0</v>
      </c>
      <c r="AB46" s="4">
        <v>0.51800000000000002</v>
      </c>
      <c r="AC46" s="4">
        <v>0.63500000000000001</v>
      </c>
      <c r="AD46" s="4">
        <v>1.913</v>
      </c>
      <c r="AE46" s="4">
        <v>0.50900000000000001</v>
      </c>
      <c r="AF46" s="4">
        <v>0.379</v>
      </c>
      <c r="AG46" s="4">
        <v>1.494</v>
      </c>
      <c r="AH46" s="4">
        <v>0.51100000000000001</v>
      </c>
      <c r="AI46" s="4">
        <v>0.47399999999999998</v>
      </c>
      <c r="AJ46" s="4">
        <v>1.633</v>
      </c>
      <c r="AK46" s="6">
        <v>5.0000000000000001E-3</v>
      </c>
      <c r="AL46" s="6">
        <v>1.8E-3</v>
      </c>
      <c r="AM46" s="6">
        <v>1.6E-2</v>
      </c>
      <c r="AN46" s="2">
        <v>44.1</v>
      </c>
      <c r="AO46" s="2">
        <v>67</v>
      </c>
      <c r="AP46" s="2">
        <v>19.7</v>
      </c>
      <c r="AQ46" s="2">
        <v>71.7</v>
      </c>
    </row>
    <row r="47" spans="2:43" x14ac:dyDescent="0.25">
      <c r="B47" s="1" t="s">
        <v>120</v>
      </c>
      <c r="C47" s="2">
        <v>420</v>
      </c>
      <c r="D47" s="3">
        <v>7.1000000000000004E-3</v>
      </c>
      <c r="E47" s="2">
        <v>5.0999999999999996</v>
      </c>
      <c r="F47" s="2">
        <v>51.4</v>
      </c>
      <c r="G47" s="2">
        <v>20.5</v>
      </c>
      <c r="H47" s="2">
        <v>0</v>
      </c>
      <c r="I47" s="4">
        <v>0.76700000000000002</v>
      </c>
      <c r="L47" s="4">
        <v>1.0980000000000001</v>
      </c>
      <c r="M47" s="6">
        <v>4.3E-3</v>
      </c>
      <c r="N47" s="6">
        <v>1.6999999999999999E-3</v>
      </c>
      <c r="O47" s="6">
        <v>5.4000000000000003E-3</v>
      </c>
      <c r="P47" s="1" t="s">
        <v>104</v>
      </c>
      <c r="Q47" s="1" t="s">
        <v>125</v>
      </c>
      <c r="R47" s="1" t="s">
        <v>127</v>
      </c>
      <c r="S47" s="1" t="s">
        <v>44</v>
      </c>
      <c r="T47" s="1" t="s">
        <v>45</v>
      </c>
      <c r="U47" s="1">
        <v>46</v>
      </c>
      <c r="V47" s="4">
        <v>10.802</v>
      </c>
      <c r="W47" s="2">
        <v>353</v>
      </c>
      <c r="X47" s="2">
        <v>8</v>
      </c>
      <c r="Y47" s="2">
        <v>0</v>
      </c>
      <c r="Z47" s="2">
        <v>0</v>
      </c>
      <c r="AA47" s="2">
        <v>0</v>
      </c>
      <c r="AB47" s="4">
        <v>0.50700000000000001</v>
      </c>
      <c r="AC47" s="4">
        <v>0.17599999999999999</v>
      </c>
      <c r="AD47" s="4">
        <v>0.95799999999999996</v>
      </c>
      <c r="AE47" s="4">
        <v>0.44900000000000001</v>
      </c>
      <c r="AF47" s="4">
        <v>0.19900000000000001</v>
      </c>
      <c r="AG47" s="4">
        <v>0.27100000000000002</v>
      </c>
      <c r="AH47" s="4">
        <v>0.44800000000000001</v>
      </c>
      <c r="AI47" s="4">
        <v>0.17199999999999999</v>
      </c>
      <c r="AJ47" s="4">
        <v>0.50900000000000001</v>
      </c>
      <c r="AK47" s="6">
        <v>4.4000000000000003E-3</v>
      </c>
      <c r="AL47" s="6">
        <v>4.0000000000000002E-4</v>
      </c>
      <c r="AM47" s="6">
        <v>5.4999999999999997E-3</v>
      </c>
      <c r="AN47" s="2">
        <v>21.3</v>
      </c>
      <c r="AO47" s="2">
        <v>49.1</v>
      </c>
      <c r="AP47" s="2">
        <v>5.0999999999999996</v>
      </c>
      <c r="AQ47" s="2">
        <v>51.4</v>
      </c>
    </row>
    <row r="48" spans="2:43" x14ac:dyDescent="0.25">
      <c r="B48" s="1" t="s">
        <v>120</v>
      </c>
      <c r="C48" s="2">
        <v>430</v>
      </c>
      <c r="D48" s="3">
        <v>1.116E-2</v>
      </c>
      <c r="E48" s="2">
        <v>276.7</v>
      </c>
      <c r="F48" s="2">
        <v>66.400000000000006</v>
      </c>
      <c r="G48" s="2">
        <v>9.1</v>
      </c>
      <c r="H48" s="2">
        <v>0</v>
      </c>
      <c r="I48" s="4">
        <v>1.206</v>
      </c>
      <c r="L48" s="4">
        <v>1.4379999999999999</v>
      </c>
      <c r="M48" s="6">
        <v>1.1000000000000001E-3</v>
      </c>
      <c r="N48" s="6">
        <v>2.8999999999999998E-3</v>
      </c>
      <c r="O48" s="6">
        <v>1.0699999999999999E-2</v>
      </c>
      <c r="P48" s="1" t="s">
        <v>106</v>
      </c>
      <c r="Q48" s="1" t="s">
        <v>125</v>
      </c>
      <c r="R48" s="1" t="s">
        <v>128</v>
      </c>
      <c r="S48" s="1" t="s">
        <v>44</v>
      </c>
      <c r="T48" s="1" t="s">
        <v>45</v>
      </c>
      <c r="U48" s="1">
        <v>46</v>
      </c>
      <c r="V48" s="4">
        <v>10.802</v>
      </c>
      <c r="W48" s="2">
        <v>353</v>
      </c>
      <c r="X48" s="2">
        <v>8</v>
      </c>
      <c r="Y48" s="2">
        <v>0</v>
      </c>
      <c r="Z48" s="2">
        <v>0</v>
      </c>
      <c r="AA48" s="2">
        <v>0</v>
      </c>
      <c r="AB48" s="4">
        <v>0.16700000000000001</v>
      </c>
      <c r="AC48" s="4">
        <v>-0.21299999999999999</v>
      </c>
      <c r="AD48" s="4">
        <v>1.4119999999999999</v>
      </c>
      <c r="AE48" s="4">
        <v>5.2999999999999999E-2</v>
      </c>
      <c r="AF48" s="4">
        <v>-0.39300000000000002</v>
      </c>
      <c r="AG48" s="4">
        <v>0.95</v>
      </c>
      <c r="AH48" s="4">
        <v>0.121</v>
      </c>
      <c r="AI48" s="4">
        <v>-0.32800000000000001</v>
      </c>
      <c r="AJ48" s="4">
        <v>1.1160000000000001</v>
      </c>
      <c r="AK48" s="6">
        <v>5.0000000000000001E-4</v>
      </c>
      <c r="AL48" s="6">
        <v>4.4000000000000003E-3</v>
      </c>
      <c r="AM48" s="6">
        <v>1.0200000000000001E-2</v>
      </c>
      <c r="AN48" s="2">
        <v>290.10000000000002</v>
      </c>
      <c r="AO48" s="2">
        <v>74</v>
      </c>
      <c r="AP48" s="2">
        <v>276.7</v>
      </c>
      <c r="AQ48" s="2">
        <v>66.400000000000006</v>
      </c>
    </row>
    <row r="49" spans="2:43" x14ac:dyDescent="0.25">
      <c r="B49" s="1" t="s">
        <v>120</v>
      </c>
      <c r="C49" s="2">
        <v>440</v>
      </c>
      <c r="D49" s="3">
        <v>2.7599999999999999E-3</v>
      </c>
      <c r="E49" s="2">
        <v>261.2</v>
      </c>
      <c r="F49" s="2">
        <v>13.1</v>
      </c>
      <c r="G49" s="2">
        <v>48.4</v>
      </c>
      <c r="H49" s="2">
        <v>0</v>
      </c>
      <c r="I49" s="4">
        <v>0.29799999999999999</v>
      </c>
      <c r="L49" s="4">
        <v>0.64600000000000002</v>
      </c>
      <c r="M49" s="6">
        <v>1E-4</v>
      </c>
      <c r="N49" s="6">
        <v>2.5999999999999999E-3</v>
      </c>
      <c r="O49" s="6">
        <v>1E-3</v>
      </c>
      <c r="P49" s="1" t="s">
        <v>108</v>
      </c>
      <c r="Q49" s="1" t="s">
        <v>125</v>
      </c>
      <c r="R49" s="1" t="s">
        <v>129</v>
      </c>
      <c r="S49" s="1" t="s">
        <v>44</v>
      </c>
      <c r="T49" s="1" t="s">
        <v>45</v>
      </c>
      <c r="U49" s="1">
        <v>46</v>
      </c>
      <c r="V49" s="4">
        <v>10.802</v>
      </c>
      <c r="W49" s="2">
        <v>353</v>
      </c>
      <c r="X49" s="2">
        <v>8</v>
      </c>
      <c r="Y49" s="2">
        <v>0</v>
      </c>
      <c r="Z49" s="2">
        <v>0</v>
      </c>
      <c r="AA49" s="2">
        <v>0</v>
      </c>
      <c r="AB49" s="4">
        <v>8.1000000000000003E-2</v>
      </c>
      <c r="AC49" s="4">
        <v>-0.313</v>
      </c>
      <c r="AD49" s="4">
        <v>0.55900000000000005</v>
      </c>
      <c r="AE49" s="4">
        <v>-0.11</v>
      </c>
      <c r="AF49" s="4">
        <v>-0.23499999999999999</v>
      </c>
      <c r="AG49" s="4">
        <v>-0.25900000000000001</v>
      </c>
      <c r="AH49" s="4">
        <v>2E-3</v>
      </c>
      <c r="AI49" s="4">
        <v>-0.28599999999999998</v>
      </c>
      <c r="AJ49" s="4">
        <v>2.1999999999999999E-2</v>
      </c>
      <c r="AK49" s="6">
        <v>4.0000000000000002E-4</v>
      </c>
      <c r="AL49" s="6">
        <v>2.7000000000000001E-3</v>
      </c>
      <c r="AM49" s="6">
        <v>5.9999999999999995E-4</v>
      </c>
      <c r="AN49" s="2">
        <v>268.10000000000002</v>
      </c>
      <c r="AO49" s="2">
        <v>21.1</v>
      </c>
      <c r="AP49" s="2">
        <v>261.2</v>
      </c>
      <c r="AQ49" s="2">
        <v>13.1</v>
      </c>
    </row>
    <row r="50" spans="2:43" x14ac:dyDescent="0.25">
      <c r="B50" s="1" t="s">
        <v>120</v>
      </c>
      <c r="C50" s="2">
        <v>450</v>
      </c>
      <c r="D50" s="3">
        <v>7.1399999999999996E-3</v>
      </c>
      <c r="E50" s="2">
        <v>262.60000000000002</v>
      </c>
      <c r="F50" s="2">
        <v>38.700000000000003</v>
      </c>
      <c r="G50" s="2">
        <v>26.4</v>
      </c>
      <c r="H50" s="2">
        <v>0</v>
      </c>
      <c r="I50" s="4">
        <v>0.77200000000000002</v>
      </c>
      <c r="L50" s="4">
        <v>1.1539999999999999</v>
      </c>
      <c r="M50" s="6">
        <v>0</v>
      </c>
      <c r="N50" s="6">
        <v>4.8999999999999998E-3</v>
      </c>
      <c r="O50" s="6">
        <v>5.1999999999999998E-3</v>
      </c>
      <c r="P50" s="1" t="s">
        <v>110</v>
      </c>
      <c r="Q50" s="1" t="s">
        <v>125</v>
      </c>
      <c r="R50" s="1" t="s">
        <v>130</v>
      </c>
      <c r="S50" s="1" t="s">
        <v>44</v>
      </c>
      <c r="T50" s="1" t="s">
        <v>45</v>
      </c>
      <c r="U50" s="1">
        <v>46</v>
      </c>
      <c r="V50" s="4">
        <v>10.802</v>
      </c>
      <c r="W50" s="2">
        <v>353</v>
      </c>
      <c r="X50" s="2">
        <v>8</v>
      </c>
      <c r="Y50" s="2">
        <v>0</v>
      </c>
      <c r="Z50" s="2">
        <v>0</v>
      </c>
      <c r="AA50" s="2">
        <v>0</v>
      </c>
      <c r="AB50" s="4">
        <v>1.4E-2</v>
      </c>
      <c r="AC50" s="4">
        <v>-0.39500000000000002</v>
      </c>
      <c r="AD50" s="4">
        <v>1.0840000000000001</v>
      </c>
      <c r="AE50" s="4">
        <v>3.7999999999999999E-2</v>
      </c>
      <c r="AF50" s="4">
        <v>-0.627</v>
      </c>
      <c r="AG50" s="4">
        <v>0.14799999999999999</v>
      </c>
      <c r="AH50" s="4">
        <v>0.01</v>
      </c>
      <c r="AI50" s="4">
        <v>-0.56499999999999995</v>
      </c>
      <c r="AJ50" s="4">
        <v>0.45400000000000001</v>
      </c>
      <c r="AK50" s="6">
        <v>6.9999999999999999E-4</v>
      </c>
      <c r="AL50" s="6">
        <v>5.4999999999999997E-3</v>
      </c>
      <c r="AM50" s="6">
        <v>4.4999999999999997E-3</v>
      </c>
      <c r="AN50" s="2">
        <v>269.5</v>
      </c>
      <c r="AO50" s="2">
        <v>46.7</v>
      </c>
      <c r="AP50" s="2">
        <v>262.60000000000002</v>
      </c>
      <c r="AQ50" s="2">
        <v>38.700000000000003</v>
      </c>
    </row>
    <row r="51" spans="2:43" x14ac:dyDescent="0.25">
      <c r="B51" s="1" t="s">
        <v>120</v>
      </c>
      <c r="C51" s="2">
        <v>460</v>
      </c>
      <c r="D51" s="3">
        <v>8.7500000000000008E-3</v>
      </c>
      <c r="E51" s="2">
        <v>285.7</v>
      </c>
      <c r="F51" s="2">
        <v>48.2</v>
      </c>
      <c r="G51" s="2">
        <v>13.6</v>
      </c>
      <c r="H51" s="2">
        <v>0</v>
      </c>
      <c r="I51" s="4">
        <v>0.94599999999999995</v>
      </c>
      <c r="L51" s="4">
        <v>1.1950000000000001</v>
      </c>
      <c r="M51" s="6">
        <v>2.2000000000000001E-3</v>
      </c>
      <c r="N51" s="6">
        <v>4.4000000000000003E-3</v>
      </c>
      <c r="O51" s="6">
        <v>7.1999999999999998E-3</v>
      </c>
      <c r="P51" s="1" t="s">
        <v>112</v>
      </c>
      <c r="Q51" s="1" t="s">
        <v>125</v>
      </c>
      <c r="R51" s="1" t="s">
        <v>131</v>
      </c>
      <c r="S51" s="1" t="s">
        <v>44</v>
      </c>
      <c r="T51" s="1" t="s">
        <v>45</v>
      </c>
      <c r="U51" s="1">
        <v>46</v>
      </c>
      <c r="V51" s="4">
        <v>10.802</v>
      </c>
      <c r="W51" s="2">
        <v>353</v>
      </c>
      <c r="X51" s="2">
        <v>8</v>
      </c>
      <c r="Y51" s="2">
        <v>0</v>
      </c>
      <c r="Z51" s="2">
        <v>0</v>
      </c>
      <c r="AA51" s="2">
        <v>0</v>
      </c>
      <c r="AB51" s="4">
        <v>0.29199999999999998</v>
      </c>
      <c r="AC51" s="4">
        <v>-0.4</v>
      </c>
      <c r="AD51" s="4">
        <v>1.087</v>
      </c>
      <c r="AE51" s="4">
        <v>0.19500000000000001</v>
      </c>
      <c r="AF51" s="4">
        <v>-0.53100000000000003</v>
      </c>
      <c r="AG51" s="4">
        <v>0.51500000000000001</v>
      </c>
      <c r="AH51" s="4">
        <v>0.24099999999999999</v>
      </c>
      <c r="AI51" s="4">
        <v>-0.502</v>
      </c>
      <c r="AJ51" s="4">
        <v>0.73499999999999999</v>
      </c>
      <c r="AK51" s="6">
        <v>1.6000000000000001E-3</v>
      </c>
      <c r="AL51" s="6">
        <v>5.5999999999999999E-3</v>
      </c>
      <c r="AM51" s="6">
        <v>6.4999999999999997E-3</v>
      </c>
      <c r="AN51" s="2">
        <v>296.89999999999998</v>
      </c>
      <c r="AO51" s="2">
        <v>55.5</v>
      </c>
      <c r="AP51" s="2">
        <v>285.7</v>
      </c>
      <c r="AQ51" s="2">
        <v>48.2</v>
      </c>
    </row>
    <row r="52" spans="2:43" x14ac:dyDescent="0.25">
      <c r="B52" s="1" t="s">
        <v>120</v>
      </c>
      <c r="C52" s="2">
        <v>470</v>
      </c>
      <c r="D52" s="3">
        <v>7.3099999999999997E-3</v>
      </c>
      <c r="E52" s="2">
        <v>292.89999999999998</v>
      </c>
      <c r="F52" s="2">
        <v>57</v>
      </c>
      <c r="G52" s="2">
        <v>12</v>
      </c>
      <c r="H52" s="2">
        <v>0</v>
      </c>
      <c r="I52" s="4">
        <v>0.79</v>
      </c>
      <c r="L52" s="4">
        <v>0.85299999999999998</v>
      </c>
      <c r="M52" s="6">
        <v>2E-3</v>
      </c>
      <c r="N52" s="6">
        <v>2.5999999999999999E-3</v>
      </c>
      <c r="O52" s="6">
        <v>6.6E-3</v>
      </c>
      <c r="P52" s="1" t="s">
        <v>114</v>
      </c>
      <c r="Q52" s="1" t="s">
        <v>125</v>
      </c>
      <c r="R52" s="1" t="s">
        <v>132</v>
      </c>
      <c r="S52" s="1" t="s">
        <v>44</v>
      </c>
      <c r="T52" s="1" t="s">
        <v>45</v>
      </c>
      <c r="U52" s="1">
        <v>46</v>
      </c>
      <c r="V52" s="4">
        <v>10.802</v>
      </c>
      <c r="W52" s="2">
        <v>353</v>
      </c>
      <c r="X52" s="2">
        <v>8</v>
      </c>
      <c r="Y52" s="2">
        <v>0</v>
      </c>
      <c r="Z52" s="2">
        <v>0</v>
      </c>
      <c r="AA52" s="2">
        <v>0</v>
      </c>
      <c r="AB52" s="4">
        <v>0.26</v>
      </c>
      <c r="AC52" s="4">
        <v>-0.156</v>
      </c>
      <c r="AD52" s="4">
        <v>0.79700000000000004</v>
      </c>
      <c r="AE52" s="4">
        <v>0.184</v>
      </c>
      <c r="AF52" s="4">
        <v>-0.36799999999999999</v>
      </c>
      <c r="AG52" s="4">
        <v>0.63700000000000001</v>
      </c>
      <c r="AH52" s="4">
        <v>0.19900000000000001</v>
      </c>
      <c r="AI52" s="4">
        <v>-0.309</v>
      </c>
      <c r="AJ52" s="4">
        <v>0.69</v>
      </c>
      <c r="AK52" s="6">
        <v>1.6000000000000001E-3</v>
      </c>
      <c r="AL52" s="6">
        <v>3.7000000000000002E-3</v>
      </c>
      <c r="AM52" s="6">
        <v>6.1000000000000004E-3</v>
      </c>
      <c r="AN52" s="2">
        <v>307.7</v>
      </c>
      <c r="AO52" s="2">
        <v>63.7</v>
      </c>
      <c r="AP52" s="2">
        <v>292.89999999999998</v>
      </c>
      <c r="AQ52" s="2">
        <v>57</v>
      </c>
    </row>
    <row r="53" spans="2:43" x14ac:dyDescent="0.25">
      <c r="B53" s="1" t="s">
        <v>120</v>
      </c>
      <c r="C53" s="2">
        <v>480</v>
      </c>
      <c r="D53" s="3">
        <v>5.8199999999999997E-3</v>
      </c>
      <c r="E53" s="2">
        <v>283.10000000000002</v>
      </c>
      <c r="F53" s="2">
        <v>55</v>
      </c>
      <c r="G53" s="2">
        <v>15.6</v>
      </c>
      <c r="H53" s="2">
        <v>0</v>
      </c>
      <c r="I53" s="4">
        <v>0.629</v>
      </c>
      <c r="L53" s="4">
        <v>0.69799999999999995</v>
      </c>
      <c r="M53" s="6">
        <v>1.1000000000000001E-3</v>
      </c>
      <c r="N53" s="6">
        <v>2.3999999999999998E-3</v>
      </c>
      <c r="O53" s="6">
        <v>5.1999999999999998E-3</v>
      </c>
      <c r="P53" s="1" t="s">
        <v>116</v>
      </c>
      <c r="Q53" s="1" t="s">
        <v>125</v>
      </c>
      <c r="R53" s="1" t="s">
        <v>133</v>
      </c>
      <c r="S53" s="1" t="s">
        <v>44</v>
      </c>
      <c r="T53" s="1" t="s">
        <v>45</v>
      </c>
      <c r="U53" s="1">
        <v>46</v>
      </c>
      <c r="V53" s="4">
        <v>10.802</v>
      </c>
      <c r="W53" s="2">
        <v>353</v>
      </c>
      <c r="X53" s="2">
        <v>8</v>
      </c>
      <c r="Y53" s="2">
        <v>0</v>
      </c>
      <c r="Z53" s="2">
        <v>0</v>
      </c>
      <c r="AA53" s="2">
        <v>0</v>
      </c>
      <c r="AB53" s="4">
        <v>0.108</v>
      </c>
      <c r="AC53" s="4">
        <v>-0.17599999999999999</v>
      </c>
      <c r="AD53" s="4">
        <v>0.66700000000000004</v>
      </c>
      <c r="AE53" s="4">
        <v>0.109</v>
      </c>
      <c r="AF53" s="4">
        <v>-0.32</v>
      </c>
      <c r="AG53" s="4">
        <v>0.47</v>
      </c>
      <c r="AH53" s="4">
        <v>0.156</v>
      </c>
      <c r="AI53" s="4">
        <v>-0.29399999999999998</v>
      </c>
      <c r="AJ53" s="4">
        <v>0.53400000000000003</v>
      </c>
      <c r="AK53" s="6">
        <v>8.0000000000000004E-4</v>
      </c>
      <c r="AL53" s="6">
        <v>3.3E-3</v>
      </c>
      <c r="AM53" s="6">
        <v>4.7999999999999996E-3</v>
      </c>
      <c r="AN53" s="2">
        <v>295.2</v>
      </c>
      <c r="AO53" s="2">
        <v>62.4</v>
      </c>
      <c r="AP53" s="2">
        <v>283.10000000000002</v>
      </c>
      <c r="AQ53" s="2">
        <v>55</v>
      </c>
    </row>
    <row r="54" spans="2:43" x14ac:dyDescent="0.25">
      <c r="B54" s="1" t="s">
        <v>134</v>
      </c>
      <c r="C54" s="2">
        <v>0</v>
      </c>
      <c r="D54" s="3">
        <v>6.386E-2</v>
      </c>
      <c r="E54" s="2">
        <v>51.2</v>
      </c>
      <c r="F54" s="2">
        <v>34.9</v>
      </c>
      <c r="G54" s="2">
        <v>9.4</v>
      </c>
      <c r="H54" s="2">
        <v>0</v>
      </c>
      <c r="I54" s="4">
        <v>5.3310000000000004</v>
      </c>
      <c r="L54" s="4">
        <v>1.5960000000000001</v>
      </c>
      <c r="M54" s="6">
        <v>2.0299999999999999E-2</v>
      </c>
      <c r="N54" s="6">
        <v>5.4399999999999997E-2</v>
      </c>
      <c r="O54" s="6">
        <v>2.6700000000000002E-2</v>
      </c>
      <c r="P54" s="1" t="s">
        <v>41</v>
      </c>
      <c r="Q54" s="1" t="s">
        <v>75</v>
      </c>
      <c r="R54" s="1" t="s">
        <v>135</v>
      </c>
      <c r="S54" s="1" t="s">
        <v>44</v>
      </c>
      <c r="T54" s="1" t="s">
        <v>45</v>
      </c>
      <c r="U54" s="1">
        <v>12</v>
      </c>
      <c r="V54" s="4">
        <v>8.3469999999999995</v>
      </c>
      <c r="W54" s="2">
        <v>344</v>
      </c>
      <c r="X54" s="2">
        <v>11</v>
      </c>
      <c r="Y54" s="2">
        <v>0</v>
      </c>
      <c r="Z54" s="2">
        <v>0</v>
      </c>
      <c r="AA54" s="2">
        <v>0</v>
      </c>
      <c r="AB54" s="4">
        <v>9.9000000000000005E-2</v>
      </c>
      <c r="AC54" s="4">
        <v>0.58699999999999997</v>
      </c>
      <c r="AD54" s="4">
        <v>1.4810000000000001</v>
      </c>
      <c r="AE54" s="4">
        <v>1.762</v>
      </c>
      <c r="AF54" s="4">
        <v>4.3499999999999996</v>
      </c>
      <c r="AG54" s="4">
        <v>2.5139999999999998</v>
      </c>
      <c r="AH54" s="4">
        <v>1.62</v>
      </c>
      <c r="AI54" s="4">
        <v>4.726</v>
      </c>
      <c r="AJ54" s="4">
        <v>1.9419999999999999</v>
      </c>
      <c r="AK54" s="6">
        <v>3.2800000000000003E-2</v>
      </c>
      <c r="AL54" s="6">
        <v>4.0800000000000003E-2</v>
      </c>
      <c r="AM54" s="6">
        <v>3.6600000000000001E-2</v>
      </c>
      <c r="AN54" s="2">
        <v>69.599999999999994</v>
      </c>
      <c r="AO54" s="2">
        <v>24.7</v>
      </c>
      <c r="AP54" s="2">
        <v>51.2</v>
      </c>
      <c r="AQ54" s="2">
        <v>34.9</v>
      </c>
    </row>
    <row r="55" spans="2:43" x14ac:dyDescent="0.25">
      <c r="B55" s="1" t="s">
        <v>134</v>
      </c>
      <c r="C55" s="2">
        <v>150</v>
      </c>
      <c r="D55" s="3">
        <v>2.0150000000000001E-2</v>
      </c>
      <c r="E55" s="2">
        <v>57.9</v>
      </c>
      <c r="F55" s="2">
        <v>20.8</v>
      </c>
      <c r="G55" s="2">
        <v>2.4</v>
      </c>
      <c r="H55" s="2">
        <v>0</v>
      </c>
      <c r="I55" s="4">
        <v>1.88</v>
      </c>
      <c r="L55" s="4">
        <v>0.184</v>
      </c>
      <c r="M55" s="6">
        <v>5.1999999999999998E-3</v>
      </c>
      <c r="N55" s="6">
        <v>1.9099999999999999E-2</v>
      </c>
      <c r="O55" s="6">
        <v>3.5999999999999999E-3</v>
      </c>
      <c r="P55" s="1" t="s">
        <v>46</v>
      </c>
      <c r="Q55" s="1" t="s">
        <v>42</v>
      </c>
      <c r="R55" s="1" t="s">
        <v>136</v>
      </c>
      <c r="S55" s="1" t="s">
        <v>44</v>
      </c>
      <c r="T55" s="1" t="s">
        <v>45</v>
      </c>
      <c r="U55" s="1">
        <v>12</v>
      </c>
      <c r="V55" s="4">
        <v>9.3290000000000006</v>
      </c>
      <c r="W55" s="2">
        <v>344</v>
      </c>
      <c r="X55" s="2">
        <v>11</v>
      </c>
      <c r="Y55" s="2">
        <v>0</v>
      </c>
      <c r="Z55" s="2">
        <v>0</v>
      </c>
      <c r="AA55" s="2">
        <v>0</v>
      </c>
      <c r="AB55" s="4">
        <v>-0.114</v>
      </c>
      <c r="AC55" s="4">
        <v>1.9E-2</v>
      </c>
      <c r="AD55" s="4">
        <v>0.14299999999999999</v>
      </c>
      <c r="AE55" s="4">
        <v>0.46</v>
      </c>
      <c r="AF55" s="4">
        <v>1.7729999999999999</v>
      </c>
      <c r="AG55" s="4">
        <v>0.32100000000000001</v>
      </c>
      <c r="AH55" s="4">
        <v>0.51300000000000001</v>
      </c>
      <c r="AI55" s="4">
        <v>1.796</v>
      </c>
      <c r="AJ55" s="4">
        <v>0.34399999999999997</v>
      </c>
      <c r="AK55" s="6">
        <v>0.01</v>
      </c>
      <c r="AL55" s="6">
        <v>1.6E-2</v>
      </c>
      <c r="AM55" s="6">
        <v>7.1999999999999998E-3</v>
      </c>
      <c r="AN55" s="2">
        <v>74.8</v>
      </c>
      <c r="AO55" s="2">
        <v>10.199999999999999</v>
      </c>
      <c r="AP55" s="2">
        <v>57.9</v>
      </c>
      <c r="AQ55" s="2">
        <v>20.8</v>
      </c>
    </row>
    <row r="56" spans="2:43" x14ac:dyDescent="0.25">
      <c r="B56" s="1" t="s">
        <v>134</v>
      </c>
      <c r="C56" s="2">
        <v>200</v>
      </c>
      <c r="D56" s="3">
        <v>1.427E-2</v>
      </c>
      <c r="E56" s="2">
        <v>82.9</v>
      </c>
      <c r="F56" s="2">
        <v>-0.1</v>
      </c>
      <c r="G56" s="2">
        <v>25.6</v>
      </c>
      <c r="H56" s="2">
        <v>0</v>
      </c>
      <c r="I56" s="4">
        <v>1.3320000000000001</v>
      </c>
      <c r="L56" s="4">
        <v>0.33800000000000002</v>
      </c>
      <c r="M56" s="6">
        <v>2.2000000000000001E-3</v>
      </c>
      <c r="N56" s="6">
        <v>1.38E-2</v>
      </c>
      <c r="O56" s="6">
        <v>2.7000000000000001E-3</v>
      </c>
      <c r="P56" s="1" t="s">
        <v>48</v>
      </c>
      <c r="Q56" s="1" t="s">
        <v>42</v>
      </c>
      <c r="R56" s="1" t="s">
        <v>137</v>
      </c>
      <c r="S56" s="1" t="s">
        <v>44</v>
      </c>
      <c r="T56" s="1" t="s">
        <v>45</v>
      </c>
      <c r="U56" s="1">
        <v>12</v>
      </c>
      <c r="V56" s="4">
        <v>9.3290000000000006</v>
      </c>
      <c r="W56" s="2">
        <v>344</v>
      </c>
      <c r="X56" s="2">
        <v>11</v>
      </c>
      <c r="Y56" s="2">
        <v>0</v>
      </c>
      <c r="Z56" s="2">
        <v>0</v>
      </c>
      <c r="AA56" s="2">
        <v>0</v>
      </c>
      <c r="AB56" s="4">
        <v>-0.13900000000000001</v>
      </c>
      <c r="AC56" s="4">
        <v>9.6000000000000002E-2</v>
      </c>
      <c r="AD56" s="4">
        <v>0.29299999999999998</v>
      </c>
      <c r="AE56" s="4">
        <v>-0.182</v>
      </c>
      <c r="AF56" s="4">
        <v>1.288</v>
      </c>
      <c r="AG56" s="4">
        <v>2E-3</v>
      </c>
      <c r="AH56" s="4">
        <v>-0.22900000000000001</v>
      </c>
      <c r="AI56" s="4">
        <v>1.294</v>
      </c>
      <c r="AJ56" s="4">
        <v>-0.50600000000000001</v>
      </c>
      <c r="AK56" s="6">
        <v>1.8E-3</v>
      </c>
      <c r="AL56" s="6">
        <v>1.4200000000000001E-2</v>
      </c>
      <c r="AM56" s="6">
        <v>0</v>
      </c>
      <c r="AN56" s="2">
        <v>99</v>
      </c>
      <c r="AO56" s="2">
        <v>-11</v>
      </c>
      <c r="AP56" s="2">
        <v>82.9</v>
      </c>
      <c r="AQ56" s="2">
        <v>-0.1</v>
      </c>
    </row>
    <row r="57" spans="2:43" x14ac:dyDescent="0.25">
      <c r="B57" s="1" t="s">
        <v>134</v>
      </c>
      <c r="C57" s="2">
        <v>250</v>
      </c>
      <c r="D57" s="3">
        <v>7.6600000000000001E-3</v>
      </c>
      <c r="E57" s="2">
        <v>95.6</v>
      </c>
      <c r="F57" s="2">
        <v>63.1</v>
      </c>
      <c r="G57" s="2">
        <v>22.1</v>
      </c>
      <c r="H57" s="2">
        <v>0</v>
      </c>
      <c r="I57" s="4">
        <v>0.71499999999999997</v>
      </c>
      <c r="L57" s="4">
        <v>0.23899999999999999</v>
      </c>
      <c r="M57" s="6">
        <v>1.2999999999999999E-3</v>
      </c>
      <c r="N57" s="6">
        <v>4.4999999999999997E-3</v>
      </c>
      <c r="O57" s="6">
        <v>6.1000000000000004E-3</v>
      </c>
      <c r="P57" s="1" t="s">
        <v>138</v>
      </c>
      <c r="Q57" s="1" t="s">
        <v>79</v>
      </c>
      <c r="R57" s="1" t="s">
        <v>139</v>
      </c>
      <c r="S57" s="1" t="s">
        <v>44</v>
      </c>
      <c r="T57" s="1" t="s">
        <v>45</v>
      </c>
      <c r="U57" s="1">
        <v>14</v>
      </c>
      <c r="V57" s="4">
        <v>9.3290000000000006</v>
      </c>
      <c r="W57" s="2">
        <v>344</v>
      </c>
      <c r="X57" s="2">
        <v>11</v>
      </c>
      <c r="Y57" s="2">
        <v>0</v>
      </c>
      <c r="Z57" s="2">
        <v>0</v>
      </c>
      <c r="AA57" s="2">
        <v>0</v>
      </c>
      <c r="AB57" s="4">
        <v>0.04</v>
      </c>
      <c r="AC57" s="4">
        <v>4.2999999999999997E-2</v>
      </c>
      <c r="AD57" s="4">
        <v>0.23200000000000001</v>
      </c>
      <c r="AE57" s="4">
        <v>8.2000000000000003E-2</v>
      </c>
      <c r="AF57" s="4">
        <v>0.48699999999999999</v>
      </c>
      <c r="AG57" s="4">
        <v>0.78</v>
      </c>
      <c r="AH57" s="4">
        <v>-0.156</v>
      </c>
      <c r="AI57" s="4">
        <v>0.34699999999999998</v>
      </c>
      <c r="AJ57" s="4">
        <v>0.35499999999999998</v>
      </c>
      <c r="AK57" s="6">
        <v>2.9999999999999997E-4</v>
      </c>
      <c r="AL57" s="6">
        <v>3.5000000000000001E-3</v>
      </c>
      <c r="AM57" s="6">
        <v>6.7999999999999996E-3</v>
      </c>
      <c r="AN57" s="2">
        <v>105.9</v>
      </c>
      <c r="AO57" s="2">
        <v>52.6</v>
      </c>
      <c r="AP57" s="2">
        <v>95.6</v>
      </c>
      <c r="AQ57" s="2">
        <v>63.1</v>
      </c>
    </row>
    <row r="58" spans="2:43" x14ac:dyDescent="0.25">
      <c r="B58" s="1" t="s">
        <v>134</v>
      </c>
      <c r="C58" s="2">
        <v>305</v>
      </c>
      <c r="D58" s="3">
        <v>1.0460000000000001E-2</v>
      </c>
      <c r="E58" s="2">
        <v>108</v>
      </c>
      <c r="F58" s="2">
        <v>40.1</v>
      </c>
      <c r="G58" s="2">
        <v>21.6</v>
      </c>
      <c r="H58" s="2">
        <v>0</v>
      </c>
      <c r="I58" s="4">
        <v>0.97499999999999998</v>
      </c>
      <c r="L58" s="4">
        <v>0.32600000000000001</v>
      </c>
      <c r="M58" s="6">
        <v>4.4999999999999997E-3</v>
      </c>
      <c r="N58" s="6">
        <v>7.7999999999999996E-3</v>
      </c>
      <c r="O58" s="6">
        <v>5.4000000000000003E-3</v>
      </c>
      <c r="P58" s="1" t="s">
        <v>53</v>
      </c>
      <c r="Q58" s="1" t="s">
        <v>54</v>
      </c>
      <c r="R58" s="1" t="s">
        <v>140</v>
      </c>
      <c r="S58" s="1" t="s">
        <v>44</v>
      </c>
      <c r="T58" s="1" t="s">
        <v>45</v>
      </c>
      <c r="U58" s="1">
        <v>12</v>
      </c>
      <c r="V58" s="4">
        <v>9.3290000000000006</v>
      </c>
      <c r="W58" s="2">
        <v>344</v>
      </c>
      <c r="X58" s="2">
        <v>11</v>
      </c>
      <c r="Y58" s="2">
        <v>0</v>
      </c>
      <c r="Z58" s="2">
        <v>0</v>
      </c>
      <c r="AA58" s="2">
        <v>0</v>
      </c>
      <c r="AB58" s="4">
        <v>7.2999999999999995E-2</v>
      </c>
      <c r="AC58" s="4">
        <v>-0.13700000000000001</v>
      </c>
      <c r="AD58" s="4">
        <v>0.28699999999999998</v>
      </c>
      <c r="AE58" s="4">
        <v>-0.52</v>
      </c>
      <c r="AF58" s="4">
        <v>0.79700000000000004</v>
      </c>
      <c r="AG58" s="4">
        <v>0.41</v>
      </c>
      <c r="AH58" s="4">
        <v>-0.314</v>
      </c>
      <c r="AI58" s="4">
        <v>0.65600000000000003</v>
      </c>
      <c r="AJ58" s="4">
        <v>0.58799999999999997</v>
      </c>
      <c r="AK58" s="6">
        <v>2.5000000000000001E-3</v>
      </c>
      <c r="AL58" s="6">
        <v>7.6E-3</v>
      </c>
      <c r="AM58" s="6">
        <v>6.7000000000000002E-3</v>
      </c>
      <c r="AN58" s="2">
        <v>119.9</v>
      </c>
      <c r="AO58" s="2">
        <v>30.8</v>
      </c>
      <c r="AP58" s="2">
        <v>108</v>
      </c>
      <c r="AQ58" s="2">
        <v>40.1</v>
      </c>
    </row>
    <row r="59" spans="2:43" x14ac:dyDescent="0.25">
      <c r="B59" s="1" t="s">
        <v>134</v>
      </c>
      <c r="C59" s="2">
        <v>310</v>
      </c>
      <c r="D59" s="3">
        <v>9.58E-3</v>
      </c>
      <c r="E59" s="2">
        <v>164.1</v>
      </c>
      <c r="F59" s="2">
        <v>29.3</v>
      </c>
      <c r="G59" s="2">
        <v>16.3</v>
      </c>
      <c r="H59" s="2">
        <v>0</v>
      </c>
      <c r="I59" s="4">
        <v>0.89400000000000002</v>
      </c>
      <c r="L59" s="4">
        <v>0.32600000000000001</v>
      </c>
      <c r="M59" s="6">
        <v>8.3999999999999995E-3</v>
      </c>
      <c r="N59" s="6">
        <v>8.9999999999999998E-4</v>
      </c>
      <c r="O59" s="6">
        <v>4.5999999999999999E-3</v>
      </c>
      <c r="P59" s="1" t="s">
        <v>56</v>
      </c>
      <c r="Q59" s="1" t="s">
        <v>54</v>
      </c>
      <c r="R59" s="1" t="s">
        <v>141</v>
      </c>
      <c r="S59" s="1" t="s">
        <v>44</v>
      </c>
      <c r="T59" s="1" t="s">
        <v>45</v>
      </c>
      <c r="U59" s="1">
        <v>12</v>
      </c>
      <c r="V59" s="4">
        <v>9.3290000000000006</v>
      </c>
      <c r="W59" s="2">
        <v>344</v>
      </c>
      <c r="X59" s="2">
        <v>11</v>
      </c>
      <c r="Y59" s="2">
        <v>0</v>
      </c>
      <c r="Z59" s="2">
        <v>0</v>
      </c>
      <c r="AA59" s="2">
        <v>0</v>
      </c>
      <c r="AB59" s="4">
        <v>7.2999999999999995E-2</v>
      </c>
      <c r="AC59" s="4">
        <v>-0.13700000000000001</v>
      </c>
      <c r="AD59" s="4">
        <v>0.28699999999999998</v>
      </c>
      <c r="AE59" s="4">
        <v>-0.68700000000000006</v>
      </c>
      <c r="AF59" s="4">
        <v>0.108</v>
      </c>
      <c r="AG59" s="4">
        <v>0.39100000000000001</v>
      </c>
      <c r="AH59" s="4">
        <v>-0.872</v>
      </c>
      <c r="AI59" s="4">
        <v>5.6000000000000001E-2</v>
      </c>
      <c r="AJ59" s="4">
        <v>0.46899999999999997</v>
      </c>
      <c r="AK59" s="6">
        <v>8.0000000000000002E-3</v>
      </c>
      <c r="AL59" s="6">
        <v>2.3E-3</v>
      </c>
      <c r="AM59" s="6">
        <v>4.7000000000000002E-3</v>
      </c>
      <c r="AN59" s="2">
        <v>174</v>
      </c>
      <c r="AO59" s="2">
        <v>28.8</v>
      </c>
      <c r="AP59" s="2">
        <v>164.1</v>
      </c>
      <c r="AQ59" s="2">
        <v>29.3</v>
      </c>
    </row>
    <row r="60" spans="2:43" x14ac:dyDescent="0.25">
      <c r="B60" s="1" t="s">
        <v>134</v>
      </c>
      <c r="C60" s="2">
        <v>315</v>
      </c>
      <c r="D60" s="3">
        <v>2.7100000000000002E-3</v>
      </c>
      <c r="E60" s="2">
        <v>73.7</v>
      </c>
      <c r="F60" s="2">
        <v>6.8</v>
      </c>
      <c r="G60" s="2">
        <v>49.2</v>
      </c>
      <c r="H60" s="2">
        <v>0</v>
      </c>
      <c r="I60" s="4">
        <v>0.252</v>
      </c>
      <c r="L60" s="4">
        <v>0.32600000000000001</v>
      </c>
      <c r="M60" s="6">
        <v>0</v>
      </c>
      <c r="N60" s="6">
        <v>2.7000000000000001E-3</v>
      </c>
      <c r="O60" s="6">
        <v>2.0000000000000001E-4</v>
      </c>
      <c r="P60" s="1" t="s">
        <v>58</v>
      </c>
      <c r="Q60" s="1" t="s">
        <v>54</v>
      </c>
      <c r="R60" s="1" t="s">
        <v>142</v>
      </c>
      <c r="S60" s="1" t="s">
        <v>44</v>
      </c>
      <c r="T60" s="1" t="s">
        <v>45</v>
      </c>
      <c r="U60" s="1">
        <v>12</v>
      </c>
      <c r="V60" s="4">
        <v>9.3290000000000006</v>
      </c>
      <c r="W60" s="2">
        <v>344</v>
      </c>
      <c r="X60" s="2">
        <v>11</v>
      </c>
      <c r="Y60" s="2">
        <v>0</v>
      </c>
      <c r="Z60" s="2">
        <v>0</v>
      </c>
      <c r="AA60" s="2">
        <v>0</v>
      </c>
      <c r="AB60" s="4">
        <v>7.2999999999999995E-2</v>
      </c>
      <c r="AC60" s="4">
        <v>-0.13700000000000001</v>
      </c>
      <c r="AD60" s="4">
        <v>0.28699999999999998</v>
      </c>
      <c r="AE60" s="4">
        <v>0.11600000000000001</v>
      </c>
      <c r="AF60" s="4">
        <v>0.24199999999999999</v>
      </c>
      <c r="AG60" s="4">
        <v>6.0000000000000001E-3</v>
      </c>
      <c r="AH60" s="4">
        <v>-0.114</v>
      </c>
      <c r="AI60" s="4">
        <v>0.26200000000000001</v>
      </c>
      <c r="AJ60" s="4">
        <v>3.1E-2</v>
      </c>
      <c r="AK60" s="6">
        <v>8.0000000000000004E-4</v>
      </c>
      <c r="AL60" s="6">
        <v>2.5999999999999999E-3</v>
      </c>
      <c r="AM60" s="6">
        <v>2.9999999999999997E-4</v>
      </c>
      <c r="AN60" s="2">
        <v>89.7</v>
      </c>
      <c r="AO60" s="2">
        <v>-4.2</v>
      </c>
      <c r="AP60" s="2">
        <v>73.7</v>
      </c>
      <c r="AQ60" s="2">
        <v>6.8</v>
      </c>
    </row>
    <row r="61" spans="2:43" x14ac:dyDescent="0.25">
      <c r="B61" s="1" t="s">
        <v>134</v>
      </c>
      <c r="C61" s="2">
        <v>320</v>
      </c>
      <c r="D61" s="3">
        <v>1.797E-2</v>
      </c>
      <c r="E61" s="2">
        <v>301.7</v>
      </c>
      <c r="F61" s="2">
        <v>14</v>
      </c>
      <c r="G61" s="2">
        <v>14.6</v>
      </c>
      <c r="H61" s="2">
        <v>0</v>
      </c>
      <c r="I61" s="4">
        <v>1.677</v>
      </c>
      <c r="L61" s="4">
        <v>0.32600000000000001</v>
      </c>
      <c r="M61" s="6">
        <v>1.29E-2</v>
      </c>
      <c r="N61" s="6">
        <v>1.0699999999999999E-2</v>
      </c>
      <c r="O61" s="6">
        <v>6.4999999999999997E-3</v>
      </c>
      <c r="P61" s="1" t="s">
        <v>60</v>
      </c>
      <c r="Q61" s="1" t="s">
        <v>54</v>
      </c>
      <c r="R61" s="1" t="s">
        <v>143</v>
      </c>
      <c r="S61" s="1" t="s">
        <v>44</v>
      </c>
      <c r="T61" s="1" t="s">
        <v>45</v>
      </c>
      <c r="U61" s="1">
        <v>12</v>
      </c>
      <c r="V61" s="4">
        <v>9.3290000000000006</v>
      </c>
      <c r="W61" s="2">
        <v>344</v>
      </c>
      <c r="X61" s="2">
        <v>11</v>
      </c>
      <c r="Y61" s="2">
        <v>0</v>
      </c>
      <c r="Z61" s="2">
        <v>0</v>
      </c>
      <c r="AA61" s="2">
        <v>0</v>
      </c>
      <c r="AB61" s="4">
        <v>7.2999999999999995E-2</v>
      </c>
      <c r="AC61" s="4">
        <v>-0.13700000000000001</v>
      </c>
      <c r="AD61" s="4">
        <v>0.28699999999999998</v>
      </c>
      <c r="AE61" s="4">
        <v>1.2470000000000001</v>
      </c>
      <c r="AF61" s="4">
        <v>-0.871</v>
      </c>
      <c r="AG61" s="4">
        <v>0.496</v>
      </c>
      <c r="AH61" s="4">
        <v>1.161</v>
      </c>
      <c r="AI61" s="4">
        <v>-1.1220000000000001</v>
      </c>
      <c r="AJ61" s="4">
        <v>0.71899999999999997</v>
      </c>
      <c r="AK61" s="6">
        <v>9.1999999999999998E-3</v>
      </c>
      <c r="AL61" s="6">
        <v>1.4800000000000001E-2</v>
      </c>
      <c r="AM61" s="6">
        <v>4.4000000000000003E-3</v>
      </c>
      <c r="AN61" s="2">
        <v>320.39999999999998</v>
      </c>
      <c r="AO61" s="2">
        <v>21.2</v>
      </c>
      <c r="AP61" s="2">
        <v>301.7</v>
      </c>
      <c r="AQ61" s="2">
        <v>14</v>
      </c>
    </row>
    <row r="62" spans="2:43" x14ac:dyDescent="0.25">
      <c r="B62" s="1" t="s">
        <v>134</v>
      </c>
      <c r="C62" s="2">
        <v>325</v>
      </c>
      <c r="D62" s="3">
        <v>2.6259999999999999E-2</v>
      </c>
      <c r="E62" s="2">
        <v>284.39999999999998</v>
      </c>
      <c r="F62" s="2">
        <v>21.1</v>
      </c>
      <c r="G62" s="2">
        <v>3</v>
      </c>
      <c r="H62" s="2">
        <v>0</v>
      </c>
      <c r="I62" s="4">
        <v>2.4500000000000002</v>
      </c>
      <c r="L62" s="4">
        <v>0.32600000000000001</v>
      </c>
      <c r="M62" s="6">
        <v>1.24E-2</v>
      </c>
      <c r="N62" s="6">
        <v>1.89E-2</v>
      </c>
      <c r="O62" s="6">
        <v>1.3299999999999999E-2</v>
      </c>
      <c r="P62" s="1" t="s">
        <v>62</v>
      </c>
      <c r="Q62" s="1" t="s">
        <v>54</v>
      </c>
      <c r="R62" s="1" t="s">
        <v>144</v>
      </c>
      <c r="S62" s="1" t="s">
        <v>44</v>
      </c>
      <c r="T62" s="1" t="s">
        <v>45</v>
      </c>
      <c r="U62" s="1">
        <v>12</v>
      </c>
      <c r="V62" s="4">
        <v>9.3290000000000006</v>
      </c>
      <c r="W62" s="2">
        <v>344</v>
      </c>
      <c r="X62" s="2">
        <v>11</v>
      </c>
      <c r="Y62" s="2">
        <v>0</v>
      </c>
      <c r="Z62" s="2">
        <v>0</v>
      </c>
      <c r="AA62" s="2">
        <v>0</v>
      </c>
      <c r="AB62" s="4">
        <v>7.2999999999999995E-2</v>
      </c>
      <c r="AC62" s="4">
        <v>-0.13700000000000001</v>
      </c>
      <c r="AD62" s="4">
        <v>0.28699999999999998</v>
      </c>
      <c r="AE62" s="4">
        <v>1.1990000000000001</v>
      </c>
      <c r="AF62" s="4">
        <v>-1.74</v>
      </c>
      <c r="AG62" s="4">
        <v>1.2450000000000001</v>
      </c>
      <c r="AH62" s="4">
        <v>1.113</v>
      </c>
      <c r="AI62" s="4">
        <v>-1.7949999999999999</v>
      </c>
      <c r="AJ62" s="4">
        <v>1.2370000000000001</v>
      </c>
      <c r="AK62" s="6">
        <v>6.1000000000000004E-3</v>
      </c>
      <c r="AL62" s="6">
        <v>2.3699999999999999E-2</v>
      </c>
      <c r="AM62" s="6">
        <v>9.4000000000000004E-3</v>
      </c>
      <c r="AN62" s="2">
        <v>303.2</v>
      </c>
      <c r="AO62" s="2">
        <v>30.5</v>
      </c>
      <c r="AP62" s="2">
        <v>284.39999999999998</v>
      </c>
      <c r="AQ62" s="2">
        <v>21.1</v>
      </c>
    </row>
    <row r="63" spans="2:43" x14ac:dyDescent="0.25">
      <c r="B63" s="1" t="s">
        <v>134</v>
      </c>
      <c r="C63" s="2">
        <v>330</v>
      </c>
      <c r="D63" s="3">
        <v>1.374E-2</v>
      </c>
      <c r="E63" s="2">
        <v>162.9</v>
      </c>
      <c r="F63" s="2">
        <v>30.9</v>
      </c>
      <c r="G63" s="2">
        <v>10.4</v>
      </c>
      <c r="H63" s="2">
        <v>0</v>
      </c>
      <c r="I63" s="4">
        <v>1.282</v>
      </c>
      <c r="L63" s="4">
        <v>0.32600000000000001</v>
      </c>
      <c r="M63" s="6">
        <v>1.18E-2</v>
      </c>
      <c r="N63" s="6">
        <v>1.6000000000000001E-3</v>
      </c>
      <c r="O63" s="6">
        <v>6.8999999999999999E-3</v>
      </c>
      <c r="P63" s="1" t="s">
        <v>64</v>
      </c>
      <c r="Q63" s="1" t="s">
        <v>54</v>
      </c>
      <c r="R63" s="1" t="s">
        <v>145</v>
      </c>
      <c r="S63" s="1" t="s">
        <v>44</v>
      </c>
      <c r="T63" s="1" t="s">
        <v>45</v>
      </c>
      <c r="U63" s="1">
        <v>12</v>
      </c>
      <c r="V63" s="4">
        <v>9.3290000000000006</v>
      </c>
      <c r="W63" s="2">
        <v>344</v>
      </c>
      <c r="X63" s="2">
        <v>11</v>
      </c>
      <c r="Y63" s="2">
        <v>0</v>
      </c>
      <c r="Z63" s="2">
        <v>0</v>
      </c>
      <c r="AA63" s="2">
        <v>0</v>
      </c>
      <c r="AB63" s="4">
        <v>7.2999999999999995E-2</v>
      </c>
      <c r="AC63" s="4">
        <v>-0.13700000000000001</v>
      </c>
      <c r="AD63" s="4">
        <v>0.28699999999999998</v>
      </c>
      <c r="AE63" s="4">
        <v>-1.0189999999999999</v>
      </c>
      <c r="AF63" s="4">
        <v>0.19</v>
      </c>
      <c r="AG63" s="4">
        <v>0.66100000000000003</v>
      </c>
      <c r="AH63" s="4">
        <v>-1.18</v>
      </c>
      <c r="AI63" s="4">
        <v>0.104</v>
      </c>
      <c r="AJ63" s="4">
        <v>0.625</v>
      </c>
      <c r="AK63" s="6">
        <v>1.1299999999999999E-2</v>
      </c>
      <c r="AL63" s="6">
        <v>3.5000000000000001E-3</v>
      </c>
      <c r="AM63" s="6">
        <v>7.1000000000000004E-3</v>
      </c>
      <c r="AN63" s="2">
        <v>172.4</v>
      </c>
      <c r="AO63" s="2">
        <v>30.1</v>
      </c>
      <c r="AP63" s="2">
        <v>162.9</v>
      </c>
      <c r="AQ63" s="2">
        <v>30.9</v>
      </c>
    </row>
    <row r="64" spans="2:43" x14ac:dyDescent="0.25">
      <c r="B64" s="1" t="s">
        <v>146</v>
      </c>
      <c r="C64" s="2">
        <v>0</v>
      </c>
      <c r="D64" s="3">
        <v>3.041E-2</v>
      </c>
      <c r="E64" s="2">
        <v>76.8</v>
      </c>
      <c r="F64" s="2">
        <v>59.8</v>
      </c>
      <c r="G64" s="2">
        <v>8.4</v>
      </c>
      <c r="H64" s="2">
        <v>0</v>
      </c>
      <c r="I64" s="4">
        <v>2.8370000000000002</v>
      </c>
      <c r="L64" s="4">
        <v>0.49099999999999999</v>
      </c>
      <c r="M64" s="6">
        <v>8.0000000000000004E-4</v>
      </c>
      <c r="N64" s="6">
        <v>0.02</v>
      </c>
      <c r="O64" s="6">
        <v>2.29E-2</v>
      </c>
      <c r="P64" s="1" t="s">
        <v>41</v>
      </c>
      <c r="Q64" s="1" t="s">
        <v>42</v>
      </c>
      <c r="R64" s="1" t="s">
        <v>147</v>
      </c>
      <c r="S64" s="1" t="s">
        <v>44</v>
      </c>
      <c r="T64" s="1" t="s">
        <v>45</v>
      </c>
      <c r="U64" s="1">
        <v>12</v>
      </c>
      <c r="V64" s="4">
        <v>9.3290000000000006</v>
      </c>
      <c r="W64" s="2">
        <v>344</v>
      </c>
      <c r="X64" s="2">
        <v>11</v>
      </c>
      <c r="Y64" s="2">
        <v>0</v>
      </c>
      <c r="Z64" s="2">
        <v>0</v>
      </c>
      <c r="AA64" s="2">
        <v>0</v>
      </c>
      <c r="AB64" s="4">
        <v>1.7999999999999999E-2</v>
      </c>
      <c r="AC64" s="4">
        <v>0.11</v>
      </c>
      <c r="AD64" s="4">
        <v>0.47799999999999998</v>
      </c>
      <c r="AE64" s="4">
        <v>2.3E-2</v>
      </c>
      <c r="AF64" s="4">
        <v>1.9119999999999999</v>
      </c>
      <c r="AG64" s="4">
        <v>2.286</v>
      </c>
      <c r="AH64" s="4">
        <v>-0.11799999999999999</v>
      </c>
      <c r="AI64" s="4">
        <v>1.825</v>
      </c>
      <c r="AJ64" s="4">
        <v>1.9810000000000001</v>
      </c>
      <c r="AK64" s="6">
        <v>3.5000000000000001E-3</v>
      </c>
      <c r="AL64" s="6">
        <v>1.49E-2</v>
      </c>
      <c r="AM64" s="6">
        <v>2.63E-2</v>
      </c>
      <c r="AN64" s="2">
        <v>92.2</v>
      </c>
      <c r="AO64" s="2">
        <v>48.8</v>
      </c>
      <c r="AP64" s="2">
        <v>76.8</v>
      </c>
      <c r="AQ64" s="2">
        <v>59.8</v>
      </c>
    </row>
    <row r="65" spans="2:43" x14ac:dyDescent="0.25">
      <c r="B65" s="1" t="s">
        <v>146</v>
      </c>
      <c r="C65" s="2">
        <v>150</v>
      </c>
      <c r="D65" s="3">
        <v>1.8759999999999999E-2</v>
      </c>
      <c r="E65" s="2">
        <v>188.7</v>
      </c>
      <c r="F65" s="2">
        <v>53.1</v>
      </c>
      <c r="G65" s="2">
        <v>16.3</v>
      </c>
      <c r="H65" s="2">
        <v>0</v>
      </c>
      <c r="I65" s="4">
        <v>1.75</v>
      </c>
      <c r="L65" s="4">
        <v>0.317</v>
      </c>
      <c r="M65" s="6">
        <v>1.0200000000000001E-2</v>
      </c>
      <c r="N65" s="6">
        <v>1.8E-3</v>
      </c>
      <c r="O65" s="6">
        <v>1.5599999999999999E-2</v>
      </c>
      <c r="P65" s="1" t="s">
        <v>46</v>
      </c>
      <c r="Q65" s="1" t="s">
        <v>42</v>
      </c>
      <c r="R65" s="1" t="s">
        <v>148</v>
      </c>
      <c r="S65" s="1" t="s">
        <v>44</v>
      </c>
      <c r="T65" s="1" t="s">
        <v>45</v>
      </c>
      <c r="U65" s="1">
        <v>12</v>
      </c>
      <c r="V65" s="4">
        <v>9.3290000000000006</v>
      </c>
      <c r="W65" s="2">
        <v>344</v>
      </c>
      <c r="X65" s="2">
        <v>11</v>
      </c>
      <c r="Y65" s="2">
        <v>0</v>
      </c>
      <c r="Z65" s="2">
        <v>0</v>
      </c>
      <c r="AA65" s="2">
        <v>0</v>
      </c>
      <c r="AB65" s="4">
        <v>2.1999999999999999E-2</v>
      </c>
      <c r="AC65" s="4">
        <v>-0.16300000000000001</v>
      </c>
      <c r="AD65" s="4">
        <v>0.27100000000000002</v>
      </c>
      <c r="AE65" s="4">
        <v>-0.90500000000000003</v>
      </c>
      <c r="AF65" s="4">
        <v>-0.14699999999999999</v>
      </c>
      <c r="AG65" s="4">
        <v>1.653</v>
      </c>
      <c r="AH65" s="4">
        <v>-1.0049999999999999</v>
      </c>
      <c r="AI65" s="4">
        <v>-0.183</v>
      </c>
      <c r="AJ65" s="4">
        <v>1.2609999999999999</v>
      </c>
      <c r="AK65" s="6">
        <v>1.11E-2</v>
      </c>
      <c r="AL65" s="6">
        <v>1.6999999999999999E-3</v>
      </c>
      <c r="AM65" s="6">
        <v>1.4999999999999999E-2</v>
      </c>
      <c r="AN65" s="2">
        <v>189.8</v>
      </c>
      <c r="AO65" s="2">
        <v>56.4</v>
      </c>
      <c r="AP65" s="2">
        <v>188.7</v>
      </c>
      <c r="AQ65" s="2">
        <v>53.1</v>
      </c>
    </row>
    <row r="66" spans="2:43" x14ac:dyDescent="0.25">
      <c r="B66" s="1" t="s">
        <v>146</v>
      </c>
      <c r="C66" s="2">
        <v>200</v>
      </c>
      <c r="D66" s="3">
        <v>1.218E-2</v>
      </c>
      <c r="E66" s="2">
        <v>217.1</v>
      </c>
      <c r="F66" s="2">
        <v>16.3</v>
      </c>
      <c r="G66" s="2">
        <v>34.299999999999997</v>
      </c>
      <c r="H66" s="2">
        <v>0</v>
      </c>
      <c r="I66" s="4">
        <v>1.1359999999999999</v>
      </c>
      <c r="L66" s="4">
        <v>0.33800000000000002</v>
      </c>
      <c r="M66" s="6">
        <v>7.0000000000000001E-3</v>
      </c>
      <c r="N66" s="6">
        <v>8.5000000000000006E-3</v>
      </c>
      <c r="O66" s="6">
        <v>5.1000000000000004E-3</v>
      </c>
      <c r="P66" s="1" t="s">
        <v>48</v>
      </c>
      <c r="Q66" s="1" t="s">
        <v>42</v>
      </c>
      <c r="R66" s="1" t="s">
        <v>149</v>
      </c>
      <c r="S66" s="1" t="s">
        <v>44</v>
      </c>
      <c r="T66" s="1" t="s">
        <v>45</v>
      </c>
      <c r="U66" s="1">
        <v>12</v>
      </c>
      <c r="V66" s="4">
        <v>9.3290000000000006</v>
      </c>
      <c r="W66" s="2">
        <v>344</v>
      </c>
      <c r="X66" s="2">
        <v>11</v>
      </c>
      <c r="Y66" s="2">
        <v>0</v>
      </c>
      <c r="Z66" s="2">
        <v>0</v>
      </c>
      <c r="AA66" s="2">
        <v>0</v>
      </c>
      <c r="AB66" s="4">
        <v>-0.254</v>
      </c>
      <c r="AC66" s="4">
        <v>3.4000000000000002E-2</v>
      </c>
      <c r="AD66" s="4">
        <v>0.22</v>
      </c>
      <c r="AE66" s="4">
        <v>-0.63800000000000001</v>
      </c>
      <c r="AF66" s="4">
        <v>-0.66300000000000003</v>
      </c>
      <c r="AG66" s="4">
        <v>0.75700000000000001</v>
      </c>
      <c r="AH66" s="4">
        <v>-0.67300000000000004</v>
      </c>
      <c r="AI66" s="4">
        <v>-0.92700000000000005</v>
      </c>
      <c r="AJ66" s="4">
        <v>0.20200000000000001</v>
      </c>
      <c r="AK66" s="6">
        <v>9.2999999999999992E-3</v>
      </c>
      <c r="AL66" s="6">
        <v>7.0000000000000001E-3</v>
      </c>
      <c r="AM66" s="6">
        <v>3.3999999999999998E-3</v>
      </c>
      <c r="AN66" s="2">
        <v>230.5</v>
      </c>
      <c r="AO66" s="2">
        <v>25</v>
      </c>
      <c r="AP66" s="2">
        <v>217.1</v>
      </c>
      <c r="AQ66" s="2">
        <v>16.3</v>
      </c>
    </row>
    <row r="67" spans="2:43" x14ac:dyDescent="0.25">
      <c r="B67" s="1" t="s">
        <v>146</v>
      </c>
      <c r="C67" s="2">
        <v>250</v>
      </c>
      <c r="D67" s="3">
        <v>1.924E-2</v>
      </c>
      <c r="E67" s="2">
        <v>231.5</v>
      </c>
      <c r="F67" s="2">
        <v>47.7</v>
      </c>
      <c r="G67" s="2">
        <v>11.2</v>
      </c>
      <c r="H67" s="2">
        <v>0</v>
      </c>
      <c r="I67" s="4">
        <v>1.7949999999999999</v>
      </c>
      <c r="L67" s="4">
        <v>0.29899999999999999</v>
      </c>
      <c r="M67" s="6">
        <v>5.0000000000000001E-3</v>
      </c>
      <c r="N67" s="6">
        <v>8.9999999999999993E-3</v>
      </c>
      <c r="O67" s="6">
        <v>1.6299999999999999E-2</v>
      </c>
      <c r="P67" s="1" t="s">
        <v>50</v>
      </c>
      <c r="Q67" s="1" t="s">
        <v>51</v>
      </c>
      <c r="R67" s="1" t="s">
        <v>150</v>
      </c>
      <c r="S67" s="1" t="s">
        <v>44</v>
      </c>
      <c r="T67" s="1" t="s">
        <v>45</v>
      </c>
      <c r="U67" s="1">
        <v>12</v>
      </c>
      <c r="V67" s="4">
        <v>9.3290000000000006</v>
      </c>
      <c r="W67" s="2">
        <v>344</v>
      </c>
      <c r="X67" s="2">
        <v>11</v>
      </c>
      <c r="Y67" s="2">
        <v>0</v>
      </c>
      <c r="Z67" s="2">
        <v>0</v>
      </c>
      <c r="AA67" s="2">
        <v>0</v>
      </c>
      <c r="AB67" s="4">
        <v>5.1999999999999998E-2</v>
      </c>
      <c r="AC67" s="4">
        <v>3.5999999999999997E-2</v>
      </c>
      <c r="AD67" s="4">
        <v>0.29199999999999998</v>
      </c>
      <c r="AE67" s="4">
        <v>-0.53100000000000003</v>
      </c>
      <c r="AF67" s="4">
        <v>-0.86399999999999999</v>
      </c>
      <c r="AG67" s="4">
        <v>1.395</v>
      </c>
      <c r="AH67" s="4">
        <v>-0.39500000000000002</v>
      </c>
      <c r="AI67" s="4">
        <v>-0.81899999999999995</v>
      </c>
      <c r="AJ67" s="4">
        <v>1.6379999999999999</v>
      </c>
      <c r="AK67" s="6">
        <v>8.0999999999999996E-3</v>
      </c>
      <c r="AL67" s="6">
        <v>1.01E-2</v>
      </c>
      <c r="AM67" s="6">
        <v>1.4200000000000001E-2</v>
      </c>
      <c r="AN67" s="2">
        <v>241.2</v>
      </c>
      <c r="AO67" s="2">
        <v>57.7</v>
      </c>
      <c r="AP67" s="2">
        <v>231.5</v>
      </c>
      <c r="AQ67" s="2">
        <v>47.7</v>
      </c>
    </row>
    <row r="68" spans="2:43" x14ac:dyDescent="0.25">
      <c r="B68" s="1" t="s">
        <v>146</v>
      </c>
      <c r="C68" s="2">
        <v>305</v>
      </c>
      <c r="D68" s="3">
        <v>1.328E-2</v>
      </c>
      <c r="E68" s="2">
        <v>239.8</v>
      </c>
      <c r="F68" s="2">
        <v>34.200000000000003</v>
      </c>
      <c r="G68" s="2">
        <v>6.4</v>
      </c>
      <c r="H68" s="2">
        <v>0</v>
      </c>
      <c r="I68" s="4">
        <v>1.2390000000000001</v>
      </c>
      <c r="L68" s="4">
        <v>0.223</v>
      </c>
      <c r="M68" s="6">
        <v>2.7000000000000001E-3</v>
      </c>
      <c r="N68" s="6">
        <v>8.9999999999999993E-3</v>
      </c>
      <c r="O68" s="6">
        <v>9.4000000000000004E-3</v>
      </c>
      <c r="P68" s="1" t="s">
        <v>53</v>
      </c>
      <c r="Q68" s="1" t="s">
        <v>151</v>
      </c>
      <c r="R68" s="1" t="s">
        <v>152</v>
      </c>
      <c r="S68" s="1" t="s">
        <v>44</v>
      </c>
      <c r="T68" s="1" t="s">
        <v>45</v>
      </c>
      <c r="U68" s="1">
        <v>12</v>
      </c>
      <c r="V68" s="4">
        <v>9.3290000000000006</v>
      </c>
      <c r="W68" s="2">
        <v>344</v>
      </c>
      <c r="X68" s="2">
        <v>11</v>
      </c>
      <c r="Y68" s="2">
        <v>0</v>
      </c>
      <c r="Z68" s="2">
        <v>0</v>
      </c>
      <c r="AA68" s="2">
        <v>0</v>
      </c>
      <c r="AB68" s="4">
        <v>-0.16500000000000001</v>
      </c>
      <c r="AC68" s="4">
        <v>-0.126</v>
      </c>
      <c r="AD68" s="4">
        <v>8.1000000000000003E-2</v>
      </c>
      <c r="AE68" s="4">
        <v>-0.30299999999999999</v>
      </c>
      <c r="AF68" s="4">
        <v>-0.83099999999999996</v>
      </c>
      <c r="AG68" s="4">
        <v>0.85699999999999998</v>
      </c>
      <c r="AH68" s="4">
        <v>-0.2</v>
      </c>
      <c r="AI68" s="4">
        <v>-0.85299999999999998</v>
      </c>
      <c r="AJ68" s="4">
        <v>0.88800000000000001</v>
      </c>
      <c r="AK68" s="6">
        <v>5.4999999999999997E-3</v>
      </c>
      <c r="AL68" s="6">
        <v>9.4999999999999998E-3</v>
      </c>
      <c r="AM68" s="6">
        <v>7.4999999999999997E-3</v>
      </c>
      <c r="AN68" s="2">
        <v>253.4</v>
      </c>
      <c r="AO68" s="2">
        <v>44.8</v>
      </c>
      <c r="AP68" s="2">
        <v>239.8</v>
      </c>
      <c r="AQ68" s="2">
        <v>34.200000000000003</v>
      </c>
    </row>
    <row r="69" spans="2:43" x14ac:dyDescent="0.25">
      <c r="B69" s="1" t="s">
        <v>146</v>
      </c>
      <c r="C69" s="2">
        <v>310</v>
      </c>
      <c r="D69" s="3">
        <v>2.5559999999999999E-2</v>
      </c>
      <c r="E69" s="2">
        <v>294.5</v>
      </c>
      <c r="F69" s="2">
        <v>33.200000000000003</v>
      </c>
      <c r="G69" s="2">
        <v>5.5</v>
      </c>
      <c r="H69" s="2">
        <v>0</v>
      </c>
      <c r="I69" s="4">
        <v>2.3849999999999998</v>
      </c>
      <c r="L69" s="4">
        <v>0.223</v>
      </c>
      <c r="M69" s="6">
        <v>1.3899999999999999E-2</v>
      </c>
      <c r="N69" s="6">
        <v>1.3299999999999999E-2</v>
      </c>
      <c r="O69" s="6">
        <v>1.6799999999999999E-2</v>
      </c>
      <c r="P69" s="1" t="s">
        <v>56</v>
      </c>
      <c r="Q69" s="1" t="s">
        <v>151</v>
      </c>
      <c r="R69" s="1" t="s">
        <v>153</v>
      </c>
      <c r="S69" s="1" t="s">
        <v>44</v>
      </c>
      <c r="T69" s="1" t="s">
        <v>45</v>
      </c>
      <c r="U69" s="1">
        <v>12</v>
      </c>
      <c r="V69" s="4">
        <v>9.3290000000000006</v>
      </c>
      <c r="W69" s="2">
        <v>344</v>
      </c>
      <c r="X69" s="2">
        <v>11</v>
      </c>
      <c r="Y69" s="2">
        <v>0</v>
      </c>
      <c r="Z69" s="2">
        <v>0</v>
      </c>
      <c r="AA69" s="2">
        <v>0</v>
      </c>
      <c r="AB69" s="4">
        <v>-0.16500000000000001</v>
      </c>
      <c r="AC69" s="4">
        <v>-0.126</v>
      </c>
      <c r="AD69" s="4">
        <v>8.1000000000000003E-2</v>
      </c>
      <c r="AE69" s="4">
        <v>1.379</v>
      </c>
      <c r="AF69" s="4">
        <v>-1.2170000000000001</v>
      </c>
      <c r="AG69" s="4">
        <v>1.605</v>
      </c>
      <c r="AH69" s="4">
        <v>1.2150000000000001</v>
      </c>
      <c r="AI69" s="4">
        <v>-1.262</v>
      </c>
      <c r="AJ69" s="4">
        <v>1.536</v>
      </c>
      <c r="AK69" s="6">
        <v>8.8999999999999999E-3</v>
      </c>
      <c r="AL69" s="6">
        <v>1.95E-2</v>
      </c>
      <c r="AM69" s="6">
        <v>1.4E-2</v>
      </c>
      <c r="AN69" s="2">
        <v>316.3</v>
      </c>
      <c r="AO69" s="2">
        <v>41.2</v>
      </c>
      <c r="AP69" s="2">
        <v>294.5</v>
      </c>
      <c r="AQ69" s="2">
        <v>33.200000000000003</v>
      </c>
    </row>
    <row r="70" spans="2:43" x14ac:dyDescent="0.25">
      <c r="B70" s="1" t="s">
        <v>146</v>
      </c>
      <c r="C70" s="2">
        <v>315</v>
      </c>
      <c r="D70" s="3">
        <v>3.1960000000000002E-2</v>
      </c>
      <c r="E70" s="2">
        <v>327</v>
      </c>
      <c r="F70" s="2">
        <v>34.299999999999997</v>
      </c>
      <c r="G70" s="2">
        <v>5.2</v>
      </c>
      <c r="H70" s="2">
        <v>0</v>
      </c>
      <c r="I70" s="4">
        <v>2.9820000000000002</v>
      </c>
      <c r="L70" s="4">
        <v>0.223</v>
      </c>
      <c r="M70" s="6">
        <v>2.53E-2</v>
      </c>
      <c r="N70" s="6">
        <v>4.1999999999999997E-3</v>
      </c>
      <c r="O70" s="6">
        <v>1.9099999999999999E-2</v>
      </c>
      <c r="P70" s="1" t="s">
        <v>58</v>
      </c>
      <c r="Q70" s="1" t="s">
        <v>151</v>
      </c>
      <c r="R70" s="1" t="s">
        <v>154</v>
      </c>
      <c r="S70" s="1" t="s">
        <v>44</v>
      </c>
      <c r="T70" s="1" t="s">
        <v>45</v>
      </c>
      <c r="U70" s="1">
        <v>12</v>
      </c>
      <c r="V70" s="4">
        <v>9.3290000000000006</v>
      </c>
      <c r="W70" s="2">
        <v>344</v>
      </c>
      <c r="X70" s="2">
        <v>11</v>
      </c>
      <c r="Y70" s="2">
        <v>0</v>
      </c>
      <c r="Z70" s="2">
        <v>0</v>
      </c>
      <c r="AA70" s="2">
        <v>0</v>
      </c>
      <c r="AB70" s="4">
        <v>-0.16500000000000001</v>
      </c>
      <c r="AC70" s="4">
        <v>-0.126</v>
      </c>
      <c r="AD70" s="4">
        <v>8.1000000000000003E-2</v>
      </c>
      <c r="AE70" s="4">
        <v>2.3170000000000002</v>
      </c>
      <c r="AF70" s="4">
        <v>-0.28899999999999998</v>
      </c>
      <c r="AG70" s="4">
        <v>1.806</v>
      </c>
      <c r="AH70" s="4">
        <v>2.395</v>
      </c>
      <c r="AI70" s="4">
        <v>-0.48699999999999999</v>
      </c>
      <c r="AJ70" s="4">
        <v>1.7649999999999999</v>
      </c>
      <c r="AK70" s="6">
        <v>2.2100000000000002E-2</v>
      </c>
      <c r="AL70" s="6">
        <v>1.44E-2</v>
      </c>
      <c r="AM70" s="6">
        <v>1.7999999999999999E-2</v>
      </c>
      <c r="AN70" s="2">
        <v>350.7</v>
      </c>
      <c r="AO70" s="2">
        <v>36.799999999999997</v>
      </c>
      <c r="AP70" s="2">
        <v>327</v>
      </c>
      <c r="AQ70" s="2">
        <v>34.299999999999997</v>
      </c>
    </row>
    <row r="71" spans="2:43" x14ac:dyDescent="0.25">
      <c r="B71" s="1" t="s">
        <v>146</v>
      </c>
      <c r="C71" s="2">
        <v>320</v>
      </c>
      <c r="D71" s="3">
        <v>1.9019999999999999E-2</v>
      </c>
      <c r="E71" s="2">
        <v>339.8</v>
      </c>
      <c r="F71" s="2">
        <v>13.7</v>
      </c>
      <c r="G71" s="2">
        <v>3.9</v>
      </c>
      <c r="H71" s="2">
        <v>0</v>
      </c>
      <c r="I71" s="4">
        <v>1.774</v>
      </c>
      <c r="L71" s="4">
        <v>0.223</v>
      </c>
      <c r="M71" s="6">
        <v>1.84E-2</v>
      </c>
      <c r="N71" s="6">
        <v>5.0000000000000001E-4</v>
      </c>
      <c r="O71" s="6">
        <v>4.7000000000000002E-3</v>
      </c>
      <c r="P71" s="1" t="s">
        <v>60</v>
      </c>
      <c r="Q71" s="1" t="s">
        <v>151</v>
      </c>
      <c r="R71" s="1" t="s">
        <v>155</v>
      </c>
      <c r="S71" s="1" t="s">
        <v>44</v>
      </c>
      <c r="T71" s="1" t="s">
        <v>45</v>
      </c>
      <c r="U71" s="1">
        <v>12</v>
      </c>
      <c r="V71" s="4">
        <v>9.3290000000000006</v>
      </c>
      <c r="W71" s="2">
        <v>344</v>
      </c>
      <c r="X71" s="2">
        <v>11</v>
      </c>
      <c r="Y71" s="2">
        <v>0</v>
      </c>
      <c r="Z71" s="2">
        <v>0</v>
      </c>
      <c r="AA71" s="2">
        <v>0</v>
      </c>
      <c r="AB71" s="4">
        <v>-0.16500000000000001</v>
      </c>
      <c r="AC71" s="4">
        <v>-0.126</v>
      </c>
      <c r="AD71" s="4">
        <v>8.1000000000000003E-2</v>
      </c>
      <c r="AE71" s="4">
        <v>1.736</v>
      </c>
      <c r="AF71" s="4">
        <v>3.0000000000000001E-3</v>
      </c>
      <c r="AG71" s="4">
        <v>0.41799999999999998</v>
      </c>
      <c r="AH71" s="4">
        <v>1.704</v>
      </c>
      <c r="AI71" s="4">
        <v>8.5999999999999993E-2</v>
      </c>
      <c r="AJ71" s="4">
        <v>0.45300000000000001</v>
      </c>
      <c r="AK71" s="6">
        <v>1.7299999999999999E-2</v>
      </c>
      <c r="AL71" s="6">
        <v>6.4000000000000003E-3</v>
      </c>
      <c r="AM71" s="6">
        <v>4.4999999999999997E-3</v>
      </c>
      <c r="AN71" s="2">
        <v>358.5</v>
      </c>
      <c r="AO71" s="2">
        <v>14.2</v>
      </c>
      <c r="AP71" s="2">
        <v>339.8</v>
      </c>
      <c r="AQ71" s="2">
        <v>13.7</v>
      </c>
    </row>
    <row r="72" spans="2:43" x14ac:dyDescent="0.25">
      <c r="B72" s="1" t="s">
        <v>146</v>
      </c>
      <c r="C72" s="2">
        <v>325</v>
      </c>
      <c r="D72" s="3">
        <v>2.4340000000000001E-2</v>
      </c>
      <c r="E72" s="2">
        <v>321.60000000000002</v>
      </c>
      <c r="F72" s="2">
        <v>12.2</v>
      </c>
      <c r="G72" s="2">
        <v>5.9</v>
      </c>
      <c r="H72" s="2">
        <v>0</v>
      </c>
      <c r="I72" s="4">
        <v>2.2709999999999999</v>
      </c>
      <c r="L72" s="4">
        <v>0.223</v>
      </c>
      <c r="M72" s="6">
        <v>2.1999999999999999E-2</v>
      </c>
      <c r="N72" s="6">
        <v>7.9000000000000008E-3</v>
      </c>
      <c r="O72" s="6">
        <v>6.7999999999999996E-3</v>
      </c>
      <c r="P72" s="1" t="s">
        <v>62</v>
      </c>
      <c r="Q72" s="1" t="s">
        <v>151</v>
      </c>
      <c r="R72" s="1" t="s">
        <v>156</v>
      </c>
      <c r="S72" s="1" t="s">
        <v>44</v>
      </c>
      <c r="T72" s="1" t="s">
        <v>45</v>
      </c>
      <c r="U72" s="1">
        <v>12</v>
      </c>
      <c r="V72" s="4">
        <v>9.3290000000000006</v>
      </c>
      <c r="W72" s="2">
        <v>344</v>
      </c>
      <c r="X72" s="2">
        <v>11</v>
      </c>
      <c r="Y72" s="2">
        <v>0</v>
      </c>
      <c r="Z72" s="2">
        <v>0</v>
      </c>
      <c r="AA72" s="2">
        <v>0</v>
      </c>
      <c r="AB72" s="4">
        <v>-0.16500000000000001</v>
      </c>
      <c r="AC72" s="4">
        <v>-0.126</v>
      </c>
      <c r="AD72" s="4">
        <v>8.1000000000000003E-2</v>
      </c>
      <c r="AE72" s="4">
        <v>1.9710000000000001</v>
      </c>
      <c r="AF72" s="4">
        <v>-0.70499999999999996</v>
      </c>
      <c r="AG72" s="4">
        <v>0.66600000000000004</v>
      </c>
      <c r="AH72" s="4">
        <v>2.1320000000000001</v>
      </c>
      <c r="AI72" s="4">
        <v>-0.77400000000000002</v>
      </c>
      <c r="AJ72" s="4">
        <v>0.60199999999999998</v>
      </c>
      <c r="AK72" s="6">
        <v>1.8599999999999998E-2</v>
      </c>
      <c r="AL72" s="6">
        <v>1.4800000000000001E-2</v>
      </c>
      <c r="AM72" s="6">
        <v>5.1999999999999998E-3</v>
      </c>
      <c r="AN72" s="2">
        <v>340.2</v>
      </c>
      <c r="AO72" s="2">
        <v>16.2</v>
      </c>
      <c r="AP72" s="2">
        <v>321.60000000000002</v>
      </c>
      <c r="AQ72" s="2">
        <v>12.2</v>
      </c>
    </row>
    <row r="73" spans="2:43" x14ac:dyDescent="0.25">
      <c r="B73" s="1" t="s">
        <v>146</v>
      </c>
      <c r="C73" s="2">
        <v>330</v>
      </c>
      <c r="D73" s="3">
        <v>2.742E-2</v>
      </c>
      <c r="E73" s="2">
        <v>309.8</v>
      </c>
      <c r="F73" s="2">
        <v>-3.1</v>
      </c>
      <c r="G73" s="2">
        <v>3.1</v>
      </c>
      <c r="H73" s="2">
        <v>0</v>
      </c>
      <c r="I73" s="4">
        <v>2.5579999999999998</v>
      </c>
      <c r="L73" s="4">
        <v>0.223</v>
      </c>
      <c r="M73" s="6">
        <v>2.2700000000000001E-2</v>
      </c>
      <c r="N73" s="6">
        <v>1.54E-2</v>
      </c>
      <c r="O73" s="6">
        <v>1.5E-3</v>
      </c>
      <c r="P73" s="1" t="s">
        <v>64</v>
      </c>
      <c r="Q73" s="1" t="s">
        <v>151</v>
      </c>
      <c r="R73" s="1" t="s">
        <v>157</v>
      </c>
      <c r="S73" s="1" t="s">
        <v>44</v>
      </c>
      <c r="T73" s="1" t="s">
        <v>45</v>
      </c>
      <c r="U73" s="1">
        <v>12</v>
      </c>
      <c r="V73" s="4">
        <v>9.3290000000000006</v>
      </c>
      <c r="W73" s="2">
        <v>344</v>
      </c>
      <c r="X73" s="2">
        <v>11</v>
      </c>
      <c r="Y73" s="2">
        <v>0</v>
      </c>
      <c r="Z73" s="2">
        <v>0</v>
      </c>
      <c r="AA73" s="2">
        <v>0</v>
      </c>
      <c r="AB73" s="4">
        <v>-0.16500000000000001</v>
      </c>
      <c r="AC73" s="4">
        <v>-0.126</v>
      </c>
      <c r="AD73" s="4">
        <v>8.1000000000000003E-2</v>
      </c>
      <c r="AE73" s="4">
        <v>2.0640000000000001</v>
      </c>
      <c r="AF73" s="4">
        <v>-1.4610000000000001</v>
      </c>
      <c r="AG73" s="4">
        <v>0.13800000000000001</v>
      </c>
      <c r="AH73" s="4">
        <v>2.1619999999999999</v>
      </c>
      <c r="AI73" s="4">
        <v>-1.41</v>
      </c>
      <c r="AJ73" s="4">
        <v>0.13700000000000001</v>
      </c>
      <c r="AK73" s="6">
        <v>1.7500000000000002E-2</v>
      </c>
      <c r="AL73" s="6">
        <v>2.1000000000000001E-2</v>
      </c>
      <c r="AM73" s="6">
        <v>1.5E-3</v>
      </c>
      <c r="AN73" s="2">
        <v>325.8</v>
      </c>
      <c r="AO73" s="2">
        <v>3.1</v>
      </c>
      <c r="AP73" s="2">
        <v>309.8</v>
      </c>
      <c r="AQ73" s="2">
        <v>-3.1</v>
      </c>
    </row>
    <row r="74" spans="2:43" x14ac:dyDescent="0.25">
      <c r="B74" s="1" t="s">
        <v>146</v>
      </c>
      <c r="C74" s="2">
        <v>335</v>
      </c>
      <c r="D74" s="3">
        <v>1.238E-2</v>
      </c>
      <c r="E74" s="2">
        <v>294.8</v>
      </c>
      <c r="F74" s="2">
        <v>-20.7</v>
      </c>
      <c r="G74" s="2">
        <v>12.7</v>
      </c>
      <c r="H74" s="2">
        <v>0</v>
      </c>
      <c r="I74" s="4">
        <v>1.155</v>
      </c>
      <c r="L74" s="4">
        <v>0.223</v>
      </c>
      <c r="M74" s="6">
        <v>7.6E-3</v>
      </c>
      <c r="N74" s="6">
        <v>9.4000000000000004E-3</v>
      </c>
      <c r="O74" s="6">
        <v>2.5999999999999999E-3</v>
      </c>
      <c r="P74" s="1" t="s">
        <v>66</v>
      </c>
      <c r="Q74" s="1" t="s">
        <v>151</v>
      </c>
      <c r="R74" s="1" t="s">
        <v>158</v>
      </c>
      <c r="S74" s="1" t="s">
        <v>44</v>
      </c>
      <c r="T74" s="1" t="s">
        <v>45</v>
      </c>
      <c r="U74" s="1">
        <v>12</v>
      </c>
      <c r="V74" s="4">
        <v>9.3290000000000006</v>
      </c>
      <c r="W74" s="2">
        <v>344</v>
      </c>
      <c r="X74" s="2">
        <v>11</v>
      </c>
      <c r="Y74" s="2">
        <v>0</v>
      </c>
      <c r="Z74" s="2">
        <v>0</v>
      </c>
      <c r="AA74" s="2">
        <v>0</v>
      </c>
      <c r="AB74" s="4">
        <v>-0.16500000000000001</v>
      </c>
      <c r="AC74" s="4">
        <v>-0.126</v>
      </c>
      <c r="AD74" s="4">
        <v>8.1000000000000003E-2</v>
      </c>
      <c r="AE74" s="4">
        <v>0.77600000000000002</v>
      </c>
      <c r="AF74" s="4">
        <v>-0.80900000000000005</v>
      </c>
      <c r="AG74" s="4">
        <v>-0.27</v>
      </c>
      <c r="AH74" s="4">
        <v>0.63500000000000001</v>
      </c>
      <c r="AI74" s="4">
        <v>-0.95299999999999996</v>
      </c>
      <c r="AJ74" s="4">
        <v>-0.221</v>
      </c>
      <c r="AK74" s="6">
        <v>4.8999999999999998E-3</v>
      </c>
      <c r="AL74" s="6">
        <v>1.0500000000000001E-2</v>
      </c>
      <c r="AM74" s="6">
        <v>4.4000000000000003E-3</v>
      </c>
      <c r="AN74" s="2">
        <v>308.7</v>
      </c>
      <c r="AO74" s="2">
        <v>-12.3</v>
      </c>
      <c r="AP74" s="2">
        <v>294.8</v>
      </c>
      <c r="AQ74" s="2">
        <v>-20.7</v>
      </c>
    </row>
    <row r="75" spans="2:43" x14ac:dyDescent="0.25">
      <c r="B75" s="1" t="s">
        <v>146</v>
      </c>
      <c r="C75" s="2">
        <v>340</v>
      </c>
      <c r="D75" s="3">
        <v>1.0500000000000001E-2</v>
      </c>
      <c r="E75" s="2">
        <v>331.3</v>
      </c>
      <c r="F75" s="2">
        <v>44.2</v>
      </c>
      <c r="G75" s="2">
        <v>13.7</v>
      </c>
      <c r="H75" s="2">
        <v>0</v>
      </c>
      <c r="I75" s="4">
        <v>0.97899999999999998</v>
      </c>
      <c r="L75" s="4">
        <v>0.223</v>
      </c>
      <c r="M75" s="6">
        <v>7.3000000000000001E-3</v>
      </c>
      <c r="N75" s="6">
        <v>2.0000000000000001E-4</v>
      </c>
      <c r="O75" s="6">
        <v>7.4999999999999997E-3</v>
      </c>
      <c r="P75" s="1" t="s">
        <v>68</v>
      </c>
      <c r="Q75" s="1" t="s">
        <v>151</v>
      </c>
      <c r="R75" s="1" t="s">
        <v>159</v>
      </c>
      <c r="S75" s="1" t="s">
        <v>44</v>
      </c>
      <c r="T75" s="1" t="s">
        <v>45</v>
      </c>
      <c r="U75" s="1">
        <v>12</v>
      </c>
      <c r="V75" s="4">
        <v>9.3290000000000006</v>
      </c>
      <c r="W75" s="2">
        <v>344</v>
      </c>
      <c r="X75" s="2">
        <v>11</v>
      </c>
      <c r="Y75" s="2">
        <v>0</v>
      </c>
      <c r="Z75" s="2">
        <v>0</v>
      </c>
      <c r="AA75" s="2">
        <v>0</v>
      </c>
      <c r="AB75" s="4">
        <v>-0.16500000000000001</v>
      </c>
      <c r="AC75" s="4">
        <v>-0.126</v>
      </c>
      <c r="AD75" s="4">
        <v>8.1000000000000003E-2</v>
      </c>
      <c r="AE75" s="4">
        <v>0.64700000000000002</v>
      </c>
      <c r="AF75" s="4">
        <v>-0.104</v>
      </c>
      <c r="AG75" s="4">
        <v>0.72699999999999998</v>
      </c>
      <c r="AH75" s="4">
        <v>0.72299999999999998</v>
      </c>
      <c r="AI75" s="4">
        <v>6.0999999999999999E-2</v>
      </c>
      <c r="AJ75" s="4">
        <v>0.67300000000000004</v>
      </c>
      <c r="AK75" s="6">
        <v>6.6E-3</v>
      </c>
      <c r="AL75" s="6">
        <v>3.5999999999999999E-3</v>
      </c>
      <c r="AM75" s="6">
        <v>7.3000000000000001E-3</v>
      </c>
      <c r="AN75" s="2">
        <v>358.2</v>
      </c>
      <c r="AO75" s="2">
        <v>45.6</v>
      </c>
      <c r="AP75" s="2">
        <v>331.3</v>
      </c>
      <c r="AQ75" s="2">
        <v>44.2</v>
      </c>
    </row>
    <row r="76" spans="2:43" x14ac:dyDescent="0.25">
      <c r="B76" s="1" t="s">
        <v>146</v>
      </c>
      <c r="C76" s="2">
        <v>345</v>
      </c>
      <c r="D76" s="3">
        <v>1.353E-2</v>
      </c>
      <c r="E76" s="2">
        <v>242.9</v>
      </c>
      <c r="F76" s="2">
        <v>-44.5</v>
      </c>
      <c r="G76" s="2">
        <v>6.2</v>
      </c>
      <c r="H76" s="2">
        <v>0</v>
      </c>
      <c r="I76" s="4">
        <v>1.262</v>
      </c>
      <c r="L76" s="4">
        <v>0.223</v>
      </c>
      <c r="M76" s="6">
        <v>1.9E-3</v>
      </c>
      <c r="N76" s="6">
        <v>1.11E-2</v>
      </c>
      <c r="O76" s="6">
        <v>7.4999999999999997E-3</v>
      </c>
      <c r="P76" s="1" t="s">
        <v>70</v>
      </c>
      <c r="Q76" s="1" t="s">
        <v>151</v>
      </c>
      <c r="R76" s="1" t="s">
        <v>160</v>
      </c>
      <c r="S76" s="1" t="s">
        <v>44</v>
      </c>
      <c r="T76" s="1" t="s">
        <v>45</v>
      </c>
      <c r="U76" s="1">
        <v>12</v>
      </c>
      <c r="V76" s="4">
        <v>9.3290000000000006</v>
      </c>
      <c r="W76" s="2">
        <v>344</v>
      </c>
      <c r="X76" s="2">
        <v>11</v>
      </c>
      <c r="Y76" s="2">
        <v>0</v>
      </c>
      <c r="Z76" s="2">
        <v>0</v>
      </c>
      <c r="AA76" s="2">
        <v>0</v>
      </c>
      <c r="AB76" s="4">
        <v>-0.16500000000000001</v>
      </c>
      <c r="AC76" s="4">
        <v>-0.126</v>
      </c>
      <c r="AD76" s="4">
        <v>8.1000000000000003E-2</v>
      </c>
      <c r="AE76" s="4">
        <v>-0.13</v>
      </c>
      <c r="AF76" s="4">
        <v>-1.0609999999999999</v>
      </c>
      <c r="AG76" s="4">
        <v>-0.72099999999999997</v>
      </c>
      <c r="AH76" s="4">
        <v>-0.216</v>
      </c>
      <c r="AI76" s="4">
        <v>-1.012</v>
      </c>
      <c r="AJ76" s="4">
        <v>-0.67900000000000005</v>
      </c>
      <c r="AK76" s="6">
        <v>4.4000000000000003E-3</v>
      </c>
      <c r="AL76" s="6">
        <v>8.6E-3</v>
      </c>
      <c r="AM76" s="6">
        <v>9.4999999999999998E-3</v>
      </c>
      <c r="AN76" s="2">
        <v>260.5</v>
      </c>
      <c r="AO76" s="2">
        <v>-33.700000000000003</v>
      </c>
      <c r="AP76" s="2">
        <v>242.9</v>
      </c>
      <c r="AQ76" s="2">
        <v>-44.5</v>
      </c>
    </row>
    <row r="77" spans="2:43" x14ac:dyDescent="0.25">
      <c r="B77" s="1" t="s">
        <v>146</v>
      </c>
      <c r="C77" s="2">
        <v>350</v>
      </c>
      <c r="D77" s="3">
        <v>6.6800000000000002E-3</v>
      </c>
      <c r="E77" s="2">
        <v>196.1</v>
      </c>
      <c r="F77" s="2">
        <v>15</v>
      </c>
      <c r="G77" s="2">
        <v>20.5</v>
      </c>
      <c r="H77" s="2">
        <v>0</v>
      </c>
      <c r="I77" s="4">
        <v>0.623</v>
      </c>
      <c r="L77" s="4">
        <v>0.223</v>
      </c>
      <c r="M77" s="6">
        <v>5.4999999999999997E-3</v>
      </c>
      <c r="N77" s="6">
        <v>3.0000000000000001E-3</v>
      </c>
      <c r="O77" s="6">
        <v>2.3999999999999998E-3</v>
      </c>
      <c r="P77" s="1" t="s">
        <v>161</v>
      </c>
      <c r="Q77" s="1" t="s">
        <v>151</v>
      </c>
      <c r="R77" s="1" t="s">
        <v>162</v>
      </c>
      <c r="S77" s="1" t="s">
        <v>44</v>
      </c>
      <c r="T77" s="1" t="s">
        <v>45</v>
      </c>
      <c r="U77" s="1">
        <v>12</v>
      </c>
      <c r="V77" s="4">
        <v>9.3290000000000006</v>
      </c>
      <c r="W77" s="2">
        <v>344</v>
      </c>
      <c r="X77" s="2">
        <v>11</v>
      </c>
      <c r="Y77" s="2">
        <v>0</v>
      </c>
      <c r="Z77" s="2">
        <v>0</v>
      </c>
      <c r="AA77" s="2">
        <v>0</v>
      </c>
      <c r="AB77" s="4">
        <v>-0.16500000000000001</v>
      </c>
      <c r="AC77" s="4">
        <v>-0.126</v>
      </c>
      <c r="AD77" s="4">
        <v>8.1000000000000003E-2</v>
      </c>
      <c r="AE77" s="4">
        <v>-0.43</v>
      </c>
      <c r="AF77" s="4">
        <v>-0.32900000000000001</v>
      </c>
      <c r="AG77" s="4">
        <v>0.20799999999999999</v>
      </c>
      <c r="AH77" s="4">
        <v>-0.58899999999999997</v>
      </c>
      <c r="AI77" s="4">
        <v>-0.23699999999999999</v>
      </c>
      <c r="AJ77" s="4">
        <v>0.23100000000000001</v>
      </c>
      <c r="AK77" s="6">
        <v>6.1999999999999998E-3</v>
      </c>
      <c r="AL77" s="6">
        <v>1.8E-3</v>
      </c>
      <c r="AM77" s="6">
        <v>1.6999999999999999E-3</v>
      </c>
      <c r="AN77" s="2">
        <v>209</v>
      </c>
      <c r="AO77" s="2">
        <v>20.7</v>
      </c>
      <c r="AP77" s="2">
        <v>196.1</v>
      </c>
      <c r="AQ77" s="2">
        <v>15</v>
      </c>
    </row>
    <row r="78" spans="2:43" x14ac:dyDescent="0.25">
      <c r="B78" s="1" t="s">
        <v>163</v>
      </c>
      <c r="C78" s="2">
        <v>20</v>
      </c>
      <c r="D78" s="3">
        <v>8.2780000000000006E-2</v>
      </c>
      <c r="E78" s="2">
        <v>307.3</v>
      </c>
      <c r="F78" s="2">
        <v>67.099999999999994</v>
      </c>
      <c r="G78" s="2">
        <v>1.2</v>
      </c>
      <c r="H78" s="2">
        <v>0</v>
      </c>
      <c r="I78" s="4">
        <v>8.9420000000000002</v>
      </c>
      <c r="L78" s="4">
        <v>9.0060000000000002</v>
      </c>
      <c r="M78" s="6">
        <v>2.58E-2</v>
      </c>
      <c r="N78" s="6">
        <v>4.3E-3</v>
      </c>
      <c r="O78" s="6">
        <v>7.85E-2</v>
      </c>
      <c r="P78" s="1" t="s">
        <v>92</v>
      </c>
      <c r="Q78" s="1" t="s">
        <v>93</v>
      </c>
      <c r="R78" s="1" t="s">
        <v>164</v>
      </c>
      <c r="S78" s="1" t="s">
        <v>44</v>
      </c>
      <c r="T78" s="1" t="s">
        <v>45</v>
      </c>
      <c r="U78" s="1">
        <v>46</v>
      </c>
      <c r="V78" s="4">
        <v>10.802</v>
      </c>
      <c r="W78" s="2">
        <v>344</v>
      </c>
      <c r="X78" s="2">
        <v>11</v>
      </c>
      <c r="Y78" s="2">
        <v>0</v>
      </c>
      <c r="Z78" s="2">
        <v>0</v>
      </c>
      <c r="AA78" s="2">
        <v>0</v>
      </c>
      <c r="AB78" s="4">
        <v>2.9430000000000001</v>
      </c>
      <c r="AC78" s="4">
        <v>-0.46100000000000002</v>
      </c>
      <c r="AD78" s="4">
        <v>8.4990000000000006</v>
      </c>
      <c r="AE78" s="4">
        <v>2.6150000000000002</v>
      </c>
      <c r="AF78" s="4">
        <v>-0.51400000000000001</v>
      </c>
      <c r="AG78" s="4">
        <v>8.5559999999999992</v>
      </c>
      <c r="AH78" s="4">
        <v>2.8109999999999999</v>
      </c>
      <c r="AI78" s="4">
        <v>-0.43099999999999999</v>
      </c>
      <c r="AJ78" s="4">
        <v>8.3930000000000007</v>
      </c>
      <c r="AK78" s="6">
        <v>1.95E-2</v>
      </c>
      <c r="AL78" s="6">
        <v>2.5600000000000001E-2</v>
      </c>
      <c r="AM78" s="6">
        <v>7.6300000000000007E-2</v>
      </c>
      <c r="AN78" s="2">
        <v>350.5</v>
      </c>
      <c r="AO78" s="2">
        <v>71.599999999999994</v>
      </c>
      <c r="AP78" s="2">
        <v>307.3</v>
      </c>
      <c r="AQ78" s="2">
        <v>67.099999999999994</v>
      </c>
    </row>
    <row r="79" spans="2:43" x14ac:dyDescent="0.25">
      <c r="B79" s="1" t="s">
        <v>163</v>
      </c>
      <c r="C79" s="2">
        <v>350</v>
      </c>
      <c r="D79" s="3">
        <v>1.0109999999999999E-2</v>
      </c>
      <c r="E79" s="2">
        <v>169.1</v>
      </c>
      <c r="F79" s="2">
        <v>23.7</v>
      </c>
      <c r="G79" s="2">
        <v>5.7</v>
      </c>
      <c r="H79" s="2">
        <v>0</v>
      </c>
      <c r="I79" s="4">
        <v>1.0920000000000001</v>
      </c>
      <c r="L79" s="4">
        <v>1.1439999999999999</v>
      </c>
      <c r="M79" s="6">
        <v>9.1999999999999998E-3</v>
      </c>
      <c r="N79" s="6">
        <v>0</v>
      </c>
      <c r="O79" s="6">
        <v>4.1999999999999997E-3</v>
      </c>
      <c r="P79" s="1" t="s">
        <v>123</v>
      </c>
      <c r="Q79" s="1" t="s">
        <v>93</v>
      </c>
      <c r="R79" s="1" t="s">
        <v>165</v>
      </c>
      <c r="S79" s="1" t="s">
        <v>44</v>
      </c>
      <c r="T79" s="1" t="s">
        <v>45</v>
      </c>
      <c r="U79" s="1">
        <v>46</v>
      </c>
      <c r="V79" s="4">
        <v>10.802</v>
      </c>
      <c r="W79" s="2">
        <v>344</v>
      </c>
      <c r="X79" s="2">
        <v>11</v>
      </c>
      <c r="Y79" s="2">
        <v>0</v>
      </c>
      <c r="Z79" s="2">
        <v>0</v>
      </c>
      <c r="AA79" s="2">
        <v>0</v>
      </c>
      <c r="AB79" s="4">
        <v>-1</v>
      </c>
      <c r="AC79" s="4">
        <v>-0.107</v>
      </c>
      <c r="AD79" s="4">
        <v>0.54500000000000004</v>
      </c>
      <c r="AE79" s="4">
        <v>-0.94299999999999995</v>
      </c>
      <c r="AF79" s="4">
        <v>8.5999999999999993E-2</v>
      </c>
      <c r="AG79" s="4">
        <v>0.39300000000000002</v>
      </c>
      <c r="AH79" s="4">
        <v>-1.044</v>
      </c>
      <c r="AI79" s="4">
        <v>8.9999999999999993E-3</v>
      </c>
      <c r="AJ79" s="4">
        <v>0.40799999999999997</v>
      </c>
      <c r="AK79" s="6">
        <v>9.1000000000000004E-3</v>
      </c>
      <c r="AL79" s="6">
        <v>1.6999999999999999E-3</v>
      </c>
      <c r="AM79" s="6">
        <v>4.1000000000000003E-3</v>
      </c>
      <c r="AN79" s="2">
        <v>180.2</v>
      </c>
      <c r="AO79" s="2">
        <v>24.3</v>
      </c>
      <c r="AP79" s="2">
        <v>169.1</v>
      </c>
      <c r="AQ79" s="2">
        <v>23.7</v>
      </c>
    </row>
    <row r="80" spans="2:43" x14ac:dyDescent="0.25">
      <c r="B80" s="1" t="s">
        <v>163</v>
      </c>
      <c r="C80" s="2">
        <v>410</v>
      </c>
      <c r="D80" s="3">
        <v>6.4700000000000001E-3</v>
      </c>
      <c r="E80" s="2">
        <v>117.7</v>
      </c>
      <c r="F80" s="2">
        <v>-26.4</v>
      </c>
      <c r="G80" s="2">
        <v>9.1999999999999993</v>
      </c>
      <c r="H80" s="2">
        <v>0</v>
      </c>
      <c r="I80" s="4">
        <v>0.69899999999999995</v>
      </c>
      <c r="L80" s="4">
        <v>0.64100000000000001</v>
      </c>
      <c r="M80" s="6">
        <v>4.0000000000000001E-3</v>
      </c>
      <c r="N80" s="6">
        <v>3.5999999999999999E-3</v>
      </c>
      <c r="O80" s="6">
        <v>3.5999999999999999E-3</v>
      </c>
      <c r="P80" s="1" t="s">
        <v>100</v>
      </c>
      <c r="Q80" s="1" t="s">
        <v>166</v>
      </c>
      <c r="R80" s="1" t="s">
        <v>167</v>
      </c>
      <c r="S80" s="1" t="s">
        <v>44</v>
      </c>
      <c r="T80" s="1" t="s">
        <v>45</v>
      </c>
      <c r="U80" s="1">
        <v>46</v>
      </c>
      <c r="V80" s="4">
        <v>10.802</v>
      </c>
      <c r="W80" s="2">
        <v>344</v>
      </c>
      <c r="X80" s="2">
        <v>11</v>
      </c>
      <c r="Y80" s="2">
        <v>0</v>
      </c>
      <c r="Z80" s="2">
        <v>0</v>
      </c>
      <c r="AA80" s="2">
        <v>0</v>
      </c>
      <c r="AB80" s="4">
        <v>-0.40300000000000002</v>
      </c>
      <c r="AC80" s="4">
        <v>0.32900000000000001</v>
      </c>
      <c r="AD80" s="4">
        <v>-0.375</v>
      </c>
      <c r="AE80" s="4">
        <v>-0.498</v>
      </c>
      <c r="AF80" s="4">
        <v>0.43</v>
      </c>
      <c r="AG80" s="4">
        <v>-0.36799999999999999</v>
      </c>
      <c r="AH80" s="4">
        <v>-0.39600000000000002</v>
      </c>
      <c r="AI80" s="4">
        <v>0.39800000000000002</v>
      </c>
      <c r="AJ80" s="4">
        <v>-0.43</v>
      </c>
      <c r="AK80" s="6">
        <v>2.7000000000000001E-3</v>
      </c>
      <c r="AL80" s="6">
        <v>5.1000000000000004E-3</v>
      </c>
      <c r="AM80" s="6">
        <v>2.8999999999999998E-3</v>
      </c>
      <c r="AN80" s="2">
        <v>138.30000000000001</v>
      </c>
      <c r="AO80" s="2">
        <v>-34.1</v>
      </c>
      <c r="AP80" s="2">
        <v>117.7</v>
      </c>
      <c r="AQ80" s="2">
        <v>-26.4</v>
      </c>
    </row>
    <row r="81" spans="2:43" x14ac:dyDescent="0.25">
      <c r="B81" s="1" t="s">
        <v>163</v>
      </c>
      <c r="C81" s="2">
        <v>420</v>
      </c>
      <c r="D81" s="3">
        <v>1.448E-2</v>
      </c>
      <c r="E81" s="2">
        <v>162.5</v>
      </c>
      <c r="F81" s="2">
        <v>1</v>
      </c>
      <c r="G81" s="2">
        <v>5</v>
      </c>
      <c r="H81" s="2">
        <v>0</v>
      </c>
      <c r="I81" s="4">
        <v>1.5640000000000001</v>
      </c>
      <c r="L81" s="4">
        <v>1.5960000000000001</v>
      </c>
      <c r="M81" s="6">
        <v>1.4500000000000001E-2</v>
      </c>
      <c r="N81" s="6">
        <v>4.0000000000000002E-4</v>
      </c>
      <c r="O81" s="6">
        <v>2.0000000000000001E-4</v>
      </c>
      <c r="P81" s="1" t="s">
        <v>104</v>
      </c>
      <c r="Q81" s="1" t="s">
        <v>166</v>
      </c>
      <c r="R81" s="1" t="s">
        <v>168</v>
      </c>
      <c r="S81" s="1" t="s">
        <v>44</v>
      </c>
      <c r="T81" s="1" t="s">
        <v>45</v>
      </c>
      <c r="U81" s="1">
        <v>46</v>
      </c>
      <c r="V81" s="4">
        <v>10.802</v>
      </c>
      <c r="W81" s="2">
        <v>344</v>
      </c>
      <c r="X81" s="2">
        <v>11</v>
      </c>
      <c r="Y81" s="2">
        <v>0</v>
      </c>
      <c r="Z81" s="2">
        <v>0</v>
      </c>
      <c r="AA81" s="2">
        <v>0</v>
      </c>
      <c r="AB81" s="4">
        <v>-1.5840000000000001</v>
      </c>
      <c r="AC81" s="4">
        <v>6.8000000000000005E-2</v>
      </c>
      <c r="AD81" s="4">
        <v>0.182</v>
      </c>
      <c r="AE81" s="4">
        <v>-1.575</v>
      </c>
      <c r="AF81" s="4">
        <v>1.2999999999999999E-2</v>
      </c>
      <c r="AG81" s="4">
        <v>-0.154</v>
      </c>
      <c r="AH81" s="4">
        <v>-1.53</v>
      </c>
      <c r="AI81" s="4">
        <v>8.4000000000000005E-2</v>
      </c>
      <c r="AJ81" s="4">
        <v>2.5000000000000001E-2</v>
      </c>
      <c r="AK81" s="6">
        <v>1.38E-2</v>
      </c>
      <c r="AL81" s="6">
        <v>4.4000000000000003E-3</v>
      </c>
      <c r="AM81" s="6">
        <v>2.0000000000000001E-4</v>
      </c>
      <c r="AN81" s="2">
        <v>178.3</v>
      </c>
      <c r="AO81" s="2">
        <v>0.6</v>
      </c>
      <c r="AP81" s="2">
        <v>162.5</v>
      </c>
      <c r="AQ81" s="2">
        <v>1</v>
      </c>
    </row>
    <row r="82" spans="2:43" x14ac:dyDescent="0.25">
      <c r="B82" s="1" t="s">
        <v>163</v>
      </c>
      <c r="C82" s="2">
        <v>430</v>
      </c>
      <c r="D82" s="3">
        <v>1.806E-2</v>
      </c>
      <c r="E82" s="2">
        <v>160.9</v>
      </c>
      <c r="F82" s="2">
        <v>-0.8</v>
      </c>
      <c r="G82" s="2">
        <v>5.9</v>
      </c>
      <c r="H82" s="2">
        <v>0</v>
      </c>
      <c r="I82" s="4">
        <v>1.9510000000000001</v>
      </c>
      <c r="L82" s="4">
        <v>1.9730000000000001</v>
      </c>
      <c r="M82" s="6">
        <v>1.7999999999999999E-2</v>
      </c>
      <c r="N82" s="6">
        <v>8.9999999999999998E-4</v>
      </c>
      <c r="O82" s="6">
        <v>4.0000000000000002E-4</v>
      </c>
      <c r="P82" s="1" t="s">
        <v>106</v>
      </c>
      <c r="Q82" s="1" t="s">
        <v>166</v>
      </c>
      <c r="R82" s="1" t="s">
        <v>169</v>
      </c>
      <c r="S82" s="1" t="s">
        <v>44</v>
      </c>
      <c r="T82" s="1" t="s">
        <v>45</v>
      </c>
      <c r="U82" s="1">
        <v>46</v>
      </c>
      <c r="V82" s="4">
        <v>10.802</v>
      </c>
      <c r="W82" s="2">
        <v>344</v>
      </c>
      <c r="X82" s="2">
        <v>11</v>
      </c>
      <c r="Y82" s="2">
        <v>0</v>
      </c>
      <c r="Z82" s="2">
        <v>0</v>
      </c>
      <c r="AA82" s="2">
        <v>0</v>
      </c>
      <c r="AB82" s="4">
        <v>-1.958</v>
      </c>
      <c r="AC82" s="4">
        <v>9.1999999999999998E-2</v>
      </c>
      <c r="AD82" s="4">
        <v>0.217</v>
      </c>
      <c r="AE82" s="4">
        <v>-1.9510000000000001</v>
      </c>
      <c r="AF82" s="4">
        <v>9.0999999999999998E-2</v>
      </c>
      <c r="AG82" s="4">
        <v>-0.317</v>
      </c>
      <c r="AH82" s="4">
        <v>-1.9350000000000001</v>
      </c>
      <c r="AI82" s="4">
        <v>0.11600000000000001</v>
      </c>
      <c r="AJ82" s="4">
        <v>4.2999999999999997E-2</v>
      </c>
      <c r="AK82" s="6">
        <v>1.7100000000000001E-2</v>
      </c>
      <c r="AL82" s="6">
        <v>5.8999999999999999E-3</v>
      </c>
      <c r="AM82" s="6">
        <v>2.9999999999999997E-4</v>
      </c>
      <c r="AN82" s="2">
        <v>177.1</v>
      </c>
      <c r="AO82" s="2">
        <v>-1.4</v>
      </c>
      <c r="AP82" s="2">
        <v>160.9</v>
      </c>
      <c r="AQ82" s="2">
        <v>-0.8</v>
      </c>
    </row>
    <row r="83" spans="2:43" x14ac:dyDescent="0.25">
      <c r="B83" s="1" t="s">
        <v>163</v>
      </c>
      <c r="C83" s="2">
        <v>440</v>
      </c>
      <c r="D83" s="3">
        <v>1.359E-2</v>
      </c>
      <c r="E83" s="2">
        <v>224.9</v>
      </c>
      <c r="F83" s="2">
        <v>12.8</v>
      </c>
      <c r="G83" s="2">
        <v>2.9</v>
      </c>
      <c r="H83" s="2">
        <v>0</v>
      </c>
      <c r="I83" s="4">
        <v>1.4690000000000001</v>
      </c>
      <c r="L83" s="4">
        <v>1.45</v>
      </c>
      <c r="M83" s="6">
        <v>6.4999999999999997E-3</v>
      </c>
      <c r="N83" s="6">
        <v>1.0800000000000001E-2</v>
      </c>
      <c r="O83" s="6">
        <v>5.1999999999999998E-3</v>
      </c>
      <c r="P83" s="1" t="s">
        <v>108</v>
      </c>
      <c r="Q83" s="1" t="s">
        <v>166</v>
      </c>
      <c r="R83" s="1" t="s">
        <v>170</v>
      </c>
      <c r="S83" s="1" t="s">
        <v>44</v>
      </c>
      <c r="T83" s="1" t="s">
        <v>45</v>
      </c>
      <c r="U83" s="1">
        <v>46</v>
      </c>
      <c r="V83" s="4">
        <v>10.802</v>
      </c>
      <c r="W83" s="2">
        <v>344</v>
      </c>
      <c r="X83" s="2">
        <v>11</v>
      </c>
      <c r="Y83" s="2">
        <v>0</v>
      </c>
      <c r="Z83" s="2">
        <v>0</v>
      </c>
      <c r="AA83" s="2">
        <v>0</v>
      </c>
      <c r="AB83" s="4">
        <v>-0.624</v>
      </c>
      <c r="AC83" s="4">
        <v>-1.1759999999999999</v>
      </c>
      <c r="AD83" s="4">
        <v>0.57599999999999996</v>
      </c>
      <c r="AE83" s="4">
        <v>-0.75900000000000001</v>
      </c>
      <c r="AF83" s="4">
        <v>-1.1850000000000001</v>
      </c>
      <c r="AG83" s="4">
        <v>0.54800000000000004</v>
      </c>
      <c r="AH83" s="4">
        <v>-0.71</v>
      </c>
      <c r="AI83" s="4">
        <v>-1.1359999999999999</v>
      </c>
      <c r="AJ83" s="4">
        <v>0.55100000000000005</v>
      </c>
      <c r="AK83" s="6">
        <v>9.4000000000000004E-3</v>
      </c>
      <c r="AL83" s="6">
        <v>9.4000000000000004E-3</v>
      </c>
      <c r="AM83" s="6">
        <v>3.0000000000000001E-3</v>
      </c>
      <c r="AN83" s="2">
        <v>239.1</v>
      </c>
      <c r="AO83" s="2">
        <v>22.4</v>
      </c>
      <c r="AP83" s="2">
        <v>224.9</v>
      </c>
      <c r="AQ83" s="2">
        <v>12.8</v>
      </c>
    </row>
    <row r="84" spans="2:43" x14ac:dyDescent="0.25">
      <c r="B84" s="1" t="s">
        <v>163</v>
      </c>
      <c r="C84" s="2">
        <v>450</v>
      </c>
      <c r="D84" s="3">
        <v>4.3699999999999998E-3</v>
      </c>
      <c r="E84" s="2">
        <v>178.5</v>
      </c>
      <c r="F84" s="2">
        <v>37.799999999999997</v>
      </c>
      <c r="G84" s="2">
        <v>11.8</v>
      </c>
      <c r="H84" s="2">
        <v>0</v>
      </c>
      <c r="I84" s="4">
        <v>0.47199999999999998</v>
      </c>
      <c r="L84" s="4">
        <v>0.50700000000000001</v>
      </c>
      <c r="M84" s="6">
        <v>3.3E-3</v>
      </c>
      <c r="N84" s="6">
        <v>2.9999999999999997E-4</v>
      </c>
      <c r="O84" s="6">
        <v>2.8E-3</v>
      </c>
      <c r="P84" s="1" t="s">
        <v>110</v>
      </c>
      <c r="Q84" s="1" t="s">
        <v>166</v>
      </c>
      <c r="R84" s="1" t="s">
        <v>171</v>
      </c>
      <c r="S84" s="1" t="s">
        <v>44</v>
      </c>
      <c r="T84" s="1" t="s">
        <v>45</v>
      </c>
      <c r="U84" s="1">
        <v>46</v>
      </c>
      <c r="V84" s="4">
        <v>10.802</v>
      </c>
      <c r="W84" s="2">
        <v>344</v>
      </c>
      <c r="X84" s="2">
        <v>11</v>
      </c>
      <c r="Y84" s="2">
        <v>0</v>
      </c>
      <c r="Z84" s="2">
        <v>0</v>
      </c>
      <c r="AA84" s="2">
        <v>0</v>
      </c>
      <c r="AB84" s="4">
        <v>-0.35199999999999998</v>
      </c>
      <c r="AC84" s="4">
        <v>7.5999999999999998E-2</v>
      </c>
      <c r="AD84" s="4">
        <v>0.35699999999999998</v>
      </c>
      <c r="AE84" s="4">
        <v>-0.33700000000000002</v>
      </c>
      <c r="AF84" s="4">
        <v>0</v>
      </c>
      <c r="AG84" s="4">
        <v>0.26200000000000001</v>
      </c>
      <c r="AH84" s="4">
        <v>-0.39400000000000002</v>
      </c>
      <c r="AI84" s="4">
        <v>3.3000000000000002E-2</v>
      </c>
      <c r="AJ84" s="4">
        <v>0.28599999999999998</v>
      </c>
      <c r="AK84" s="6">
        <v>3.3999999999999998E-3</v>
      </c>
      <c r="AL84" s="6">
        <v>1E-4</v>
      </c>
      <c r="AM84" s="6">
        <v>2.7000000000000001E-3</v>
      </c>
      <c r="AN84" s="2">
        <v>185.7</v>
      </c>
      <c r="AO84" s="2">
        <v>39.700000000000003</v>
      </c>
      <c r="AP84" s="2">
        <v>178.5</v>
      </c>
      <c r="AQ84" s="2">
        <v>37.799999999999997</v>
      </c>
    </row>
    <row r="85" spans="2:43" x14ac:dyDescent="0.25">
      <c r="B85" s="1" t="s">
        <v>163</v>
      </c>
      <c r="C85" s="2">
        <v>460</v>
      </c>
      <c r="D85" s="3">
        <v>1.7409999999999998E-2</v>
      </c>
      <c r="E85" s="2">
        <v>158.6</v>
      </c>
      <c r="F85" s="2">
        <v>30.6</v>
      </c>
      <c r="G85" s="2">
        <v>2.9</v>
      </c>
      <c r="H85" s="2">
        <v>0</v>
      </c>
      <c r="I85" s="4">
        <v>1.881</v>
      </c>
      <c r="L85" s="4">
        <v>1.857</v>
      </c>
      <c r="M85" s="6">
        <v>1.49E-2</v>
      </c>
      <c r="N85" s="6">
        <v>3.0999999999999999E-3</v>
      </c>
      <c r="O85" s="6">
        <v>8.3999999999999995E-3</v>
      </c>
      <c r="P85" s="1" t="s">
        <v>112</v>
      </c>
      <c r="Q85" s="1" t="s">
        <v>166</v>
      </c>
      <c r="R85" s="1" t="s">
        <v>172</v>
      </c>
      <c r="S85" s="1" t="s">
        <v>44</v>
      </c>
      <c r="T85" s="1" t="s">
        <v>45</v>
      </c>
      <c r="U85" s="1">
        <v>46</v>
      </c>
      <c r="V85" s="4">
        <v>10.802</v>
      </c>
      <c r="W85" s="2">
        <v>344</v>
      </c>
      <c r="X85" s="2">
        <v>11</v>
      </c>
      <c r="Y85" s="2">
        <v>0</v>
      </c>
      <c r="Z85" s="2">
        <v>0</v>
      </c>
      <c r="AA85" s="2">
        <v>0</v>
      </c>
      <c r="AB85" s="4">
        <v>-1.5289999999999999</v>
      </c>
      <c r="AC85" s="4">
        <v>0.38800000000000001</v>
      </c>
      <c r="AD85" s="4">
        <v>0.97899999999999998</v>
      </c>
      <c r="AE85" s="4">
        <v>-1.696</v>
      </c>
      <c r="AF85" s="4">
        <v>0.26</v>
      </c>
      <c r="AG85" s="4">
        <v>0.86</v>
      </c>
      <c r="AH85" s="4">
        <v>-1.6080000000000001</v>
      </c>
      <c r="AI85" s="4">
        <v>0.34799999999999998</v>
      </c>
      <c r="AJ85" s="4">
        <v>0.89500000000000002</v>
      </c>
      <c r="AK85" s="6">
        <v>1.3899999999999999E-2</v>
      </c>
      <c r="AL85" s="6">
        <v>5.4999999999999997E-3</v>
      </c>
      <c r="AM85" s="6">
        <v>8.8999999999999999E-3</v>
      </c>
      <c r="AN85" s="2">
        <v>168.4</v>
      </c>
      <c r="AO85" s="2">
        <v>29</v>
      </c>
      <c r="AP85" s="2">
        <v>158.6</v>
      </c>
      <c r="AQ85" s="2">
        <v>30.6</v>
      </c>
    </row>
    <row r="86" spans="2:43" x14ac:dyDescent="0.25">
      <c r="B86" s="1" t="s">
        <v>163</v>
      </c>
      <c r="C86" s="2">
        <v>470</v>
      </c>
      <c r="D86" s="3">
        <v>1.187E-2</v>
      </c>
      <c r="E86" s="2">
        <v>79.8</v>
      </c>
      <c r="F86" s="2">
        <v>77.400000000000006</v>
      </c>
      <c r="G86" s="2">
        <v>3.6</v>
      </c>
      <c r="H86" s="2">
        <v>0</v>
      </c>
      <c r="I86" s="4">
        <v>1.282</v>
      </c>
      <c r="L86" s="4">
        <v>1.268</v>
      </c>
      <c r="M86" s="6">
        <v>2.9999999999999997E-4</v>
      </c>
      <c r="N86" s="6">
        <v>4.7000000000000002E-3</v>
      </c>
      <c r="O86" s="6">
        <v>1.09E-2</v>
      </c>
      <c r="P86" s="1" t="s">
        <v>114</v>
      </c>
      <c r="Q86" s="1" t="s">
        <v>166</v>
      </c>
      <c r="R86" s="1" t="s">
        <v>173</v>
      </c>
      <c r="S86" s="1" t="s">
        <v>44</v>
      </c>
      <c r="T86" s="1" t="s">
        <v>45</v>
      </c>
      <c r="U86" s="1">
        <v>46</v>
      </c>
      <c r="V86" s="4">
        <v>10.802</v>
      </c>
      <c r="W86" s="2">
        <v>344</v>
      </c>
      <c r="X86" s="2">
        <v>11</v>
      </c>
      <c r="Y86" s="2">
        <v>0</v>
      </c>
      <c r="Z86" s="2">
        <v>0</v>
      </c>
      <c r="AA86" s="2">
        <v>0</v>
      </c>
      <c r="AB86" s="4">
        <v>5.3999999999999999E-2</v>
      </c>
      <c r="AC86" s="4">
        <v>0.52100000000000002</v>
      </c>
      <c r="AD86" s="4">
        <v>1.155</v>
      </c>
      <c r="AE86" s="4">
        <v>0.09</v>
      </c>
      <c r="AF86" s="4">
        <v>0.49299999999999999</v>
      </c>
      <c r="AG86" s="4">
        <v>1.1950000000000001</v>
      </c>
      <c r="AH86" s="4">
        <v>4.9000000000000002E-2</v>
      </c>
      <c r="AI86" s="4">
        <v>0.52300000000000002</v>
      </c>
      <c r="AJ86" s="4">
        <v>1.1759999999999999</v>
      </c>
      <c r="AK86" s="6">
        <v>5.0000000000000001E-4</v>
      </c>
      <c r="AL86" s="6">
        <v>2.5999999999999999E-3</v>
      </c>
      <c r="AM86" s="6">
        <v>1.1599999999999999E-2</v>
      </c>
      <c r="AN86" s="2">
        <v>93.2</v>
      </c>
      <c r="AO86" s="2">
        <v>66.400000000000006</v>
      </c>
      <c r="AP86" s="2">
        <v>79.8</v>
      </c>
      <c r="AQ86" s="2">
        <v>77.400000000000006</v>
      </c>
    </row>
    <row r="87" spans="2:43" x14ac:dyDescent="0.25">
      <c r="B87" s="1" t="s">
        <v>163</v>
      </c>
      <c r="C87" s="2">
        <v>480</v>
      </c>
      <c r="D87" s="3">
        <v>5.9300000000000004E-3</v>
      </c>
      <c r="E87" s="2">
        <v>62.9</v>
      </c>
      <c r="F87" s="2">
        <v>-25.1</v>
      </c>
      <c r="G87" s="2">
        <v>9.1999999999999993</v>
      </c>
      <c r="H87" s="2">
        <v>0</v>
      </c>
      <c r="I87" s="4">
        <v>0.64100000000000001</v>
      </c>
      <c r="L87" s="4">
        <v>0.61199999999999999</v>
      </c>
      <c r="M87" s="6">
        <v>1E-3</v>
      </c>
      <c r="N87" s="6">
        <v>4.7000000000000002E-3</v>
      </c>
      <c r="O87" s="6">
        <v>3.5000000000000001E-3</v>
      </c>
      <c r="P87" s="1" t="s">
        <v>116</v>
      </c>
      <c r="Q87" s="1" t="s">
        <v>166</v>
      </c>
      <c r="R87" s="1" t="s">
        <v>174</v>
      </c>
      <c r="S87" s="1" t="s">
        <v>44</v>
      </c>
      <c r="T87" s="1" t="s">
        <v>45</v>
      </c>
      <c r="U87" s="1">
        <v>46</v>
      </c>
      <c r="V87" s="4">
        <v>10.802</v>
      </c>
      <c r="W87" s="2">
        <v>344</v>
      </c>
      <c r="X87" s="2">
        <v>11</v>
      </c>
      <c r="Y87" s="2">
        <v>0</v>
      </c>
      <c r="Z87" s="2">
        <v>0</v>
      </c>
      <c r="AA87" s="2">
        <v>0</v>
      </c>
      <c r="AB87" s="4">
        <v>0.14699999999999999</v>
      </c>
      <c r="AC87" s="4">
        <v>0.46800000000000003</v>
      </c>
      <c r="AD87" s="4">
        <v>-0.36599999999999999</v>
      </c>
      <c r="AE87" s="4">
        <v>8.1000000000000003E-2</v>
      </c>
      <c r="AF87" s="4">
        <v>0.53700000000000003</v>
      </c>
      <c r="AG87" s="4">
        <v>-0.39100000000000001</v>
      </c>
      <c r="AH87" s="4">
        <v>0.108</v>
      </c>
      <c r="AI87" s="4">
        <v>0.51600000000000001</v>
      </c>
      <c r="AJ87" s="4">
        <v>-0.37</v>
      </c>
      <c r="AK87" s="6">
        <v>2.5000000000000001E-3</v>
      </c>
      <c r="AL87" s="6">
        <v>4.7999999999999996E-3</v>
      </c>
      <c r="AM87" s="6">
        <v>2.5000000000000001E-3</v>
      </c>
      <c r="AN87" s="2">
        <v>77.5</v>
      </c>
      <c r="AO87" s="2">
        <v>-35.9</v>
      </c>
      <c r="AP87" s="2">
        <v>62.9</v>
      </c>
      <c r="AQ87" s="2">
        <v>-25.1</v>
      </c>
    </row>
    <row r="88" spans="2:43" x14ac:dyDescent="0.25">
      <c r="B88" s="1" t="s">
        <v>163</v>
      </c>
      <c r="C88" s="2">
        <v>490</v>
      </c>
      <c r="D88" s="3">
        <v>6.6899999999999998E-3</v>
      </c>
      <c r="E88" s="2">
        <v>132.5</v>
      </c>
      <c r="F88" s="2">
        <v>20.5</v>
      </c>
      <c r="G88" s="2">
        <v>12.3</v>
      </c>
      <c r="H88" s="2">
        <v>0</v>
      </c>
      <c r="I88" s="4">
        <v>0.72199999999999998</v>
      </c>
      <c r="L88" s="4">
        <v>0.79500000000000004</v>
      </c>
      <c r="M88" s="6">
        <v>5.3E-3</v>
      </c>
      <c r="N88" s="6">
        <v>3.7000000000000002E-3</v>
      </c>
      <c r="O88" s="6">
        <v>1.6999999999999999E-3</v>
      </c>
      <c r="P88" s="1" t="s">
        <v>118</v>
      </c>
      <c r="Q88" s="1" t="s">
        <v>166</v>
      </c>
      <c r="R88" s="1" t="s">
        <v>175</v>
      </c>
      <c r="S88" s="1" t="s">
        <v>44</v>
      </c>
      <c r="T88" s="1" t="s">
        <v>45</v>
      </c>
      <c r="U88" s="1">
        <v>46</v>
      </c>
      <c r="V88" s="4">
        <v>10.802</v>
      </c>
      <c r="W88" s="2">
        <v>344</v>
      </c>
      <c r="X88" s="2">
        <v>11</v>
      </c>
      <c r="Y88" s="2">
        <v>0</v>
      </c>
      <c r="Z88" s="2">
        <v>0</v>
      </c>
      <c r="AA88" s="2">
        <v>0</v>
      </c>
      <c r="AB88" s="4">
        <v>-0.52700000000000002</v>
      </c>
      <c r="AC88" s="4">
        <v>0.42299999999999999</v>
      </c>
      <c r="AD88" s="4">
        <v>0.41899999999999998</v>
      </c>
      <c r="AE88" s="4">
        <v>-0.65300000000000002</v>
      </c>
      <c r="AF88" s="4">
        <v>0.379</v>
      </c>
      <c r="AG88" s="4">
        <v>5.8999999999999997E-2</v>
      </c>
      <c r="AH88" s="4">
        <v>-0.55100000000000005</v>
      </c>
      <c r="AI88" s="4">
        <v>0.38400000000000001</v>
      </c>
      <c r="AJ88" s="4">
        <v>6.5000000000000002E-2</v>
      </c>
      <c r="AK88" s="6">
        <v>4.1999999999999997E-3</v>
      </c>
      <c r="AL88" s="6">
        <v>4.5999999999999999E-3</v>
      </c>
      <c r="AM88" s="6">
        <v>2.3E-3</v>
      </c>
      <c r="AN88" s="2">
        <v>145.6</v>
      </c>
      <c r="AO88" s="2">
        <v>14.5</v>
      </c>
      <c r="AP88" s="2">
        <v>132.5</v>
      </c>
      <c r="AQ88" s="2">
        <v>20.5</v>
      </c>
    </row>
    <row r="89" spans="2:43" x14ac:dyDescent="0.25">
      <c r="B89" s="1" t="s">
        <v>176</v>
      </c>
      <c r="C89" s="2">
        <v>0</v>
      </c>
      <c r="D89" s="3">
        <v>0.16055</v>
      </c>
      <c r="E89" s="2">
        <v>132.80000000000001</v>
      </c>
      <c r="F89" s="2">
        <v>35</v>
      </c>
      <c r="G89" s="2">
        <v>3.8</v>
      </c>
      <c r="H89" s="2">
        <v>0</v>
      </c>
      <c r="I89" s="4">
        <v>13.401</v>
      </c>
      <c r="L89" s="4">
        <v>1.5960000000000001</v>
      </c>
      <c r="M89" s="6">
        <v>8.4900000000000003E-2</v>
      </c>
      <c r="N89" s="6">
        <v>0.1174</v>
      </c>
      <c r="O89" s="6">
        <v>6.9099999999999995E-2</v>
      </c>
      <c r="P89" s="1" t="s">
        <v>41</v>
      </c>
      <c r="Q89" s="1" t="s">
        <v>75</v>
      </c>
      <c r="R89" s="1" t="s">
        <v>177</v>
      </c>
      <c r="S89" s="1" t="s">
        <v>44</v>
      </c>
      <c r="T89" s="1" t="s">
        <v>45</v>
      </c>
      <c r="U89" s="1">
        <v>136</v>
      </c>
      <c r="V89" s="4">
        <v>8.3469999999999995</v>
      </c>
      <c r="W89" s="2">
        <v>83</v>
      </c>
      <c r="X89" s="2">
        <v>12</v>
      </c>
      <c r="Y89" s="2">
        <v>0</v>
      </c>
      <c r="Z89" s="2">
        <v>0</v>
      </c>
      <c r="AA89" s="2">
        <v>0</v>
      </c>
      <c r="AB89" s="4">
        <v>9.9000000000000005E-2</v>
      </c>
      <c r="AC89" s="4">
        <v>0.58699999999999997</v>
      </c>
      <c r="AD89" s="4">
        <v>1.4810000000000001</v>
      </c>
      <c r="AE89" s="4">
        <v>7.1840000000000002</v>
      </c>
      <c r="AF89" s="4">
        <v>9.4649999999999999</v>
      </c>
      <c r="AG89" s="4">
        <v>5.7229999999999999</v>
      </c>
      <c r="AH89" s="4">
        <v>6.9939999999999998</v>
      </c>
      <c r="AI89" s="4">
        <v>10.135999999999999</v>
      </c>
      <c r="AJ89" s="4">
        <v>5.8170000000000002</v>
      </c>
      <c r="AK89" s="6">
        <v>8.9399999999999993E-2</v>
      </c>
      <c r="AL89" s="6">
        <v>9.6500000000000002E-2</v>
      </c>
      <c r="AM89" s="6">
        <v>9.1999999999999998E-2</v>
      </c>
      <c r="AN89" s="2">
        <v>54.1</v>
      </c>
      <c r="AO89" s="2">
        <v>25.5</v>
      </c>
      <c r="AP89" s="2">
        <v>132.80000000000001</v>
      </c>
      <c r="AQ89" s="2">
        <v>35</v>
      </c>
    </row>
    <row r="90" spans="2:43" x14ac:dyDescent="0.25">
      <c r="B90" s="1" t="s">
        <v>176</v>
      </c>
      <c r="C90" s="2">
        <v>150</v>
      </c>
      <c r="D90" s="3">
        <v>3.7080000000000002E-2</v>
      </c>
      <c r="E90" s="2">
        <v>115.9</v>
      </c>
      <c r="F90" s="2">
        <v>80.5</v>
      </c>
      <c r="G90" s="2">
        <v>5.7</v>
      </c>
      <c r="H90" s="2">
        <v>0</v>
      </c>
      <c r="I90" s="4">
        <v>3.4590000000000001</v>
      </c>
      <c r="L90" s="4">
        <v>0.184</v>
      </c>
      <c r="M90" s="6">
        <v>5.1000000000000004E-3</v>
      </c>
      <c r="N90" s="6">
        <v>1.0800000000000001E-2</v>
      </c>
      <c r="O90" s="6">
        <v>3.5099999999999999E-2</v>
      </c>
      <c r="P90" s="1" t="s">
        <v>46</v>
      </c>
      <c r="Q90" s="1" t="s">
        <v>42</v>
      </c>
      <c r="R90" s="1" t="s">
        <v>178</v>
      </c>
      <c r="S90" s="1" t="s">
        <v>44</v>
      </c>
      <c r="T90" s="1" t="s">
        <v>45</v>
      </c>
      <c r="U90" s="1">
        <v>12</v>
      </c>
      <c r="V90" s="4">
        <v>9.3290000000000006</v>
      </c>
      <c r="W90" s="2">
        <v>83</v>
      </c>
      <c r="X90" s="2">
        <v>12</v>
      </c>
      <c r="Y90" s="2">
        <v>0</v>
      </c>
      <c r="Z90" s="2">
        <v>0</v>
      </c>
      <c r="AA90" s="2">
        <v>0</v>
      </c>
      <c r="AB90" s="4">
        <v>-0.114</v>
      </c>
      <c r="AC90" s="4">
        <v>1.9E-2</v>
      </c>
      <c r="AD90" s="4">
        <v>0.14299999999999999</v>
      </c>
      <c r="AE90" s="4">
        <v>0.49299999999999999</v>
      </c>
      <c r="AF90" s="4">
        <v>0.95799999999999996</v>
      </c>
      <c r="AG90" s="4">
        <v>3.1480000000000001</v>
      </c>
      <c r="AH90" s="4">
        <v>0.46500000000000002</v>
      </c>
      <c r="AI90" s="4">
        <v>1.0660000000000001</v>
      </c>
      <c r="AJ90" s="4">
        <v>3.3980000000000001</v>
      </c>
      <c r="AK90" s="6">
        <v>2.7000000000000001E-3</v>
      </c>
      <c r="AL90" s="6">
        <v>5.4999999999999997E-3</v>
      </c>
      <c r="AM90" s="6">
        <v>3.6600000000000001E-2</v>
      </c>
      <c r="AN90" s="2">
        <v>64.7</v>
      </c>
      <c r="AO90" s="2">
        <v>71.099999999999994</v>
      </c>
      <c r="AP90" s="2">
        <v>115.9</v>
      </c>
      <c r="AQ90" s="2">
        <v>80.5</v>
      </c>
    </row>
    <row r="91" spans="2:43" x14ac:dyDescent="0.25">
      <c r="B91" s="1" t="s">
        <v>176</v>
      </c>
      <c r="C91" s="2">
        <v>200</v>
      </c>
      <c r="D91" s="3">
        <v>3.1280000000000002E-2</v>
      </c>
      <c r="E91" s="2">
        <v>105.4</v>
      </c>
      <c r="F91" s="2">
        <v>85.4</v>
      </c>
      <c r="G91" s="2">
        <v>4.9000000000000004</v>
      </c>
      <c r="H91" s="2">
        <v>0</v>
      </c>
      <c r="I91" s="4">
        <v>2.9180000000000001</v>
      </c>
      <c r="L91" s="4">
        <v>0.33800000000000002</v>
      </c>
      <c r="M91" s="6">
        <v>2.3E-3</v>
      </c>
      <c r="N91" s="6">
        <v>7.4000000000000003E-3</v>
      </c>
      <c r="O91" s="6">
        <v>3.0300000000000001E-2</v>
      </c>
      <c r="P91" s="1" t="s">
        <v>48</v>
      </c>
      <c r="Q91" s="1" t="s">
        <v>42</v>
      </c>
      <c r="R91" s="1" t="s">
        <v>179</v>
      </c>
      <c r="S91" s="1" t="s">
        <v>44</v>
      </c>
      <c r="T91" s="1" t="s">
        <v>45</v>
      </c>
      <c r="U91" s="1">
        <v>12</v>
      </c>
      <c r="V91" s="4">
        <v>9.3290000000000006</v>
      </c>
      <c r="W91" s="2">
        <v>83</v>
      </c>
      <c r="X91" s="2">
        <v>12</v>
      </c>
      <c r="Y91" s="2">
        <v>0</v>
      </c>
      <c r="Z91" s="2">
        <v>0</v>
      </c>
      <c r="AA91" s="2">
        <v>0</v>
      </c>
      <c r="AB91" s="4">
        <v>-0.13900000000000001</v>
      </c>
      <c r="AC91" s="4">
        <v>9.6000000000000002E-2</v>
      </c>
      <c r="AD91" s="4">
        <v>0.29299999999999998</v>
      </c>
      <c r="AE91" s="4">
        <v>0.20100000000000001</v>
      </c>
      <c r="AF91" s="4">
        <v>0.76500000000000001</v>
      </c>
      <c r="AG91" s="4">
        <v>2.8929999999999998</v>
      </c>
      <c r="AH91" s="4">
        <v>0.23200000000000001</v>
      </c>
      <c r="AI91" s="4">
        <v>0.62</v>
      </c>
      <c r="AJ91" s="4">
        <v>2.76</v>
      </c>
      <c r="AK91" s="6">
        <v>6.9999999999999999E-4</v>
      </c>
      <c r="AL91" s="6">
        <v>2.3999999999999998E-3</v>
      </c>
      <c r="AM91" s="6">
        <v>3.1199999999999999E-2</v>
      </c>
      <c r="AN91" s="2">
        <v>72.599999999999994</v>
      </c>
      <c r="AO91" s="2">
        <v>75.599999999999994</v>
      </c>
      <c r="AP91" s="2">
        <v>105.4</v>
      </c>
      <c r="AQ91" s="2">
        <v>85.4</v>
      </c>
    </row>
    <row r="92" spans="2:43" x14ac:dyDescent="0.25">
      <c r="B92" s="1" t="s">
        <v>176</v>
      </c>
      <c r="C92" s="2">
        <v>250</v>
      </c>
      <c r="D92" s="3">
        <v>3.8330000000000003E-2</v>
      </c>
      <c r="E92" s="2">
        <v>21.1</v>
      </c>
      <c r="F92" s="2">
        <v>75.5</v>
      </c>
      <c r="G92" s="2">
        <v>10.8</v>
      </c>
      <c r="H92" s="2">
        <v>0</v>
      </c>
      <c r="I92" s="4">
        <v>3.5760000000000001</v>
      </c>
      <c r="L92" s="4">
        <v>0.23899999999999999</v>
      </c>
      <c r="M92" s="6">
        <v>4.4999999999999997E-3</v>
      </c>
      <c r="N92" s="6">
        <v>5.9999999999999995E-4</v>
      </c>
      <c r="O92" s="6">
        <v>3.8100000000000002E-2</v>
      </c>
      <c r="P92" s="1" t="s">
        <v>50</v>
      </c>
      <c r="Q92" s="1" t="s">
        <v>79</v>
      </c>
      <c r="R92" s="1" t="s">
        <v>180</v>
      </c>
      <c r="S92" s="1" t="s">
        <v>44</v>
      </c>
      <c r="T92" s="1" t="s">
        <v>45</v>
      </c>
      <c r="U92" s="1">
        <v>12</v>
      </c>
      <c r="V92" s="4">
        <v>9.3290000000000006</v>
      </c>
      <c r="W92" s="2">
        <v>83</v>
      </c>
      <c r="X92" s="2">
        <v>12</v>
      </c>
      <c r="Y92" s="2">
        <v>0</v>
      </c>
      <c r="Z92" s="2">
        <v>0</v>
      </c>
      <c r="AA92" s="2">
        <v>0</v>
      </c>
      <c r="AB92" s="4">
        <v>0.04</v>
      </c>
      <c r="AC92" s="4">
        <v>4.2999999999999997E-2</v>
      </c>
      <c r="AD92" s="4">
        <v>0.23200000000000001</v>
      </c>
      <c r="AE92" s="4">
        <v>0.47899999999999998</v>
      </c>
      <c r="AF92" s="4">
        <v>-0.19400000000000001</v>
      </c>
      <c r="AG92" s="4">
        <v>3.7730000000000001</v>
      </c>
      <c r="AH92" s="4">
        <v>0.36499999999999999</v>
      </c>
      <c r="AI92" s="4">
        <v>8.8999999999999996E-2</v>
      </c>
      <c r="AJ92" s="4">
        <v>3.3279999999999998</v>
      </c>
      <c r="AK92" s="6">
        <v>8.9999999999999993E-3</v>
      </c>
      <c r="AL92" s="6">
        <v>3.5000000000000001E-3</v>
      </c>
      <c r="AM92" s="6">
        <v>3.7100000000000001E-2</v>
      </c>
      <c r="AN92" s="2">
        <v>352.9</v>
      </c>
      <c r="AO92" s="2">
        <v>83.2</v>
      </c>
      <c r="AP92" s="2">
        <v>21.1</v>
      </c>
      <c r="AQ92" s="2">
        <v>75.5</v>
      </c>
    </row>
    <row r="93" spans="2:43" x14ac:dyDescent="0.25">
      <c r="B93" s="1" t="s">
        <v>176</v>
      </c>
      <c r="C93" s="2">
        <v>305</v>
      </c>
      <c r="D93" s="3">
        <v>2.4469999999999999E-2</v>
      </c>
      <c r="E93" s="2">
        <v>301.89999999999998</v>
      </c>
      <c r="F93" s="2">
        <v>84.8</v>
      </c>
      <c r="G93" s="2">
        <v>13.6</v>
      </c>
      <c r="H93" s="2">
        <v>0</v>
      </c>
      <c r="I93" s="4">
        <v>2.2829999999999999</v>
      </c>
      <c r="L93" s="4">
        <v>0.52300000000000002</v>
      </c>
      <c r="M93" s="6">
        <v>1.6999999999999999E-3</v>
      </c>
      <c r="N93" s="6">
        <v>3.7000000000000002E-3</v>
      </c>
      <c r="O93" s="6">
        <v>2.41E-2</v>
      </c>
      <c r="P93" s="1" t="s">
        <v>53</v>
      </c>
      <c r="Q93" s="1" t="s">
        <v>181</v>
      </c>
      <c r="R93" s="1" t="s">
        <v>182</v>
      </c>
      <c r="S93" s="1" t="s">
        <v>44</v>
      </c>
      <c r="T93" s="1" t="s">
        <v>45</v>
      </c>
      <c r="U93" s="1">
        <v>12</v>
      </c>
      <c r="V93" s="4">
        <v>9.3290000000000006</v>
      </c>
      <c r="W93" s="2">
        <v>83</v>
      </c>
      <c r="X93" s="2">
        <v>12</v>
      </c>
      <c r="Y93" s="2">
        <v>0</v>
      </c>
      <c r="Z93" s="2">
        <v>0</v>
      </c>
      <c r="AA93" s="2">
        <v>0</v>
      </c>
      <c r="AB93" s="4">
        <v>1.4999999999999999E-2</v>
      </c>
      <c r="AC93" s="4">
        <v>7.2999999999999995E-2</v>
      </c>
      <c r="AD93" s="4">
        <v>0.51700000000000002</v>
      </c>
      <c r="AE93" s="4">
        <v>-0.14599999999999999</v>
      </c>
      <c r="AF93" s="4">
        <v>0.32600000000000001</v>
      </c>
      <c r="AG93" s="4">
        <v>2.468</v>
      </c>
      <c r="AH93" s="4">
        <v>-0.17399999999999999</v>
      </c>
      <c r="AI93" s="4">
        <v>0.36699999999999999</v>
      </c>
      <c r="AJ93" s="4">
        <v>2.0329999999999999</v>
      </c>
      <c r="AK93" s="6">
        <v>1.1999999999999999E-3</v>
      </c>
      <c r="AL93" s="6">
        <v>1.9E-3</v>
      </c>
      <c r="AM93" s="6">
        <v>2.4400000000000002E-2</v>
      </c>
      <c r="AN93" s="2">
        <v>114.8</v>
      </c>
      <c r="AO93" s="2">
        <v>80.400000000000006</v>
      </c>
      <c r="AP93" s="2">
        <v>301.89999999999998</v>
      </c>
      <c r="AQ93" s="2">
        <v>84.8</v>
      </c>
    </row>
    <row r="94" spans="2:43" x14ac:dyDescent="0.25">
      <c r="B94" s="1" t="s">
        <v>176</v>
      </c>
      <c r="C94" s="2">
        <v>310</v>
      </c>
      <c r="D94" s="3">
        <v>2.1420000000000002E-2</v>
      </c>
      <c r="E94" s="2">
        <v>340.7</v>
      </c>
      <c r="F94" s="2">
        <v>87.1</v>
      </c>
      <c r="G94" s="2">
        <v>30.3</v>
      </c>
      <c r="H94" s="2">
        <v>0</v>
      </c>
      <c r="I94" s="4">
        <v>1.998</v>
      </c>
      <c r="L94" s="4">
        <v>0.52300000000000002</v>
      </c>
      <c r="M94" s="6">
        <v>2.0000000000000001E-4</v>
      </c>
      <c r="N94" s="6">
        <v>3.3999999999999998E-3</v>
      </c>
      <c r="O94" s="6">
        <v>2.1100000000000001E-2</v>
      </c>
      <c r="P94" s="1" t="s">
        <v>56</v>
      </c>
      <c r="Q94" s="1" t="s">
        <v>181</v>
      </c>
      <c r="R94" s="1" t="s">
        <v>183</v>
      </c>
      <c r="S94" s="1" t="s">
        <v>44</v>
      </c>
      <c r="T94" s="1" t="s">
        <v>45</v>
      </c>
      <c r="U94" s="1">
        <v>12</v>
      </c>
      <c r="V94" s="4">
        <v>9.3290000000000006</v>
      </c>
      <c r="W94" s="2">
        <v>83</v>
      </c>
      <c r="X94" s="2">
        <v>12</v>
      </c>
      <c r="Y94" s="2">
        <v>0</v>
      </c>
      <c r="Z94" s="2">
        <v>0</v>
      </c>
      <c r="AA94" s="2">
        <v>0</v>
      </c>
      <c r="AB94" s="4">
        <v>1.4999999999999999E-2</v>
      </c>
      <c r="AC94" s="4">
        <v>7.2999999999999995E-2</v>
      </c>
      <c r="AD94" s="4">
        <v>0.51700000000000002</v>
      </c>
      <c r="AE94" s="4">
        <v>-0.123</v>
      </c>
      <c r="AF94" s="4">
        <v>0.46899999999999997</v>
      </c>
      <c r="AG94" s="4">
        <v>2.399</v>
      </c>
      <c r="AH94" s="4">
        <v>7.9000000000000001E-2</v>
      </c>
      <c r="AI94" s="4">
        <v>0.16400000000000001</v>
      </c>
      <c r="AJ94" s="4">
        <v>1.5469999999999999</v>
      </c>
      <c r="AK94" s="6">
        <v>1E-3</v>
      </c>
      <c r="AL94" s="6">
        <v>4.0000000000000002E-4</v>
      </c>
      <c r="AM94" s="6">
        <v>2.1399999999999999E-2</v>
      </c>
      <c r="AN94" s="2">
        <v>94</v>
      </c>
      <c r="AO94" s="2">
        <v>80.900000000000006</v>
      </c>
      <c r="AP94" s="2">
        <v>340.7</v>
      </c>
      <c r="AQ94" s="2">
        <v>87.1</v>
      </c>
    </row>
    <row r="95" spans="2:43" x14ac:dyDescent="0.25">
      <c r="B95" s="1" t="s">
        <v>176</v>
      </c>
      <c r="C95" s="2">
        <v>315</v>
      </c>
      <c r="D95" s="3">
        <v>2.6100000000000002E-2</v>
      </c>
      <c r="E95" s="2">
        <v>282.89999999999998</v>
      </c>
      <c r="F95" s="2">
        <v>76.599999999999994</v>
      </c>
      <c r="G95" s="2">
        <v>9.5</v>
      </c>
      <c r="H95" s="2">
        <v>0</v>
      </c>
      <c r="I95" s="4">
        <v>2.4350000000000001</v>
      </c>
      <c r="L95" s="4">
        <v>0.52300000000000002</v>
      </c>
      <c r="M95" s="6">
        <v>5.7000000000000002E-3</v>
      </c>
      <c r="N95" s="6">
        <v>3.3E-3</v>
      </c>
      <c r="O95" s="6">
        <v>2.53E-2</v>
      </c>
      <c r="P95" s="1" t="s">
        <v>58</v>
      </c>
      <c r="Q95" s="1" t="s">
        <v>181</v>
      </c>
      <c r="R95" s="1" t="s">
        <v>184</v>
      </c>
      <c r="S95" s="1" t="s">
        <v>44</v>
      </c>
      <c r="T95" s="1" t="s">
        <v>45</v>
      </c>
      <c r="U95" s="1">
        <v>12</v>
      </c>
      <c r="V95" s="4">
        <v>9.3290000000000006</v>
      </c>
      <c r="W95" s="2">
        <v>83</v>
      </c>
      <c r="X95" s="2">
        <v>12</v>
      </c>
      <c r="Y95" s="2">
        <v>0</v>
      </c>
      <c r="Z95" s="2">
        <v>0</v>
      </c>
      <c r="AA95" s="2">
        <v>0</v>
      </c>
      <c r="AB95" s="4">
        <v>1.4999999999999999E-2</v>
      </c>
      <c r="AC95" s="4">
        <v>7.2999999999999995E-2</v>
      </c>
      <c r="AD95" s="4">
        <v>0.51700000000000002</v>
      </c>
      <c r="AE95" s="4">
        <v>-0.48499999999999999</v>
      </c>
      <c r="AF95" s="4">
        <v>0.36799999999999999</v>
      </c>
      <c r="AG95" s="4">
        <v>2.4969999999999999</v>
      </c>
      <c r="AH95" s="4">
        <v>-0.57999999999999996</v>
      </c>
      <c r="AI95" s="4">
        <v>0.24</v>
      </c>
      <c r="AJ95" s="4">
        <v>2.2160000000000002</v>
      </c>
      <c r="AK95" s="6">
        <v>1.4E-3</v>
      </c>
      <c r="AL95" s="6">
        <v>5.8999999999999999E-3</v>
      </c>
      <c r="AM95" s="6">
        <v>2.5399999999999999E-2</v>
      </c>
      <c r="AN95" s="2">
        <v>150.30000000000001</v>
      </c>
      <c r="AO95" s="2">
        <v>75.400000000000006</v>
      </c>
      <c r="AP95" s="2">
        <v>282.89999999999998</v>
      </c>
      <c r="AQ95" s="2">
        <v>76.599999999999994</v>
      </c>
    </row>
    <row r="96" spans="2:43" x14ac:dyDescent="0.25">
      <c r="B96" s="1" t="s">
        <v>176</v>
      </c>
      <c r="C96" s="2">
        <v>320</v>
      </c>
      <c r="D96" s="3">
        <v>1.1140000000000001E-2</v>
      </c>
      <c r="E96" s="2">
        <v>243.1</v>
      </c>
      <c r="F96" s="2">
        <v>62.3</v>
      </c>
      <c r="G96" s="2">
        <v>26.4</v>
      </c>
      <c r="H96" s="2">
        <v>0</v>
      </c>
      <c r="I96" s="4">
        <v>1.0389999999999999</v>
      </c>
      <c r="L96" s="4">
        <v>0.52300000000000002</v>
      </c>
      <c r="M96" s="6">
        <v>4.8999999999999998E-3</v>
      </c>
      <c r="N96" s="6">
        <v>3.8E-3</v>
      </c>
      <c r="O96" s="6">
        <v>9.2999999999999992E-3</v>
      </c>
      <c r="P96" s="1" t="s">
        <v>60</v>
      </c>
      <c r="Q96" s="1" t="s">
        <v>181</v>
      </c>
      <c r="R96" s="1" t="s">
        <v>185</v>
      </c>
      <c r="S96" s="1" t="s">
        <v>44</v>
      </c>
      <c r="T96" s="1" t="s">
        <v>45</v>
      </c>
      <c r="U96" s="1">
        <v>12</v>
      </c>
      <c r="V96" s="4">
        <v>9.3290000000000006</v>
      </c>
      <c r="W96" s="2">
        <v>83</v>
      </c>
      <c r="X96" s="2">
        <v>12</v>
      </c>
      <c r="Y96" s="2">
        <v>0</v>
      </c>
      <c r="Z96" s="2">
        <v>0</v>
      </c>
      <c r="AA96" s="2">
        <v>0</v>
      </c>
      <c r="AB96" s="4">
        <v>1.4999999999999999E-2</v>
      </c>
      <c r="AC96" s="4">
        <v>7.2999999999999995E-2</v>
      </c>
      <c r="AD96" s="4">
        <v>0.51700000000000002</v>
      </c>
      <c r="AE96" s="4">
        <v>-0.437</v>
      </c>
      <c r="AF96" s="4">
        <v>0.26700000000000002</v>
      </c>
      <c r="AG96" s="4">
        <v>1.0509999999999999</v>
      </c>
      <c r="AH96" s="4">
        <v>-0.47099999999999997</v>
      </c>
      <c r="AI96" s="4">
        <v>0.437</v>
      </c>
      <c r="AJ96" s="4">
        <v>0.68100000000000005</v>
      </c>
      <c r="AK96" s="6">
        <v>2.3E-3</v>
      </c>
      <c r="AL96" s="6">
        <v>4.5999999999999999E-3</v>
      </c>
      <c r="AM96" s="6">
        <v>9.9000000000000008E-3</v>
      </c>
      <c r="AN96" s="2">
        <v>142.19999999999999</v>
      </c>
      <c r="AO96" s="2">
        <v>56.5</v>
      </c>
      <c r="AP96" s="2">
        <v>243.1</v>
      </c>
      <c r="AQ96" s="2">
        <v>62.3</v>
      </c>
    </row>
    <row r="97" spans="2:43" x14ac:dyDescent="0.25">
      <c r="B97" s="1" t="s">
        <v>176</v>
      </c>
      <c r="C97" s="2">
        <v>325</v>
      </c>
      <c r="D97" s="3">
        <v>1.968E-2</v>
      </c>
      <c r="E97" s="2">
        <v>261.8</v>
      </c>
      <c r="F97" s="2">
        <v>64.400000000000006</v>
      </c>
      <c r="G97" s="2">
        <v>15.6</v>
      </c>
      <c r="H97" s="2">
        <v>0</v>
      </c>
      <c r="I97" s="4">
        <v>1.8360000000000001</v>
      </c>
      <c r="L97" s="4">
        <v>0.52300000000000002</v>
      </c>
      <c r="M97" s="6">
        <v>8.5000000000000006E-3</v>
      </c>
      <c r="N97" s="6">
        <v>3.8999999999999998E-3</v>
      </c>
      <c r="O97" s="6">
        <v>1.7299999999999999E-2</v>
      </c>
      <c r="P97" s="1" t="s">
        <v>62</v>
      </c>
      <c r="Q97" s="1" t="s">
        <v>181</v>
      </c>
      <c r="R97" s="1" t="s">
        <v>186</v>
      </c>
      <c r="S97" s="1" t="s">
        <v>44</v>
      </c>
      <c r="T97" s="1" t="s">
        <v>45</v>
      </c>
      <c r="U97" s="1">
        <v>12</v>
      </c>
      <c r="V97" s="4">
        <v>9.3290000000000006</v>
      </c>
      <c r="W97" s="2">
        <v>83</v>
      </c>
      <c r="X97" s="2">
        <v>12</v>
      </c>
      <c r="Y97" s="2">
        <v>0</v>
      </c>
      <c r="Z97" s="2">
        <v>0</v>
      </c>
      <c r="AA97" s="2">
        <v>0</v>
      </c>
      <c r="AB97" s="4">
        <v>1.4999999999999999E-2</v>
      </c>
      <c r="AC97" s="4">
        <v>7.2999999999999995E-2</v>
      </c>
      <c r="AD97" s="4">
        <v>0.51700000000000002</v>
      </c>
      <c r="AE97" s="4">
        <v>-0.89</v>
      </c>
      <c r="AF97" s="4">
        <v>0.498</v>
      </c>
      <c r="AG97" s="4">
        <v>1.732</v>
      </c>
      <c r="AH97" s="4">
        <v>-0.69799999999999995</v>
      </c>
      <c r="AI97" s="4">
        <v>0.224</v>
      </c>
      <c r="AJ97" s="4">
        <v>1.5</v>
      </c>
      <c r="AK97" s="6">
        <v>1.1999999999999999E-3</v>
      </c>
      <c r="AL97" s="6">
        <v>8.3999999999999995E-3</v>
      </c>
      <c r="AM97" s="6">
        <v>1.77E-2</v>
      </c>
      <c r="AN97" s="2">
        <v>155.6</v>
      </c>
      <c r="AO97" s="2">
        <v>61.6</v>
      </c>
      <c r="AP97" s="2">
        <v>261.8</v>
      </c>
      <c r="AQ97" s="2">
        <v>64.400000000000006</v>
      </c>
    </row>
    <row r="98" spans="2:43" x14ac:dyDescent="0.25">
      <c r="B98" s="1" t="s">
        <v>176</v>
      </c>
      <c r="C98" s="2">
        <v>330</v>
      </c>
      <c r="D98" s="3">
        <v>3.8289999999999998E-2</v>
      </c>
      <c r="E98" s="2">
        <v>24.1</v>
      </c>
      <c r="F98" s="2">
        <v>82.9</v>
      </c>
      <c r="G98" s="2">
        <v>1.6</v>
      </c>
      <c r="H98" s="2">
        <v>0</v>
      </c>
      <c r="I98" s="4">
        <v>3.573</v>
      </c>
      <c r="L98" s="4">
        <v>0.52300000000000002</v>
      </c>
      <c r="M98" s="6">
        <v>2.3999999999999998E-3</v>
      </c>
      <c r="N98" s="6">
        <v>3.8999999999999998E-3</v>
      </c>
      <c r="O98" s="6">
        <v>3.7999999999999999E-2</v>
      </c>
      <c r="P98" s="1" t="s">
        <v>64</v>
      </c>
      <c r="Q98" s="1" t="s">
        <v>181</v>
      </c>
      <c r="R98" s="1" t="s">
        <v>187</v>
      </c>
      <c r="S98" s="1" t="s">
        <v>44</v>
      </c>
      <c r="T98" s="1" t="s">
        <v>45</v>
      </c>
      <c r="U98" s="1">
        <v>12</v>
      </c>
      <c r="V98" s="4">
        <v>9.3290000000000006</v>
      </c>
      <c r="W98" s="2">
        <v>83</v>
      </c>
      <c r="X98" s="2">
        <v>12</v>
      </c>
      <c r="Y98" s="2">
        <v>0</v>
      </c>
      <c r="Z98" s="2">
        <v>0</v>
      </c>
      <c r="AA98" s="2">
        <v>0</v>
      </c>
      <c r="AB98" s="4">
        <v>1.4999999999999999E-2</v>
      </c>
      <c r="AC98" s="4">
        <v>7.2999999999999995E-2</v>
      </c>
      <c r="AD98" s="4">
        <v>0.51700000000000002</v>
      </c>
      <c r="AE98" s="4">
        <v>0.20599999999999999</v>
      </c>
      <c r="AF98" s="4">
        <v>0.35499999999999998</v>
      </c>
      <c r="AG98" s="4">
        <v>3.5150000000000001</v>
      </c>
      <c r="AH98" s="4">
        <v>0.25</v>
      </c>
      <c r="AI98" s="4">
        <v>0.379</v>
      </c>
      <c r="AJ98" s="4">
        <v>3.577</v>
      </c>
      <c r="AK98" s="6">
        <v>4.3E-3</v>
      </c>
      <c r="AL98" s="6">
        <v>1.9E-3</v>
      </c>
      <c r="AM98" s="6">
        <v>3.7999999999999999E-2</v>
      </c>
      <c r="AN98" s="2">
        <v>58.1</v>
      </c>
      <c r="AO98" s="2">
        <v>83.1</v>
      </c>
      <c r="AP98" s="2">
        <v>24.1</v>
      </c>
      <c r="AQ98" s="2">
        <v>82.9</v>
      </c>
    </row>
    <row r="99" spans="2:43" x14ac:dyDescent="0.25">
      <c r="B99" s="1" t="s">
        <v>176</v>
      </c>
      <c r="C99" s="2">
        <v>335</v>
      </c>
      <c r="D99" s="3">
        <v>1.538E-2</v>
      </c>
      <c r="E99" s="2">
        <v>266.10000000000002</v>
      </c>
      <c r="F99" s="2">
        <v>42.7</v>
      </c>
      <c r="G99" s="2">
        <v>15.8</v>
      </c>
      <c r="H99" s="2">
        <v>0</v>
      </c>
      <c r="I99" s="4">
        <v>1.4350000000000001</v>
      </c>
      <c r="L99" s="4">
        <v>0.52300000000000002</v>
      </c>
      <c r="M99" s="6">
        <v>1.1299999999999999E-2</v>
      </c>
      <c r="N99" s="6">
        <v>1.6000000000000001E-3</v>
      </c>
      <c r="O99" s="6">
        <v>1.03E-2</v>
      </c>
      <c r="P99" s="1" t="s">
        <v>66</v>
      </c>
      <c r="Q99" s="1" t="s">
        <v>181</v>
      </c>
      <c r="R99" s="1" t="s">
        <v>188</v>
      </c>
      <c r="S99" s="1" t="s">
        <v>44</v>
      </c>
      <c r="T99" s="1" t="s">
        <v>45</v>
      </c>
      <c r="U99" s="1">
        <v>12</v>
      </c>
      <c r="V99" s="4">
        <v>9.3290000000000006</v>
      </c>
      <c r="W99" s="2">
        <v>83</v>
      </c>
      <c r="X99" s="2">
        <v>12</v>
      </c>
      <c r="Y99" s="2">
        <v>0</v>
      </c>
      <c r="Z99" s="2">
        <v>0</v>
      </c>
      <c r="AA99" s="2">
        <v>0</v>
      </c>
      <c r="AB99" s="4">
        <v>1.4999999999999999E-2</v>
      </c>
      <c r="AC99" s="4">
        <v>7.2999999999999995E-2</v>
      </c>
      <c r="AD99" s="4">
        <v>0.51700000000000002</v>
      </c>
      <c r="AE99" s="4">
        <v>-1.0580000000000001</v>
      </c>
      <c r="AF99" s="4">
        <v>6.5000000000000002E-2</v>
      </c>
      <c r="AG99" s="4">
        <v>0.82399999999999995</v>
      </c>
      <c r="AH99" s="4">
        <v>-1.0489999999999999</v>
      </c>
      <c r="AI99" s="4">
        <v>0.22700000000000001</v>
      </c>
      <c r="AJ99" s="4">
        <v>1.103</v>
      </c>
      <c r="AK99" s="6">
        <v>8.0000000000000004E-4</v>
      </c>
      <c r="AL99" s="6">
        <v>1.1299999999999999E-2</v>
      </c>
      <c r="AM99" s="6">
        <v>1.04E-2</v>
      </c>
      <c r="AN99" s="2">
        <v>172.1</v>
      </c>
      <c r="AO99" s="2">
        <v>42.2</v>
      </c>
      <c r="AP99" s="2">
        <v>266.10000000000002</v>
      </c>
      <c r="AQ99" s="2">
        <v>42.7</v>
      </c>
    </row>
    <row r="100" spans="2:43" x14ac:dyDescent="0.25">
      <c r="B100" s="1" t="s">
        <v>176</v>
      </c>
      <c r="C100" s="2">
        <v>340</v>
      </c>
      <c r="D100" s="3">
        <v>1.2460000000000001E-2</v>
      </c>
      <c r="E100" s="2">
        <v>255.4</v>
      </c>
      <c r="F100" s="2">
        <v>37.200000000000003</v>
      </c>
      <c r="G100" s="2">
        <v>32.200000000000003</v>
      </c>
      <c r="H100" s="2">
        <v>0</v>
      </c>
      <c r="I100" s="4">
        <v>1.163</v>
      </c>
      <c r="L100" s="4">
        <v>0.52300000000000002</v>
      </c>
      <c r="M100" s="6">
        <v>9.7999999999999997E-3</v>
      </c>
      <c r="N100" s="6">
        <v>2.8999999999999998E-3</v>
      </c>
      <c r="O100" s="6">
        <v>7.1000000000000004E-3</v>
      </c>
      <c r="P100" s="1" t="s">
        <v>68</v>
      </c>
      <c r="Q100" s="1" t="s">
        <v>181</v>
      </c>
      <c r="R100" s="1" t="s">
        <v>189</v>
      </c>
      <c r="S100" s="1" t="s">
        <v>44</v>
      </c>
      <c r="T100" s="1" t="s">
        <v>45</v>
      </c>
      <c r="U100" s="1">
        <v>12</v>
      </c>
      <c r="V100" s="4">
        <v>9.3290000000000006</v>
      </c>
      <c r="W100" s="2">
        <v>83</v>
      </c>
      <c r="X100" s="2">
        <v>12</v>
      </c>
      <c r="Y100" s="2">
        <v>0</v>
      </c>
      <c r="Z100" s="2">
        <v>0</v>
      </c>
      <c r="AA100" s="2">
        <v>0</v>
      </c>
      <c r="AB100" s="4">
        <v>1.4999999999999999E-2</v>
      </c>
      <c r="AC100" s="4">
        <v>7.2999999999999995E-2</v>
      </c>
      <c r="AD100" s="4">
        <v>0.51700000000000002</v>
      </c>
      <c r="AE100" s="4">
        <v>-0.90400000000000003</v>
      </c>
      <c r="AF100" s="4">
        <v>0.27300000000000002</v>
      </c>
      <c r="AG100" s="4">
        <v>0.95199999999999996</v>
      </c>
      <c r="AH100" s="4">
        <v>-0.93300000000000005</v>
      </c>
      <c r="AI100" s="4">
        <v>0.25900000000000001</v>
      </c>
      <c r="AJ100" s="4">
        <v>0.372</v>
      </c>
      <c r="AK100" s="6">
        <v>2.5000000000000001E-3</v>
      </c>
      <c r="AL100" s="6">
        <v>9.5999999999999992E-3</v>
      </c>
      <c r="AM100" s="6">
        <v>7.4999999999999997E-3</v>
      </c>
      <c r="AN100" s="2">
        <v>163.80000000000001</v>
      </c>
      <c r="AO100" s="2">
        <v>34.700000000000003</v>
      </c>
      <c r="AP100" s="2">
        <v>255.4</v>
      </c>
      <c r="AQ100" s="2">
        <v>37.200000000000003</v>
      </c>
    </row>
    <row r="101" spans="2:43" x14ac:dyDescent="0.25">
      <c r="B101" s="1" t="s">
        <v>176</v>
      </c>
      <c r="C101" s="2">
        <v>345</v>
      </c>
      <c r="D101" s="3">
        <v>2.2859999999999998E-2</v>
      </c>
      <c r="E101" s="2">
        <v>278.89999999999998</v>
      </c>
      <c r="F101" s="2">
        <v>68.7</v>
      </c>
      <c r="G101" s="2">
        <v>19.5</v>
      </c>
      <c r="H101" s="2">
        <v>0</v>
      </c>
      <c r="I101" s="4">
        <v>2.133</v>
      </c>
      <c r="L101" s="4">
        <v>0.52300000000000002</v>
      </c>
      <c r="M101" s="6">
        <v>8.0000000000000002E-3</v>
      </c>
      <c r="N101" s="6">
        <v>2.2000000000000001E-3</v>
      </c>
      <c r="O101" s="6">
        <v>2.1299999999999999E-2</v>
      </c>
      <c r="P101" s="1" t="s">
        <v>70</v>
      </c>
      <c r="Q101" s="1" t="s">
        <v>181</v>
      </c>
      <c r="R101" s="1" t="s">
        <v>190</v>
      </c>
      <c r="S101" s="1" t="s">
        <v>44</v>
      </c>
      <c r="T101" s="1" t="s">
        <v>45</v>
      </c>
      <c r="U101" s="1">
        <v>12</v>
      </c>
      <c r="V101" s="4">
        <v>9.3290000000000006</v>
      </c>
      <c r="W101" s="2">
        <v>83</v>
      </c>
      <c r="X101" s="2">
        <v>12</v>
      </c>
      <c r="Y101" s="2">
        <v>0</v>
      </c>
      <c r="Z101" s="2">
        <v>0</v>
      </c>
      <c r="AA101" s="2">
        <v>0</v>
      </c>
      <c r="AB101" s="4">
        <v>1.4999999999999999E-2</v>
      </c>
      <c r="AC101" s="4">
        <v>7.2999999999999995E-2</v>
      </c>
      <c r="AD101" s="4">
        <v>0.51700000000000002</v>
      </c>
      <c r="AE101" s="4">
        <v>-0.59799999999999998</v>
      </c>
      <c r="AF101" s="4">
        <v>0.14000000000000001</v>
      </c>
      <c r="AG101" s="4">
        <v>2.2400000000000002</v>
      </c>
      <c r="AH101" s="4">
        <v>-0.89100000000000001</v>
      </c>
      <c r="AI101" s="4">
        <v>0.27100000000000002</v>
      </c>
      <c r="AJ101" s="4">
        <v>1.736</v>
      </c>
      <c r="AK101" s="6">
        <v>1.2999999999999999E-3</v>
      </c>
      <c r="AL101" s="6">
        <v>8.2000000000000007E-3</v>
      </c>
      <c r="AM101" s="6">
        <v>2.1299999999999999E-2</v>
      </c>
      <c r="AN101" s="2">
        <v>164.6</v>
      </c>
      <c r="AO101" s="2">
        <v>68.8</v>
      </c>
      <c r="AP101" s="2">
        <v>278.89999999999998</v>
      </c>
      <c r="AQ101" s="2">
        <v>68.7</v>
      </c>
    </row>
    <row r="102" spans="2:43" x14ac:dyDescent="0.25">
      <c r="B102" s="1" t="s">
        <v>191</v>
      </c>
      <c r="C102" s="2">
        <v>0</v>
      </c>
      <c r="D102" s="3">
        <v>0.12005</v>
      </c>
      <c r="E102" s="2">
        <v>48.9</v>
      </c>
      <c r="F102" s="2">
        <v>33.9</v>
      </c>
      <c r="G102" s="2">
        <v>3.2</v>
      </c>
      <c r="H102" s="2">
        <v>0</v>
      </c>
      <c r="I102" s="4">
        <v>11.199</v>
      </c>
      <c r="L102" s="4">
        <v>0.49099999999999999</v>
      </c>
      <c r="M102" s="6">
        <v>8.2500000000000004E-2</v>
      </c>
      <c r="N102" s="6">
        <v>4.07E-2</v>
      </c>
      <c r="O102" s="6">
        <v>7.7100000000000002E-2</v>
      </c>
      <c r="P102" s="1" t="s">
        <v>41</v>
      </c>
      <c r="Q102" s="1" t="s">
        <v>42</v>
      </c>
      <c r="R102" s="1" t="s">
        <v>192</v>
      </c>
      <c r="S102" s="1" t="s">
        <v>44</v>
      </c>
      <c r="T102" s="1" t="s">
        <v>45</v>
      </c>
      <c r="U102" s="1">
        <v>12</v>
      </c>
      <c r="V102" s="4">
        <v>9.3290000000000006</v>
      </c>
      <c r="W102" s="2">
        <v>83</v>
      </c>
      <c r="X102" s="2">
        <v>12</v>
      </c>
      <c r="Y102" s="2">
        <v>0</v>
      </c>
      <c r="Z102" s="2">
        <v>0</v>
      </c>
      <c r="AA102" s="2">
        <v>0</v>
      </c>
      <c r="AB102" s="4">
        <v>1.7999999999999999E-2</v>
      </c>
      <c r="AC102" s="4">
        <v>0.11</v>
      </c>
      <c r="AD102" s="4">
        <v>0.47799999999999998</v>
      </c>
      <c r="AE102" s="4">
        <v>7.7489999999999997</v>
      </c>
      <c r="AF102" s="4">
        <v>-3.88</v>
      </c>
      <c r="AG102" s="4">
        <v>7.4189999999999996</v>
      </c>
      <c r="AH102" s="4">
        <v>7.6449999999999996</v>
      </c>
      <c r="AI102" s="4">
        <v>-3.7120000000000002</v>
      </c>
      <c r="AJ102" s="4">
        <v>6.9720000000000004</v>
      </c>
      <c r="AK102" s="6">
        <v>6.5500000000000003E-2</v>
      </c>
      <c r="AL102" s="6">
        <v>7.51E-2</v>
      </c>
      <c r="AM102" s="6">
        <v>6.7000000000000004E-2</v>
      </c>
      <c r="AN102" s="2">
        <v>333.8</v>
      </c>
      <c r="AO102" s="2">
        <v>40</v>
      </c>
      <c r="AP102" s="2">
        <v>48.9</v>
      </c>
      <c r="AQ102" s="2">
        <v>33.9</v>
      </c>
    </row>
    <row r="103" spans="2:43" x14ac:dyDescent="0.25">
      <c r="B103" s="1" t="s">
        <v>191</v>
      </c>
      <c r="C103" s="2">
        <v>150</v>
      </c>
      <c r="D103" s="3">
        <v>5.1270000000000003E-2</v>
      </c>
      <c r="E103" s="2">
        <v>44.7</v>
      </c>
      <c r="F103" s="2">
        <v>39.9</v>
      </c>
      <c r="G103" s="2">
        <v>4.5999999999999996</v>
      </c>
      <c r="H103" s="2">
        <v>0</v>
      </c>
      <c r="I103" s="4">
        <v>4.7830000000000004</v>
      </c>
      <c r="L103" s="4">
        <v>0.317</v>
      </c>
      <c r="M103" s="6">
        <v>3.09E-2</v>
      </c>
      <c r="N103" s="6">
        <v>1.7000000000000001E-2</v>
      </c>
      <c r="O103" s="6">
        <v>3.7199999999999997E-2</v>
      </c>
      <c r="P103" s="1" t="s">
        <v>46</v>
      </c>
      <c r="Q103" s="1" t="s">
        <v>42</v>
      </c>
      <c r="R103" s="1" t="s">
        <v>193</v>
      </c>
      <c r="S103" s="1" t="s">
        <v>44</v>
      </c>
      <c r="T103" s="1" t="s">
        <v>45</v>
      </c>
      <c r="U103" s="1">
        <v>12</v>
      </c>
      <c r="V103" s="4">
        <v>9.3290000000000006</v>
      </c>
      <c r="W103" s="2">
        <v>83</v>
      </c>
      <c r="X103" s="2">
        <v>12</v>
      </c>
      <c r="Y103" s="2">
        <v>0</v>
      </c>
      <c r="Z103" s="2">
        <v>0</v>
      </c>
      <c r="AA103" s="2">
        <v>0</v>
      </c>
      <c r="AB103" s="4">
        <v>2.1999999999999999E-2</v>
      </c>
      <c r="AC103" s="4">
        <v>-0.16300000000000001</v>
      </c>
      <c r="AD103" s="4">
        <v>0.27100000000000002</v>
      </c>
      <c r="AE103" s="4">
        <v>2.9089999999999998</v>
      </c>
      <c r="AF103" s="4">
        <v>-1.726</v>
      </c>
      <c r="AG103" s="4">
        <v>3.528</v>
      </c>
      <c r="AH103" s="4">
        <v>2.855</v>
      </c>
      <c r="AI103" s="4">
        <v>-1.446</v>
      </c>
      <c r="AJ103" s="4">
        <v>3.415</v>
      </c>
      <c r="AK103" s="6">
        <v>2.7900000000000001E-2</v>
      </c>
      <c r="AL103" s="6">
        <v>2.7699999999999999E-2</v>
      </c>
      <c r="AM103" s="6">
        <v>3.2899999999999999E-2</v>
      </c>
      <c r="AN103" s="2">
        <v>331.2</v>
      </c>
      <c r="AO103" s="2">
        <v>46.6</v>
      </c>
      <c r="AP103" s="2">
        <v>44.7</v>
      </c>
      <c r="AQ103" s="2">
        <v>39.9</v>
      </c>
    </row>
    <row r="104" spans="2:43" x14ac:dyDescent="0.25">
      <c r="B104" s="1" t="s">
        <v>191</v>
      </c>
      <c r="C104" s="2">
        <v>200</v>
      </c>
      <c r="D104" s="3">
        <v>5.3310000000000003E-2</v>
      </c>
      <c r="E104" s="2">
        <v>33.299999999999997</v>
      </c>
      <c r="F104" s="2">
        <v>43.3</v>
      </c>
      <c r="G104" s="2">
        <v>8.6</v>
      </c>
      <c r="H104" s="2">
        <v>0</v>
      </c>
      <c r="I104" s="4">
        <v>4.9740000000000002</v>
      </c>
      <c r="L104" s="4">
        <v>0.33800000000000002</v>
      </c>
      <c r="M104" s="6">
        <v>2.5100000000000001E-2</v>
      </c>
      <c r="N104" s="6">
        <v>2.1399999999999999E-2</v>
      </c>
      <c r="O104" s="6">
        <v>4.19E-2</v>
      </c>
      <c r="P104" s="1" t="s">
        <v>48</v>
      </c>
      <c r="Q104" s="1" t="s">
        <v>42</v>
      </c>
      <c r="R104" s="1" t="s">
        <v>194</v>
      </c>
      <c r="S104" s="1" t="s">
        <v>44</v>
      </c>
      <c r="T104" s="1" t="s">
        <v>45</v>
      </c>
      <c r="U104" s="1">
        <v>12</v>
      </c>
      <c r="V104" s="4">
        <v>9.3290000000000006</v>
      </c>
      <c r="W104" s="2">
        <v>83</v>
      </c>
      <c r="X104" s="2">
        <v>12</v>
      </c>
      <c r="Y104" s="2">
        <v>0</v>
      </c>
      <c r="Z104" s="2">
        <v>0</v>
      </c>
      <c r="AA104" s="2">
        <v>0</v>
      </c>
      <c r="AB104" s="4">
        <v>-0.254</v>
      </c>
      <c r="AC104" s="4">
        <v>3.4000000000000002E-2</v>
      </c>
      <c r="AD104" s="4">
        <v>0.22</v>
      </c>
      <c r="AE104" s="4">
        <v>2.181</v>
      </c>
      <c r="AF104" s="4">
        <v>-2.1480000000000001</v>
      </c>
      <c r="AG104" s="4">
        <v>4.1020000000000003</v>
      </c>
      <c r="AH104" s="4">
        <v>2.508</v>
      </c>
      <c r="AI104" s="4">
        <v>-1.837</v>
      </c>
      <c r="AJ104" s="4">
        <v>3.7130000000000001</v>
      </c>
      <c r="AK104" s="6">
        <v>3.2399999999999998E-2</v>
      </c>
      <c r="AL104" s="6">
        <v>2.1299999999999999E-2</v>
      </c>
      <c r="AM104" s="6">
        <v>3.6499999999999998E-2</v>
      </c>
      <c r="AN104" s="2">
        <v>319.60000000000002</v>
      </c>
      <c r="AO104" s="2">
        <v>51.8</v>
      </c>
      <c r="AP104" s="2">
        <v>33.299999999999997</v>
      </c>
      <c r="AQ104" s="2">
        <v>43.3</v>
      </c>
    </row>
    <row r="105" spans="2:43" x14ac:dyDescent="0.25">
      <c r="B105" s="1" t="s">
        <v>191</v>
      </c>
      <c r="C105" s="2">
        <v>250</v>
      </c>
      <c r="D105" s="3">
        <v>3.0269999999999998E-2</v>
      </c>
      <c r="E105" s="2">
        <v>20.100000000000001</v>
      </c>
      <c r="F105" s="2">
        <v>45</v>
      </c>
      <c r="G105" s="2">
        <v>3.1</v>
      </c>
      <c r="H105" s="2">
        <v>0</v>
      </c>
      <c r="I105" s="4">
        <v>2.8239999999999998</v>
      </c>
      <c r="L105" s="4">
        <v>0.29899999999999999</v>
      </c>
      <c r="M105" s="6">
        <v>9.7000000000000003E-3</v>
      </c>
      <c r="N105" s="6">
        <v>1.4200000000000001E-2</v>
      </c>
      <c r="O105" s="6">
        <v>2.4899999999999999E-2</v>
      </c>
      <c r="P105" s="1" t="s">
        <v>50</v>
      </c>
      <c r="Q105" s="1" t="s">
        <v>51</v>
      </c>
      <c r="R105" s="1" t="s">
        <v>195</v>
      </c>
      <c r="S105" s="1" t="s">
        <v>44</v>
      </c>
      <c r="T105" s="1" t="s">
        <v>45</v>
      </c>
      <c r="U105" s="1">
        <v>12</v>
      </c>
      <c r="V105" s="4">
        <v>9.3290000000000006</v>
      </c>
      <c r="W105" s="2">
        <v>83</v>
      </c>
      <c r="X105" s="2">
        <v>12</v>
      </c>
      <c r="Y105" s="2">
        <v>0</v>
      </c>
      <c r="Z105" s="2">
        <v>0</v>
      </c>
      <c r="AA105" s="2">
        <v>0</v>
      </c>
      <c r="AB105" s="4">
        <v>5.1999999999999998E-2</v>
      </c>
      <c r="AC105" s="4">
        <v>3.5999999999999997E-2</v>
      </c>
      <c r="AD105" s="4">
        <v>0.29199999999999998</v>
      </c>
      <c r="AE105" s="4">
        <v>0.85699999999999998</v>
      </c>
      <c r="AF105" s="4">
        <v>-1.3220000000000001</v>
      </c>
      <c r="AG105" s="4">
        <v>2.3519999999999999</v>
      </c>
      <c r="AH105" s="4">
        <v>0.96199999999999997</v>
      </c>
      <c r="AI105" s="4">
        <v>-1.3260000000000001</v>
      </c>
      <c r="AJ105" s="4">
        <v>2.294</v>
      </c>
      <c r="AK105" s="6">
        <v>2.01E-2</v>
      </c>
      <c r="AL105" s="6">
        <v>7.4000000000000003E-3</v>
      </c>
      <c r="AM105" s="6">
        <v>2.1399999999999999E-2</v>
      </c>
      <c r="AN105" s="2">
        <v>304.5</v>
      </c>
      <c r="AO105" s="2">
        <v>55.3</v>
      </c>
      <c r="AP105" s="2">
        <v>20.100000000000001</v>
      </c>
      <c r="AQ105" s="2">
        <v>45</v>
      </c>
    </row>
    <row r="106" spans="2:43" x14ac:dyDescent="0.25">
      <c r="B106" s="1" t="s">
        <v>191</v>
      </c>
      <c r="C106" s="2">
        <v>305</v>
      </c>
      <c r="D106" s="3">
        <v>3.3360000000000001E-2</v>
      </c>
      <c r="E106" s="2">
        <v>25.3</v>
      </c>
      <c r="F106" s="2">
        <v>46.9</v>
      </c>
      <c r="G106" s="2">
        <v>6.1</v>
      </c>
      <c r="H106" s="2">
        <v>0</v>
      </c>
      <c r="I106" s="4">
        <v>3.1120000000000001</v>
      </c>
      <c r="L106" s="4">
        <v>0.161</v>
      </c>
      <c r="M106" s="6">
        <v>1.2200000000000001E-2</v>
      </c>
      <c r="N106" s="6">
        <v>1.38E-2</v>
      </c>
      <c r="O106" s="6">
        <v>2.7799999999999998E-2</v>
      </c>
      <c r="P106" s="1" t="s">
        <v>53</v>
      </c>
      <c r="Q106" s="1" t="s">
        <v>196</v>
      </c>
      <c r="R106" s="1" t="s">
        <v>197</v>
      </c>
      <c r="S106" s="1" t="s">
        <v>44</v>
      </c>
      <c r="T106" s="1" t="s">
        <v>45</v>
      </c>
      <c r="U106" s="1">
        <v>12</v>
      </c>
      <c r="V106" s="4">
        <v>9.3290000000000006</v>
      </c>
      <c r="W106" s="2">
        <v>83</v>
      </c>
      <c r="X106" s="2">
        <v>12</v>
      </c>
      <c r="Y106" s="2">
        <v>0</v>
      </c>
      <c r="Z106" s="2">
        <v>0</v>
      </c>
      <c r="AA106" s="2">
        <v>0</v>
      </c>
      <c r="AB106" s="4">
        <v>1E-3</v>
      </c>
      <c r="AC106" s="4">
        <v>0.14099999999999999</v>
      </c>
      <c r="AD106" s="4">
        <v>7.8E-2</v>
      </c>
      <c r="AE106" s="4">
        <v>1.2490000000000001</v>
      </c>
      <c r="AF106" s="4">
        <v>-1.2390000000000001</v>
      </c>
      <c r="AG106" s="4">
        <v>2.6480000000000001</v>
      </c>
      <c r="AH106" s="4">
        <v>1.024</v>
      </c>
      <c r="AI106" s="4">
        <v>-1.3280000000000001</v>
      </c>
      <c r="AJ106" s="4">
        <v>2.5449999999999999</v>
      </c>
      <c r="AK106" s="6">
        <v>2.06E-2</v>
      </c>
      <c r="AL106" s="6">
        <v>9.7000000000000003E-3</v>
      </c>
      <c r="AM106" s="6">
        <v>2.4400000000000002E-2</v>
      </c>
      <c r="AN106" s="2">
        <v>311.5</v>
      </c>
      <c r="AO106" s="2">
        <v>56.6</v>
      </c>
      <c r="AP106" s="2">
        <v>25.3</v>
      </c>
      <c r="AQ106" s="2">
        <v>46.9</v>
      </c>
    </row>
    <row r="107" spans="2:43" x14ac:dyDescent="0.25">
      <c r="B107" s="1" t="s">
        <v>191</v>
      </c>
      <c r="C107" s="2">
        <v>310</v>
      </c>
      <c r="D107" s="3">
        <v>3.0370000000000001E-2</v>
      </c>
      <c r="E107" s="2">
        <v>24.8</v>
      </c>
      <c r="F107" s="2">
        <v>44.2</v>
      </c>
      <c r="G107" s="2">
        <v>14</v>
      </c>
      <c r="H107" s="2">
        <v>0</v>
      </c>
      <c r="I107" s="4">
        <v>2.8330000000000002</v>
      </c>
      <c r="L107" s="4">
        <v>0.161</v>
      </c>
      <c r="M107" s="6">
        <v>1.15E-2</v>
      </c>
      <c r="N107" s="6">
        <v>1.37E-2</v>
      </c>
      <c r="O107" s="6">
        <v>2.4500000000000001E-2</v>
      </c>
      <c r="P107" s="1" t="s">
        <v>56</v>
      </c>
      <c r="Q107" s="1" t="s">
        <v>196</v>
      </c>
      <c r="R107" s="1" t="s">
        <v>198</v>
      </c>
      <c r="S107" s="1" t="s">
        <v>44</v>
      </c>
      <c r="T107" s="1" t="s">
        <v>45</v>
      </c>
      <c r="U107" s="1">
        <v>12</v>
      </c>
      <c r="V107" s="4">
        <v>9.3290000000000006</v>
      </c>
      <c r="W107" s="2">
        <v>83</v>
      </c>
      <c r="X107" s="2">
        <v>12</v>
      </c>
      <c r="Y107" s="2">
        <v>0</v>
      </c>
      <c r="Z107" s="2">
        <v>0</v>
      </c>
      <c r="AA107" s="2">
        <v>0</v>
      </c>
      <c r="AB107" s="4">
        <v>1E-3</v>
      </c>
      <c r="AC107" s="4">
        <v>0.14099999999999999</v>
      </c>
      <c r="AD107" s="4">
        <v>7.8E-2</v>
      </c>
      <c r="AE107" s="4">
        <v>1.0589999999999999</v>
      </c>
      <c r="AF107" s="4">
        <v>-1.002</v>
      </c>
      <c r="AG107" s="4">
        <v>2.323</v>
      </c>
      <c r="AH107" s="4">
        <v>1.0840000000000001</v>
      </c>
      <c r="AI107" s="4">
        <v>-1.5569999999999999</v>
      </c>
      <c r="AJ107" s="4">
        <v>2.2559999999999998</v>
      </c>
      <c r="AK107" s="6">
        <v>1.9800000000000002E-2</v>
      </c>
      <c r="AL107" s="6">
        <v>9.1000000000000004E-3</v>
      </c>
      <c r="AM107" s="6">
        <v>2.12E-2</v>
      </c>
      <c r="AN107" s="2">
        <v>310</v>
      </c>
      <c r="AO107" s="2">
        <v>53.9</v>
      </c>
      <c r="AP107" s="2">
        <v>24.8</v>
      </c>
      <c r="AQ107" s="2">
        <v>44.2</v>
      </c>
    </row>
    <row r="108" spans="2:43" x14ac:dyDescent="0.25">
      <c r="B108" s="1" t="s">
        <v>191</v>
      </c>
      <c r="C108" s="2">
        <v>315</v>
      </c>
      <c r="D108" s="3">
        <v>2.3230000000000001E-2</v>
      </c>
      <c r="E108" s="2">
        <v>11.7</v>
      </c>
      <c r="F108" s="2">
        <v>45.9</v>
      </c>
      <c r="G108" s="2">
        <v>6.7</v>
      </c>
      <c r="H108" s="2">
        <v>0</v>
      </c>
      <c r="I108" s="4">
        <v>2.1669999999999998</v>
      </c>
      <c r="L108" s="4">
        <v>0.161</v>
      </c>
      <c r="M108" s="6">
        <v>5.1999999999999998E-3</v>
      </c>
      <c r="N108" s="6">
        <v>1.15E-2</v>
      </c>
      <c r="O108" s="6">
        <v>1.95E-2</v>
      </c>
      <c r="P108" s="1" t="s">
        <v>58</v>
      </c>
      <c r="Q108" s="1" t="s">
        <v>196</v>
      </c>
      <c r="R108" s="1" t="s">
        <v>199</v>
      </c>
      <c r="S108" s="1" t="s">
        <v>44</v>
      </c>
      <c r="T108" s="1" t="s">
        <v>45</v>
      </c>
      <c r="U108" s="1">
        <v>12</v>
      </c>
      <c r="V108" s="4">
        <v>9.3290000000000006</v>
      </c>
      <c r="W108" s="2">
        <v>83</v>
      </c>
      <c r="X108" s="2">
        <v>12</v>
      </c>
      <c r="Y108" s="2">
        <v>0</v>
      </c>
      <c r="Z108" s="2">
        <v>0</v>
      </c>
      <c r="AA108" s="2">
        <v>0</v>
      </c>
      <c r="AB108" s="4">
        <v>1E-3</v>
      </c>
      <c r="AC108" s="4">
        <v>0.14099999999999999</v>
      </c>
      <c r="AD108" s="4">
        <v>7.8E-2</v>
      </c>
      <c r="AE108" s="4">
        <v>0.49299999999999999</v>
      </c>
      <c r="AF108" s="4">
        <v>-1.0049999999999999</v>
      </c>
      <c r="AG108" s="4">
        <v>1.7470000000000001</v>
      </c>
      <c r="AH108" s="4">
        <v>0.47399999999999998</v>
      </c>
      <c r="AI108" s="4">
        <v>-1.1419999999999999</v>
      </c>
      <c r="AJ108" s="4">
        <v>1.8919999999999999</v>
      </c>
      <c r="AK108" s="6">
        <v>1.5800000000000002E-2</v>
      </c>
      <c r="AL108" s="6">
        <v>3.3E-3</v>
      </c>
      <c r="AM108" s="6">
        <v>1.67E-2</v>
      </c>
      <c r="AN108" s="2">
        <v>294.3</v>
      </c>
      <c r="AO108" s="2">
        <v>57.1</v>
      </c>
      <c r="AP108" s="2">
        <v>11.7</v>
      </c>
      <c r="AQ108" s="2">
        <v>45.9</v>
      </c>
    </row>
    <row r="109" spans="2:43" x14ac:dyDescent="0.25">
      <c r="B109" s="1" t="s">
        <v>191</v>
      </c>
      <c r="C109" s="2">
        <v>320</v>
      </c>
      <c r="D109" s="3">
        <v>1.9570000000000001E-2</v>
      </c>
      <c r="E109" s="2">
        <v>31.9</v>
      </c>
      <c r="F109" s="2">
        <v>39.200000000000003</v>
      </c>
      <c r="G109" s="2">
        <v>16.899999999999999</v>
      </c>
      <c r="H109" s="2">
        <v>0</v>
      </c>
      <c r="I109" s="4">
        <v>1.8260000000000001</v>
      </c>
      <c r="L109" s="4">
        <v>0.161</v>
      </c>
      <c r="M109" s="6">
        <v>9.4999999999999998E-3</v>
      </c>
      <c r="N109" s="6">
        <v>8.9999999999999993E-3</v>
      </c>
      <c r="O109" s="6">
        <v>1.4500000000000001E-2</v>
      </c>
      <c r="P109" s="1" t="s">
        <v>60</v>
      </c>
      <c r="Q109" s="1" t="s">
        <v>196</v>
      </c>
      <c r="R109" s="1" t="s">
        <v>200</v>
      </c>
      <c r="S109" s="1" t="s">
        <v>44</v>
      </c>
      <c r="T109" s="1" t="s">
        <v>45</v>
      </c>
      <c r="U109" s="1">
        <v>12</v>
      </c>
      <c r="V109" s="4">
        <v>9.3290000000000006</v>
      </c>
      <c r="W109" s="2">
        <v>83</v>
      </c>
      <c r="X109" s="2">
        <v>12</v>
      </c>
      <c r="Y109" s="2">
        <v>0</v>
      </c>
      <c r="Z109" s="2">
        <v>0</v>
      </c>
      <c r="AA109" s="2">
        <v>0</v>
      </c>
      <c r="AB109" s="4">
        <v>1E-3</v>
      </c>
      <c r="AC109" s="4">
        <v>0.14099999999999999</v>
      </c>
      <c r="AD109" s="4">
        <v>7.8E-2</v>
      </c>
      <c r="AE109" s="4">
        <v>0.9</v>
      </c>
      <c r="AF109" s="4">
        <v>-0.62</v>
      </c>
      <c r="AG109" s="4">
        <v>1.33</v>
      </c>
      <c r="AH109" s="4">
        <v>0.878</v>
      </c>
      <c r="AI109" s="4">
        <v>-1.056</v>
      </c>
      <c r="AJ109" s="4">
        <v>1.383</v>
      </c>
      <c r="AK109" s="6">
        <v>1.29E-2</v>
      </c>
      <c r="AL109" s="6">
        <v>8.0000000000000002E-3</v>
      </c>
      <c r="AM109" s="6">
        <v>1.24E-2</v>
      </c>
      <c r="AN109" s="2">
        <v>316.7</v>
      </c>
      <c r="AO109" s="2">
        <v>48</v>
      </c>
      <c r="AP109" s="2">
        <v>31.9</v>
      </c>
      <c r="AQ109" s="2">
        <v>39.200000000000003</v>
      </c>
    </row>
    <row r="110" spans="2:43" x14ac:dyDescent="0.25">
      <c r="B110" s="1" t="s">
        <v>191</v>
      </c>
      <c r="C110" s="2">
        <v>325</v>
      </c>
      <c r="D110" s="3">
        <v>1.9189999999999999E-2</v>
      </c>
      <c r="E110" s="2">
        <v>17.399999999999999</v>
      </c>
      <c r="F110" s="2">
        <v>33.700000000000003</v>
      </c>
      <c r="G110" s="2">
        <v>16</v>
      </c>
      <c r="H110" s="2">
        <v>0</v>
      </c>
      <c r="I110" s="4">
        <v>1.79</v>
      </c>
      <c r="L110" s="4">
        <v>0.24399999999999999</v>
      </c>
      <c r="M110" s="6">
        <v>6.6E-3</v>
      </c>
      <c r="N110" s="6">
        <v>1.2E-2</v>
      </c>
      <c r="O110" s="6">
        <v>1.34E-2</v>
      </c>
      <c r="P110" s="1" t="s">
        <v>62</v>
      </c>
      <c r="Q110" s="1" t="s">
        <v>196</v>
      </c>
      <c r="R110" s="1" t="s">
        <v>201</v>
      </c>
      <c r="S110" s="1" t="s">
        <v>44</v>
      </c>
      <c r="T110" s="1" t="s">
        <v>45</v>
      </c>
      <c r="U110" s="1">
        <v>12</v>
      </c>
      <c r="V110" s="4">
        <v>9.3290000000000006</v>
      </c>
      <c r="W110" s="2">
        <v>83</v>
      </c>
      <c r="X110" s="2">
        <v>12</v>
      </c>
      <c r="Y110" s="2">
        <v>0</v>
      </c>
      <c r="Z110" s="2">
        <v>0</v>
      </c>
      <c r="AA110" s="2">
        <v>0</v>
      </c>
      <c r="AB110" s="4">
        <v>0.184</v>
      </c>
      <c r="AC110" s="4">
        <v>-0.13400000000000001</v>
      </c>
      <c r="AD110" s="4">
        <v>8.8999999999999996E-2</v>
      </c>
      <c r="AE110" s="4">
        <v>0.46800000000000003</v>
      </c>
      <c r="AF110" s="4">
        <v>-0.97899999999999998</v>
      </c>
      <c r="AG110" s="4">
        <v>1.2669999999999999</v>
      </c>
      <c r="AH110" s="4">
        <v>0.76200000000000001</v>
      </c>
      <c r="AI110" s="4">
        <v>-1.26</v>
      </c>
      <c r="AJ110" s="4">
        <v>1.24</v>
      </c>
      <c r="AK110" s="6">
        <v>1.52E-2</v>
      </c>
      <c r="AL110" s="6">
        <v>4.7999999999999996E-3</v>
      </c>
      <c r="AM110" s="6">
        <v>1.0699999999999999E-2</v>
      </c>
      <c r="AN110" s="2">
        <v>298.8</v>
      </c>
      <c r="AO110" s="2">
        <v>44.5</v>
      </c>
      <c r="AP110" s="2">
        <v>17.399999999999999</v>
      </c>
      <c r="AQ110" s="2">
        <v>33.700000000000003</v>
      </c>
    </row>
    <row r="111" spans="2:43" x14ac:dyDescent="0.25">
      <c r="B111" s="1" t="s">
        <v>191</v>
      </c>
      <c r="C111" s="2">
        <v>330</v>
      </c>
      <c r="D111" s="3">
        <v>1.4370000000000001E-2</v>
      </c>
      <c r="E111" s="2">
        <v>357.8</v>
      </c>
      <c r="F111" s="2">
        <v>74.7</v>
      </c>
      <c r="G111" s="2">
        <v>17.600000000000001</v>
      </c>
      <c r="H111" s="2">
        <v>0</v>
      </c>
      <c r="I111" s="4">
        <v>1.341</v>
      </c>
      <c r="L111" s="4">
        <v>0.24399999999999999</v>
      </c>
      <c r="M111" s="6">
        <v>2.9999999999999997E-4</v>
      </c>
      <c r="N111" s="6">
        <v>8.0000000000000004E-4</v>
      </c>
      <c r="O111" s="6">
        <v>1.43E-2</v>
      </c>
      <c r="P111" s="1" t="s">
        <v>64</v>
      </c>
      <c r="Q111" s="1" t="s">
        <v>196</v>
      </c>
      <c r="R111" s="1" t="s">
        <v>202</v>
      </c>
      <c r="S111" s="1" t="s">
        <v>44</v>
      </c>
      <c r="T111" s="1" t="s">
        <v>45</v>
      </c>
      <c r="U111" s="1">
        <v>12</v>
      </c>
      <c r="V111" s="4">
        <v>9.3290000000000006</v>
      </c>
      <c r="W111" s="2">
        <v>83</v>
      </c>
      <c r="X111" s="2">
        <v>12</v>
      </c>
      <c r="Y111" s="2">
        <v>0</v>
      </c>
      <c r="Z111" s="2">
        <v>0</v>
      </c>
      <c r="AA111" s="2">
        <v>0</v>
      </c>
      <c r="AB111" s="4">
        <v>0.184</v>
      </c>
      <c r="AC111" s="4">
        <v>-0.13400000000000001</v>
      </c>
      <c r="AD111" s="4">
        <v>8.8999999999999996E-2</v>
      </c>
      <c r="AE111" s="4">
        <v>0.185</v>
      </c>
      <c r="AF111" s="4">
        <v>3.7999999999999999E-2</v>
      </c>
      <c r="AG111" s="4">
        <v>1.284</v>
      </c>
      <c r="AH111" s="4">
        <v>-0.126</v>
      </c>
      <c r="AI111" s="4">
        <v>-0.112</v>
      </c>
      <c r="AJ111" s="4">
        <v>1.393</v>
      </c>
      <c r="AK111" s="6">
        <v>3.8E-3</v>
      </c>
      <c r="AL111" s="6">
        <v>1E-4</v>
      </c>
      <c r="AM111" s="6">
        <v>1.3899999999999999E-2</v>
      </c>
      <c r="AN111" s="2">
        <v>291.5</v>
      </c>
      <c r="AO111" s="2">
        <v>86.6</v>
      </c>
      <c r="AP111" s="2">
        <v>357.8</v>
      </c>
      <c r="AQ111" s="2">
        <v>74.7</v>
      </c>
    </row>
    <row r="112" spans="2:43" x14ac:dyDescent="0.25">
      <c r="B112" s="1" t="s">
        <v>191</v>
      </c>
      <c r="C112" s="2">
        <v>335</v>
      </c>
      <c r="D112" s="3">
        <v>1.669E-2</v>
      </c>
      <c r="E112" s="2">
        <v>48.1</v>
      </c>
      <c r="F112" s="2">
        <v>66.099999999999994</v>
      </c>
      <c r="G112" s="2">
        <v>16.600000000000001</v>
      </c>
      <c r="H112" s="2">
        <v>0</v>
      </c>
      <c r="I112" s="4">
        <v>1.5569999999999999</v>
      </c>
      <c r="L112" s="4">
        <v>0.24399999999999999</v>
      </c>
      <c r="M112" s="6">
        <v>5.4999999999999997E-3</v>
      </c>
      <c r="N112" s="6">
        <v>5.9999999999999995E-4</v>
      </c>
      <c r="O112" s="6">
        <v>1.5699999999999999E-2</v>
      </c>
      <c r="P112" s="1" t="s">
        <v>66</v>
      </c>
      <c r="Q112" s="1" t="s">
        <v>196</v>
      </c>
      <c r="R112" s="1" t="s">
        <v>203</v>
      </c>
      <c r="S112" s="1" t="s">
        <v>44</v>
      </c>
      <c r="T112" s="1" t="s">
        <v>45</v>
      </c>
      <c r="U112" s="1">
        <v>12</v>
      </c>
      <c r="V112" s="4">
        <v>9.3290000000000006</v>
      </c>
      <c r="W112" s="2">
        <v>83</v>
      </c>
      <c r="X112" s="2">
        <v>12</v>
      </c>
      <c r="Y112" s="2">
        <v>0</v>
      </c>
      <c r="Z112" s="2">
        <v>0</v>
      </c>
      <c r="AA112" s="2">
        <v>0</v>
      </c>
      <c r="AB112" s="4">
        <v>0.184</v>
      </c>
      <c r="AC112" s="4">
        <v>-0.13400000000000001</v>
      </c>
      <c r="AD112" s="4">
        <v>8.8999999999999996E-2</v>
      </c>
      <c r="AE112" s="4">
        <v>0.46899999999999997</v>
      </c>
      <c r="AF112" s="4">
        <v>0.12</v>
      </c>
      <c r="AG112" s="4">
        <v>1.4790000000000001</v>
      </c>
      <c r="AH112" s="4">
        <v>0.56499999999999995</v>
      </c>
      <c r="AI112" s="4">
        <v>-0.23300000000000001</v>
      </c>
      <c r="AJ112" s="4">
        <v>1.456</v>
      </c>
      <c r="AK112" s="6">
        <v>4.4999999999999997E-3</v>
      </c>
      <c r="AL112" s="6">
        <v>5.0000000000000001E-3</v>
      </c>
      <c r="AM112" s="6">
        <v>1.5299999999999999E-2</v>
      </c>
      <c r="AN112" s="2">
        <v>353.8</v>
      </c>
      <c r="AO112" s="2">
        <v>70.5</v>
      </c>
      <c r="AP112" s="2">
        <v>48.1</v>
      </c>
      <c r="AQ112" s="2">
        <v>66.099999999999994</v>
      </c>
    </row>
    <row r="113" spans="2:43" x14ac:dyDescent="0.25">
      <c r="B113" s="1" t="s">
        <v>204</v>
      </c>
      <c r="C113" s="2">
        <v>20</v>
      </c>
      <c r="D113" s="3">
        <v>0.19306000000000001</v>
      </c>
      <c r="E113" s="2">
        <v>16.3</v>
      </c>
      <c r="F113" s="2">
        <v>52.1</v>
      </c>
      <c r="G113" s="2">
        <v>2.5</v>
      </c>
      <c r="H113" s="2">
        <v>0</v>
      </c>
      <c r="I113" s="4">
        <v>20.853999999999999</v>
      </c>
      <c r="L113" s="4">
        <v>21.09</v>
      </c>
      <c r="M113" s="6">
        <v>4.6899999999999997E-2</v>
      </c>
      <c r="N113" s="6">
        <v>7.4899999999999994E-2</v>
      </c>
      <c r="O113" s="6">
        <v>0.1716</v>
      </c>
      <c r="P113" s="1" t="s">
        <v>92</v>
      </c>
      <c r="Q113" s="1" t="s">
        <v>205</v>
      </c>
      <c r="R113" s="1" t="s">
        <v>206</v>
      </c>
      <c r="S113" s="1" t="s">
        <v>44</v>
      </c>
      <c r="T113" s="1" t="s">
        <v>45</v>
      </c>
      <c r="U113" s="1">
        <v>46</v>
      </c>
      <c r="V113" s="4">
        <v>10.802</v>
      </c>
      <c r="W113" s="2">
        <v>83</v>
      </c>
      <c r="X113" s="2">
        <v>12</v>
      </c>
      <c r="Y113" s="2">
        <v>0</v>
      </c>
      <c r="Z113" s="2">
        <v>0</v>
      </c>
      <c r="AA113" s="2">
        <v>0</v>
      </c>
      <c r="AB113" s="4">
        <v>4.5679999999999996</v>
      </c>
      <c r="AC113" s="4">
        <v>-7.3280000000000003</v>
      </c>
      <c r="AD113" s="4">
        <v>19.241</v>
      </c>
      <c r="AE113" s="4">
        <v>5.569</v>
      </c>
      <c r="AF113" s="4">
        <v>-8.9030000000000005</v>
      </c>
      <c r="AG113" s="4">
        <v>17.895</v>
      </c>
      <c r="AH113" s="4">
        <v>5.0709999999999997</v>
      </c>
      <c r="AI113" s="4">
        <v>-8.0419999999999998</v>
      </c>
      <c r="AJ113" s="4">
        <v>18.484000000000002</v>
      </c>
      <c r="AK113" s="6">
        <v>0.1139</v>
      </c>
      <c r="AL113" s="6">
        <v>3.3300000000000003E-2</v>
      </c>
      <c r="AM113" s="6">
        <v>0.15229999999999999</v>
      </c>
      <c r="AN113" s="2">
        <v>302.10000000000002</v>
      </c>
      <c r="AO113" s="2">
        <v>62.8</v>
      </c>
      <c r="AP113" s="2">
        <v>16.3</v>
      </c>
      <c r="AQ113" s="2">
        <v>52.1</v>
      </c>
    </row>
    <row r="114" spans="2:43" x14ac:dyDescent="0.25">
      <c r="B114" s="1" t="s">
        <v>204</v>
      </c>
      <c r="C114" s="2">
        <v>350</v>
      </c>
      <c r="D114" s="3">
        <v>0.15770999999999999</v>
      </c>
      <c r="E114" s="2">
        <v>357.7</v>
      </c>
      <c r="F114" s="2">
        <v>50.3</v>
      </c>
      <c r="G114" s="2">
        <v>8.4</v>
      </c>
      <c r="H114" s="2">
        <v>0</v>
      </c>
      <c r="I114" s="4">
        <v>17.036000000000001</v>
      </c>
      <c r="L114" s="4">
        <v>20.597000000000001</v>
      </c>
      <c r="M114" s="6">
        <v>8.2000000000000007E-3</v>
      </c>
      <c r="N114" s="6">
        <v>7.2999999999999995E-2</v>
      </c>
      <c r="O114" s="6">
        <v>0.1396</v>
      </c>
      <c r="P114" s="1" t="s">
        <v>123</v>
      </c>
      <c r="Q114" s="1" t="s">
        <v>205</v>
      </c>
      <c r="R114" s="1" t="s">
        <v>207</v>
      </c>
      <c r="S114" s="1" t="s">
        <v>44</v>
      </c>
      <c r="T114" s="1" t="s">
        <v>45</v>
      </c>
      <c r="U114" s="1">
        <v>46</v>
      </c>
      <c r="V114" s="4">
        <v>10.802</v>
      </c>
      <c r="W114" s="2">
        <v>83</v>
      </c>
      <c r="X114" s="2">
        <v>12</v>
      </c>
      <c r="Y114" s="2">
        <v>0</v>
      </c>
      <c r="Z114" s="2">
        <v>0</v>
      </c>
      <c r="AA114" s="2">
        <v>0</v>
      </c>
      <c r="AB114" s="4">
        <v>1.35</v>
      </c>
      <c r="AC114" s="4">
        <v>-7.5510000000000002</v>
      </c>
      <c r="AD114" s="4">
        <v>19.116</v>
      </c>
      <c r="AE114" s="4">
        <v>0.54600000000000004</v>
      </c>
      <c r="AF114" s="4">
        <v>-8.1690000000000005</v>
      </c>
      <c r="AG114" s="4">
        <v>11.911</v>
      </c>
      <c r="AH114" s="4">
        <v>0.76800000000000002</v>
      </c>
      <c r="AI114" s="4">
        <v>-7.9359999999999999</v>
      </c>
      <c r="AJ114" s="4">
        <v>14.199</v>
      </c>
      <c r="AK114" s="6">
        <v>0.1007</v>
      </c>
      <c r="AL114" s="6">
        <v>4.1000000000000003E-3</v>
      </c>
      <c r="AM114" s="6">
        <v>0.12130000000000001</v>
      </c>
      <c r="AN114" s="2">
        <v>276.39999999999998</v>
      </c>
      <c r="AO114" s="2">
        <v>62.2</v>
      </c>
      <c r="AP114" s="2">
        <v>357.7</v>
      </c>
      <c r="AQ114" s="2">
        <v>50.3</v>
      </c>
    </row>
    <row r="115" spans="2:43" x14ac:dyDescent="0.25">
      <c r="B115" s="1" t="s">
        <v>204</v>
      </c>
      <c r="C115" s="2">
        <v>410</v>
      </c>
      <c r="D115" s="3">
        <v>0.34578999999999999</v>
      </c>
      <c r="E115" s="2">
        <v>12.7</v>
      </c>
      <c r="F115" s="2">
        <v>48.7</v>
      </c>
      <c r="G115" s="2">
        <v>6.5</v>
      </c>
      <c r="H115" s="2">
        <v>0</v>
      </c>
      <c r="I115" s="4">
        <v>37.351999999999997</v>
      </c>
      <c r="L115" s="4">
        <v>36.345999999999997</v>
      </c>
      <c r="M115" s="6">
        <v>7.7100000000000002E-2</v>
      </c>
      <c r="N115" s="6">
        <v>-0.15640000000000001</v>
      </c>
      <c r="O115" s="6">
        <v>0.29859999999999998</v>
      </c>
      <c r="P115" s="1" t="s">
        <v>100</v>
      </c>
      <c r="Q115" s="1" t="s">
        <v>208</v>
      </c>
      <c r="R115" s="1" t="s">
        <v>209</v>
      </c>
      <c r="S115" s="1" t="s">
        <v>44</v>
      </c>
      <c r="T115" s="1" t="s">
        <v>45</v>
      </c>
      <c r="U115" s="1">
        <v>46</v>
      </c>
      <c r="V115" s="4">
        <v>10.802</v>
      </c>
      <c r="W115" s="2">
        <v>83</v>
      </c>
      <c r="X115" s="2">
        <v>12</v>
      </c>
      <c r="Y115" s="2">
        <v>0</v>
      </c>
      <c r="Z115" s="2">
        <v>0</v>
      </c>
      <c r="AA115" s="2">
        <v>0</v>
      </c>
      <c r="AB115" s="4">
        <v>9.8490000000000002</v>
      </c>
      <c r="AC115" s="4">
        <v>-13.19</v>
      </c>
      <c r="AD115" s="4">
        <v>32.404000000000003</v>
      </c>
      <c r="AE115" s="4">
        <v>7.0049999999999999</v>
      </c>
      <c r="AF115" s="4">
        <v>-20.260999999999999</v>
      </c>
      <c r="AG115" s="4">
        <v>32.76</v>
      </c>
      <c r="AH115" s="4">
        <v>8.1219999999999999</v>
      </c>
      <c r="AI115" s="4">
        <v>-17.222999999999999</v>
      </c>
      <c r="AJ115" s="4">
        <v>31.61</v>
      </c>
      <c r="AK115" s="6">
        <v>0.2228</v>
      </c>
      <c r="AL115" s="6">
        <v>5.0299999999999997E-2</v>
      </c>
      <c r="AM115" s="6">
        <v>0.2596</v>
      </c>
      <c r="AN115" s="2">
        <v>296.2</v>
      </c>
      <c r="AO115" s="2">
        <v>59.7</v>
      </c>
      <c r="AP115" s="2">
        <v>12.7</v>
      </c>
      <c r="AQ115" s="2">
        <v>48.7</v>
      </c>
    </row>
    <row r="116" spans="2:43" x14ac:dyDescent="0.25">
      <c r="B116" s="1" t="s">
        <v>204</v>
      </c>
      <c r="C116" s="2">
        <v>420</v>
      </c>
      <c r="D116" s="3">
        <v>0.31197999999999998</v>
      </c>
      <c r="E116" s="2">
        <v>353.7</v>
      </c>
      <c r="F116" s="2">
        <v>44.6</v>
      </c>
      <c r="G116" s="2">
        <v>5.4</v>
      </c>
      <c r="H116" s="2">
        <v>0</v>
      </c>
      <c r="I116" s="4">
        <v>33.700000000000003</v>
      </c>
      <c r="L116" s="4">
        <v>34.979999999999997</v>
      </c>
      <c r="M116" s="6">
        <v>2.5000000000000001E-3</v>
      </c>
      <c r="N116" s="6">
        <v>-0.17169999999999999</v>
      </c>
      <c r="O116" s="6">
        <v>0.26040000000000002</v>
      </c>
      <c r="P116" s="1" t="s">
        <v>104</v>
      </c>
      <c r="Q116" s="1" t="s">
        <v>208</v>
      </c>
      <c r="R116" s="1" t="s">
        <v>210</v>
      </c>
      <c r="S116" s="1" t="s">
        <v>44</v>
      </c>
      <c r="T116" s="1" t="s">
        <v>45</v>
      </c>
      <c r="U116" s="1">
        <v>46</v>
      </c>
      <c r="V116" s="4">
        <v>10.802</v>
      </c>
      <c r="W116" s="2">
        <v>83</v>
      </c>
      <c r="X116" s="2">
        <v>12</v>
      </c>
      <c r="Y116" s="2">
        <v>0</v>
      </c>
      <c r="Z116" s="2">
        <v>0</v>
      </c>
      <c r="AA116" s="2">
        <v>0</v>
      </c>
      <c r="AB116" s="4">
        <v>1.288</v>
      </c>
      <c r="AC116" s="4">
        <v>-16.731000000000002</v>
      </c>
      <c r="AD116" s="4">
        <v>30.693000000000001</v>
      </c>
      <c r="AE116" s="4">
        <v>-0.49199999999999999</v>
      </c>
      <c r="AF116" s="4">
        <v>-20.248000000000001</v>
      </c>
      <c r="AG116" s="4">
        <v>26.390999999999998</v>
      </c>
      <c r="AH116" s="4">
        <v>2.5000000000000001E-2</v>
      </c>
      <c r="AI116" s="4">
        <v>-18.675000000000001</v>
      </c>
      <c r="AJ116" s="4">
        <v>27.314</v>
      </c>
      <c r="AK116" s="6">
        <v>0.2208</v>
      </c>
      <c r="AL116" s="6">
        <v>2.46E-2</v>
      </c>
      <c r="AM116" s="6">
        <v>0.219</v>
      </c>
      <c r="AN116" s="2">
        <v>270.89999999999998</v>
      </c>
      <c r="AO116" s="2">
        <v>56.6</v>
      </c>
      <c r="AP116" s="2">
        <v>353.7</v>
      </c>
      <c r="AQ116" s="2">
        <v>44.6</v>
      </c>
    </row>
    <row r="117" spans="2:43" x14ac:dyDescent="0.25">
      <c r="B117" s="1" t="s">
        <v>204</v>
      </c>
      <c r="C117" s="2">
        <v>430</v>
      </c>
      <c r="D117" s="3">
        <v>0.16186</v>
      </c>
      <c r="E117" s="2">
        <v>356.1</v>
      </c>
      <c r="F117" s="2">
        <v>47.4</v>
      </c>
      <c r="G117" s="2">
        <v>13</v>
      </c>
      <c r="H117" s="2">
        <v>0</v>
      </c>
      <c r="I117" s="4">
        <v>17.484999999999999</v>
      </c>
      <c r="L117" s="4">
        <v>22.148</v>
      </c>
      <c r="M117" s="6">
        <v>5.7999999999999996E-3</v>
      </c>
      <c r="N117" s="6">
        <v>8.2199999999999995E-2</v>
      </c>
      <c r="O117" s="6">
        <v>0.13930000000000001</v>
      </c>
      <c r="P117" s="1" t="s">
        <v>106</v>
      </c>
      <c r="Q117" s="1" t="s">
        <v>208</v>
      </c>
      <c r="R117" s="1" t="s">
        <v>211</v>
      </c>
      <c r="S117" s="1" t="s">
        <v>44</v>
      </c>
      <c r="T117" s="1" t="s">
        <v>45</v>
      </c>
      <c r="U117" s="1">
        <v>46</v>
      </c>
      <c r="V117" s="4">
        <v>10.802</v>
      </c>
      <c r="W117" s="2">
        <v>83</v>
      </c>
      <c r="X117" s="2">
        <v>12</v>
      </c>
      <c r="Y117" s="2">
        <v>0</v>
      </c>
      <c r="Z117" s="2">
        <v>0</v>
      </c>
      <c r="AA117" s="2">
        <v>0</v>
      </c>
      <c r="AB117" s="4">
        <v>2.5110000000000001</v>
      </c>
      <c r="AC117" s="4">
        <v>-7.5060000000000002</v>
      </c>
      <c r="AD117" s="4">
        <v>20.684999999999999</v>
      </c>
      <c r="AE117" s="4">
        <v>-0.95499999999999996</v>
      </c>
      <c r="AF117" s="4">
        <v>-10.132</v>
      </c>
      <c r="AG117" s="4">
        <v>10.629</v>
      </c>
      <c r="AH117" s="4">
        <v>0.33400000000000002</v>
      </c>
      <c r="AI117" s="4">
        <v>-8.9909999999999997</v>
      </c>
      <c r="AJ117" s="4">
        <v>13.837999999999999</v>
      </c>
      <c r="AK117" s="6">
        <v>0.10920000000000001</v>
      </c>
      <c r="AL117" s="6">
        <v>7.4999999999999997E-3</v>
      </c>
      <c r="AM117" s="6">
        <v>0.1192</v>
      </c>
      <c r="AN117" s="2">
        <v>274.10000000000002</v>
      </c>
      <c r="AO117" s="2">
        <v>59.4</v>
      </c>
      <c r="AP117" s="2">
        <v>356.1</v>
      </c>
      <c r="AQ117" s="2">
        <v>47.4</v>
      </c>
    </row>
    <row r="118" spans="2:43" x14ac:dyDescent="0.25">
      <c r="B118" s="1" t="s">
        <v>204</v>
      </c>
      <c r="C118" s="2">
        <v>440</v>
      </c>
      <c r="D118" s="3">
        <v>0.31868999999999997</v>
      </c>
      <c r="E118" s="2">
        <v>16.3</v>
      </c>
      <c r="F118" s="2">
        <v>55.6</v>
      </c>
      <c r="G118" s="2">
        <v>5.6</v>
      </c>
      <c r="H118" s="2">
        <v>0</v>
      </c>
      <c r="I118" s="4">
        <v>34.424999999999997</v>
      </c>
      <c r="L118" s="4">
        <v>36.695</v>
      </c>
      <c r="M118" s="6">
        <v>7.1199999999999999E-2</v>
      </c>
      <c r="N118" s="6">
        <v>-0.107</v>
      </c>
      <c r="O118" s="6">
        <v>0.29160000000000003</v>
      </c>
      <c r="P118" s="1" t="s">
        <v>108</v>
      </c>
      <c r="Q118" s="1" t="s">
        <v>208</v>
      </c>
      <c r="R118" s="1" t="s">
        <v>212</v>
      </c>
      <c r="S118" s="1" t="s">
        <v>44</v>
      </c>
      <c r="T118" s="1" t="s">
        <v>45</v>
      </c>
      <c r="U118" s="1">
        <v>46</v>
      </c>
      <c r="V118" s="4">
        <v>10.802</v>
      </c>
      <c r="W118" s="2">
        <v>83</v>
      </c>
      <c r="X118" s="2">
        <v>12</v>
      </c>
      <c r="Y118" s="2">
        <v>0</v>
      </c>
      <c r="Z118" s="2">
        <v>0</v>
      </c>
      <c r="AA118" s="2">
        <v>0</v>
      </c>
      <c r="AB118" s="4">
        <v>8.468</v>
      </c>
      <c r="AC118" s="4">
        <v>-9.0530000000000008</v>
      </c>
      <c r="AD118" s="4">
        <v>34.537999999999997</v>
      </c>
      <c r="AE118" s="4">
        <v>7.0490000000000004</v>
      </c>
      <c r="AF118" s="4">
        <v>-13.817</v>
      </c>
      <c r="AG118" s="4">
        <v>29.231000000000002</v>
      </c>
      <c r="AH118" s="4">
        <v>7.5709999999999997</v>
      </c>
      <c r="AI118" s="4">
        <v>-11.818</v>
      </c>
      <c r="AJ118" s="4">
        <v>30.728000000000002</v>
      </c>
      <c r="AK118" s="6">
        <v>0.17280000000000001</v>
      </c>
      <c r="AL118" s="6">
        <v>5.0599999999999999E-2</v>
      </c>
      <c r="AM118" s="6">
        <v>0.26300000000000001</v>
      </c>
      <c r="AN118" s="2">
        <v>303.7</v>
      </c>
      <c r="AO118" s="2">
        <v>66.2</v>
      </c>
      <c r="AP118" s="2">
        <v>16.3</v>
      </c>
      <c r="AQ118" s="2">
        <v>55.6</v>
      </c>
    </row>
    <row r="119" spans="2:43" x14ac:dyDescent="0.25">
      <c r="B119" s="1" t="s">
        <v>204</v>
      </c>
      <c r="C119" s="2">
        <v>450</v>
      </c>
      <c r="D119" s="3">
        <v>5.9740000000000001E-2</v>
      </c>
      <c r="E119" s="2">
        <v>321.3</v>
      </c>
      <c r="F119" s="2">
        <v>22.5</v>
      </c>
      <c r="G119" s="2">
        <v>29.1</v>
      </c>
      <c r="H119" s="2">
        <v>0</v>
      </c>
      <c r="I119" s="4">
        <v>6.4530000000000003</v>
      </c>
      <c r="L119" s="4">
        <v>10.75</v>
      </c>
      <c r="M119" s="6">
        <v>2.9000000000000001E-2</v>
      </c>
      <c r="N119" s="6">
        <v>4.1200000000000001E-2</v>
      </c>
      <c r="O119" s="6">
        <v>3.2099999999999997E-2</v>
      </c>
      <c r="P119" s="1" t="s">
        <v>110</v>
      </c>
      <c r="Q119" s="1" t="s">
        <v>208</v>
      </c>
      <c r="R119" s="1" t="s">
        <v>213</v>
      </c>
      <c r="S119" s="1" t="s">
        <v>44</v>
      </c>
      <c r="T119" s="1" t="s">
        <v>45</v>
      </c>
      <c r="U119" s="1">
        <v>46</v>
      </c>
      <c r="V119" s="4">
        <v>10.802</v>
      </c>
      <c r="W119" s="2">
        <v>83</v>
      </c>
      <c r="X119" s="2">
        <v>12</v>
      </c>
      <c r="Y119" s="2">
        <v>0</v>
      </c>
      <c r="Z119" s="2">
        <v>0</v>
      </c>
      <c r="AA119" s="2">
        <v>0</v>
      </c>
      <c r="AB119" s="4">
        <v>-2.9060000000000001</v>
      </c>
      <c r="AC119" s="4">
        <v>-5.8940000000000001</v>
      </c>
      <c r="AD119" s="4">
        <v>8.5069999999999997</v>
      </c>
      <c r="AE119" s="4">
        <v>-3.2480000000000002</v>
      </c>
      <c r="AF119" s="4">
        <v>-3.2890000000000001</v>
      </c>
      <c r="AG119" s="4">
        <v>-0.50700000000000001</v>
      </c>
      <c r="AH119" s="4">
        <v>-3.2469999999999999</v>
      </c>
      <c r="AI119" s="4">
        <v>-4.1619999999999999</v>
      </c>
      <c r="AJ119" s="4">
        <v>2.4089999999999998</v>
      </c>
      <c r="AK119" s="6">
        <v>4.3099999999999999E-2</v>
      </c>
      <c r="AL119" s="6">
        <v>3.4500000000000003E-2</v>
      </c>
      <c r="AM119" s="6">
        <v>2.29E-2</v>
      </c>
      <c r="AN119" s="2">
        <v>234.8</v>
      </c>
      <c r="AO119" s="2">
        <v>32.5</v>
      </c>
      <c r="AP119" s="2">
        <v>321.3</v>
      </c>
      <c r="AQ119" s="2">
        <v>22.5</v>
      </c>
    </row>
    <row r="120" spans="2:43" x14ac:dyDescent="0.25">
      <c r="B120" s="1" t="s">
        <v>204</v>
      </c>
      <c r="C120" s="2">
        <v>460</v>
      </c>
      <c r="D120" s="3">
        <v>0.10650999999999999</v>
      </c>
      <c r="E120" s="2">
        <v>347</v>
      </c>
      <c r="F120" s="2">
        <v>14.4</v>
      </c>
      <c r="G120" s="2">
        <v>33.5</v>
      </c>
      <c r="H120" s="2">
        <v>0</v>
      </c>
      <c r="I120" s="4">
        <v>11.505000000000001</v>
      </c>
      <c r="L120" s="4">
        <v>18.826000000000001</v>
      </c>
      <c r="M120" s="6">
        <v>1.09E-2</v>
      </c>
      <c r="N120" s="6">
        <v>9.4799999999999995E-2</v>
      </c>
      <c r="O120" s="6">
        <v>4.7300000000000002E-2</v>
      </c>
      <c r="P120" s="1" t="s">
        <v>112</v>
      </c>
      <c r="Q120" s="1" t="s">
        <v>208</v>
      </c>
      <c r="R120" s="1" t="s">
        <v>214</v>
      </c>
      <c r="S120" s="1" t="s">
        <v>44</v>
      </c>
      <c r="T120" s="1" t="s">
        <v>45</v>
      </c>
      <c r="U120" s="1">
        <v>46</v>
      </c>
      <c r="V120" s="4">
        <v>10.802</v>
      </c>
      <c r="W120" s="2">
        <v>83</v>
      </c>
      <c r="X120" s="2">
        <v>12</v>
      </c>
      <c r="Y120" s="2">
        <v>0</v>
      </c>
      <c r="Z120" s="2">
        <v>0</v>
      </c>
      <c r="AA120" s="2">
        <v>0</v>
      </c>
      <c r="AB120" s="4">
        <v>0.98099999999999998</v>
      </c>
      <c r="AC120" s="4">
        <v>-10.135999999999999</v>
      </c>
      <c r="AD120" s="4">
        <v>15.835000000000001</v>
      </c>
      <c r="AE120" s="4">
        <v>-2.9420000000000002</v>
      </c>
      <c r="AF120" s="4">
        <v>-10.361000000000001</v>
      </c>
      <c r="AG120" s="4">
        <v>-3.9430000000000001</v>
      </c>
      <c r="AH120" s="4">
        <v>-1.5580000000000001</v>
      </c>
      <c r="AI120" s="4">
        <v>-10.225</v>
      </c>
      <c r="AJ120" s="4">
        <v>3.4390000000000001</v>
      </c>
      <c r="AK120" s="6">
        <v>0.10050000000000001</v>
      </c>
      <c r="AL120" s="6">
        <v>2.3300000000000001E-2</v>
      </c>
      <c r="AM120" s="6">
        <v>2.6599999999999999E-2</v>
      </c>
      <c r="AN120" s="2">
        <v>263.5</v>
      </c>
      <c r="AO120" s="2">
        <v>26.4</v>
      </c>
      <c r="AP120" s="2">
        <v>347</v>
      </c>
      <c r="AQ120" s="2">
        <v>14.4</v>
      </c>
    </row>
    <row r="121" spans="2:43" x14ac:dyDescent="0.25">
      <c r="B121" s="1" t="s">
        <v>204</v>
      </c>
      <c r="C121" s="2">
        <v>470</v>
      </c>
      <c r="D121" s="3">
        <v>0.24895999999999999</v>
      </c>
      <c r="E121" s="2">
        <v>359.5</v>
      </c>
      <c r="F121" s="2">
        <v>39.9</v>
      </c>
      <c r="G121" s="2">
        <v>16.7</v>
      </c>
      <c r="H121" s="2">
        <v>0</v>
      </c>
      <c r="I121" s="4">
        <v>26.891999999999999</v>
      </c>
      <c r="L121" s="4">
        <v>34.877000000000002</v>
      </c>
      <c r="M121" s="6">
        <v>2.1600000000000001E-2</v>
      </c>
      <c r="N121" s="6">
        <v>-0.15229999999999999</v>
      </c>
      <c r="O121" s="6">
        <v>0.1958</v>
      </c>
      <c r="P121" s="1" t="s">
        <v>114</v>
      </c>
      <c r="Q121" s="1" t="s">
        <v>208</v>
      </c>
      <c r="R121" s="1" t="s">
        <v>215</v>
      </c>
      <c r="S121" s="1" t="s">
        <v>44</v>
      </c>
      <c r="T121" s="1" t="s">
        <v>45</v>
      </c>
      <c r="U121" s="1">
        <v>46</v>
      </c>
      <c r="V121" s="4">
        <v>10.802</v>
      </c>
      <c r="W121" s="2">
        <v>83</v>
      </c>
      <c r="X121" s="2">
        <v>12</v>
      </c>
      <c r="Y121" s="2">
        <v>0</v>
      </c>
      <c r="Z121" s="2">
        <v>0</v>
      </c>
      <c r="AA121" s="2">
        <v>0</v>
      </c>
      <c r="AB121" s="4">
        <v>6.7809999999999997</v>
      </c>
      <c r="AC121" s="4">
        <v>-13.013999999999999</v>
      </c>
      <c r="AD121" s="4">
        <v>31.638999999999999</v>
      </c>
      <c r="AE121" s="4">
        <v>-1.4830000000000001</v>
      </c>
      <c r="AF121" s="4">
        <v>-19.616</v>
      </c>
      <c r="AG121" s="4">
        <v>12.459</v>
      </c>
      <c r="AH121" s="4">
        <v>1.7170000000000001</v>
      </c>
      <c r="AI121" s="4">
        <v>-16.712</v>
      </c>
      <c r="AJ121" s="4">
        <v>19.344999999999999</v>
      </c>
      <c r="AK121" s="6">
        <v>0.19089999999999999</v>
      </c>
      <c r="AL121" s="6">
        <v>1.6000000000000001E-3</v>
      </c>
      <c r="AM121" s="6">
        <v>0.1598</v>
      </c>
      <c r="AN121" s="2">
        <v>278.10000000000002</v>
      </c>
      <c r="AO121" s="2">
        <v>51.9</v>
      </c>
      <c r="AP121" s="2">
        <v>359.5</v>
      </c>
      <c r="AQ121" s="2">
        <v>39.9</v>
      </c>
    </row>
    <row r="122" spans="2:43" x14ac:dyDescent="0.25">
      <c r="B122" s="1" t="s">
        <v>216</v>
      </c>
      <c r="C122" s="2">
        <v>0</v>
      </c>
      <c r="D122" s="3">
        <v>0.11132</v>
      </c>
      <c r="E122" s="2">
        <v>37</v>
      </c>
      <c r="F122" s="2">
        <v>39.9</v>
      </c>
      <c r="G122" s="2">
        <v>4.3</v>
      </c>
      <c r="H122" s="2">
        <v>0</v>
      </c>
      <c r="I122" s="4">
        <v>10.385</v>
      </c>
      <c r="L122" s="4">
        <v>0.49099999999999999</v>
      </c>
      <c r="M122" s="6">
        <v>5.0200000000000002E-2</v>
      </c>
      <c r="N122" s="6">
        <v>8.8599999999999998E-2</v>
      </c>
      <c r="O122" s="6">
        <v>4.4999999999999998E-2</v>
      </c>
      <c r="P122" s="1" t="s">
        <v>41</v>
      </c>
      <c r="Q122" s="1" t="s">
        <v>42</v>
      </c>
      <c r="R122" s="1" t="s">
        <v>217</v>
      </c>
      <c r="S122" s="1" t="s">
        <v>44</v>
      </c>
      <c r="T122" s="1" t="s">
        <v>45</v>
      </c>
      <c r="U122" s="1">
        <v>12</v>
      </c>
      <c r="V122" s="4">
        <v>9.3290000000000006</v>
      </c>
      <c r="W122" s="2">
        <v>343</v>
      </c>
      <c r="X122" s="2">
        <v>19</v>
      </c>
      <c r="Y122" s="2">
        <v>0</v>
      </c>
      <c r="Z122" s="2">
        <v>0</v>
      </c>
      <c r="AA122" s="2">
        <v>0</v>
      </c>
      <c r="AB122" s="4">
        <v>1.7999999999999999E-2</v>
      </c>
      <c r="AC122" s="4">
        <v>0.11</v>
      </c>
      <c r="AD122" s="4">
        <v>0.47799999999999998</v>
      </c>
      <c r="AE122" s="4">
        <v>4.6639999999999997</v>
      </c>
      <c r="AF122" s="4">
        <v>8.4949999999999992</v>
      </c>
      <c r="AG122" s="4">
        <v>4.0030000000000001</v>
      </c>
      <c r="AH122" s="4">
        <v>4.7060000000000004</v>
      </c>
      <c r="AI122" s="4">
        <v>8.0280000000000005</v>
      </c>
      <c r="AJ122" s="4">
        <v>4.4000000000000004</v>
      </c>
      <c r="AK122" s="6">
        <v>6.8199999999999997E-2</v>
      </c>
      <c r="AL122" s="6">
        <v>5.1400000000000001E-2</v>
      </c>
      <c r="AM122" s="6">
        <v>7.1400000000000005E-2</v>
      </c>
      <c r="AN122" s="2">
        <v>60.4</v>
      </c>
      <c r="AO122" s="2">
        <v>23.9</v>
      </c>
      <c r="AP122" s="2">
        <v>37</v>
      </c>
      <c r="AQ122" s="2">
        <v>39.9</v>
      </c>
    </row>
    <row r="123" spans="2:43" x14ac:dyDescent="0.25">
      <c r="B123" s="1" t="s">
        <v>216</v>
      </c>
      <c r="C123" s="2">
        <v>150</v>
      </c>
      <c r="D123" s="3">
        <v>5.8090000000000003E-2</v>
      </c>
      <c r="E123" s="2">
        <v>28</v>
      </c>
      <c r="F123" s="2">
        <v>44.6</v>
      </c>
      <c r="G123" s="2">
        <v>7.8</v>
      </c>
      <c r="H123" s="2">
        <v>0</v>
      </c>
      <c r="I123" s="4">
        <v>5.42</v>
      </c>
      <c r="L123" s="4">
        <v>0.317</v>
      </c>
      <c r="M123" s="6">
        <v>2.92E-2</v>
      </c>
      <c r="N123" s="6">
        <v>4.0899999999999999E-2</v>
      </c>
      <c r="O123" s="6">
        <v>2.9100000000000001E-2</v>
      </c>
      <c r="P123" s="1" t="s">
        <v>46</v>
      </c>
      <c r="Q123" s="1" t="s">
        <v>42</v>
      </c>
      <c r="R123" s="1" t="s">
        <v>218</v>
      </c>
      <c r="S123" s="1" t="s">
        <v>44</v>
      </c>
      <c r="T123" s="1" t="s">
        <v>45</v>
      </c>
      <c r="U123" s="1">
        <v>12</v>
      </c>
      <c r="V123" s="4">
        <v>9.3290000000000006</v>
      </c>
      <c r="W123" s="2">
        <v>343</v>
      </c>
      <c r="X123" s="2">
        <v>19</v>
      </c>
      <c r="Y123" s="2">
        <v>0</v>
      </c>
      <c r="Z123" s="2">
        <v>0</v>
      </c>
      <c r="AA123" s="2">
        <v>0</v>
      </c>
      <c r="AB123" s="4">
        <v>2.1999999999999999E-2</v>
      </c>
      <c r="AC123" s="4">
        <v>-0.16300000000000001</v>
      </c>
      <c r="AD123" s="4">
        <v>0.27100000000000002</v>
      </c>
      <c r="AE123" s="4">
        <v>2.7549999999999999</v>
      </c>
      <c r="AF123" s="4">
        <v>3.9569999999999999</v>
      </c>
      <c r="AG123" s="4">
        <v>2.9689999999999999</v>
      </c>
      <c r="AH123" s="4">
        <v>2.702</v>
      </c>
      <c r="AI123" s="4">
        <v>3.6779999999999999</v>
      </c>
      <c r="AJ123" s="4">
        <v>2.4550000000000001</v>
      </c>
      <c r="AK123" s="6">
        <v>3.6499999999999998E-2</v>
      </c>
      <c r="AL123" s="6">
        <v>1.9400000000000001E-2</v>
      </c>
      <c r="AM123" s="6">
        <v>4.0800000000000003E-2</v>
      </c>
      <c r="AN123" s="2">
        <v>54.4</v>
      </c>
      <c r="AO123" s="2">
        <v>30</v>
      </c>
      <c r="AP123" s="2">
        <v>28</v>
      </c>
      <c r="AQ123" s="2">
        <v>44.6</v>
      </c>
    </row>
    <row r="124" spans="2:43" x14ac:dyDescent="0.25">
      <c r="B124" s="1" t="s">
        <v>216</v>
      </c>
      <c r="C124" s="2">
        <v>200</v>
      </c>
      <c r="D124" s="3">
        <v>4.8169999999999998E-2</v>
      </c>
      <c r="E124" s="2">
        <v>24.5</v>
      </c>
      <c r="F124" s="2">
        <v>47.9</v>
      </c>
      <c r="G124" s="2">
        <v>6.8</v>
      </c>
      <c r="H124" s="2">
        <v>0</v>
      </c>
      <c r="I124" s="4">
        <v>4.4939999999999998</v>
      </c>
      <c r="L124" s="4">
        <v>0.33800000000000002</v>
      </c>
      <c r="M124" s="6">
        <v>2.4199999999999999E-2</v>
      </c>
      <c r="N124" s="6">
        <v>3.1800000000000002E-2</v>
      </c>
      <c r="O124" s="6">
        <v>2.69E-2</v>
      </c>
      <c r="P124" s="1" t="s">
        <v>48</v>
      </c>
      <c r="Q124" s="1" t="s">
        <v>42</v>
      </c>
      <c r="R124" s="1" t="s">
        <v>219</v>
      </c>
      <c r="S124" s="1" t="s">
        <v>44</v>
      </c>
      <c r="T124" s="1" t="s">
        <v>45</v>
      </c>
      <c r="U124" s="1">
        <v>12</v>
      </c>
      <c r="V124" s="4">
        <v>9.3290000000000006</v>
      </c>
      <c r="W124" s="2">
        <v>343</v>
      </c>
      <c r="X124" s="2">
        <v>19</v>
      </c>
      <c r="Y124" s="2">
        <v>0</v>
      </c>
      <c r="Z124" s="2">
        <v>0</v>
      </c>
      <c r="AA124" s="2">
        <v>0</v>
      </c>
      <c r="AB124" s="4">
        <v>-0.254</v>
      </c>
      <c r="AC124" s="4">
        <v>3.4000000000000002E-2</v>
      </c>
      <c r="AD124" s="4">
        <v>0.22</v>
      </c>
      <c r="AE124" s="4">
        <v>2.423</v>
      </c>
      <c r="AF124" s="4">
        <v>3.0830000000000002</v>
      </c>
      <c r="AG124" s="4">
        <v>2.5760000000000001</v>
      </c>
      <c r="AH124" s="4">
        <v>2.089</v>
      </c>
      <c r="AI124" s="4">
        <v>2.859</v>
      </c>
      <c r="AJ124" s="4">
        <v>2.4359999999999999</v>
      </c>
      <c r="AK124" s="6">
        <v>2.9399999999999999E-2</v>
      </c>
      <c r="AL124" s="6">
        <v>1.34E-2</v>
      </c>
      <c r="AM124" s="6">
        <v>3.5799999999999998E-2</v>
      </c>
      <c r="AN124" s="2">
        <v>52.8</v>
      </c>
      <c r="AO124" s="2">
        <v>33.9</v>
      </c>
      <c r="AP124" s="2">
        <v>24.5</v>
      </c>
      <c r="AQ124" s="2">
        <v>47.9</v>
      </c>
    </row>
    <row r="125" spans="2:43" x14ac:dyDescent="0.25">
      <c r="B125" s="1" t="s">
        <v>216</v>
      </c>
      <c r="C125" s="2">
        <v>250</v>
      </c>
      <c r="D125" s="3">
        <v>3.7530000000000001E-2</v>
      </c>
      <c r="E125" s="2">
        <v>25.3</v>
      </c>
      <c r="F125" s="2">
        <v>43.4</v>
      </c>
      <c r="G125" s="2">
        <v>5.9</v>
      </c>
      <c r="H125" s="2">
        <v>0</v>
      </c>
      <c r="I125" s="4">
        <v>3.5019999999999998</v>
      </c>
      <c r="L125" s="4">
        <v>0.29899999999999999</v>
      </c>
      <c r="M125" s="6">
        <v>2.0199999999999999E-2</v>
      </c>
      <c r="N125" s="6">
        <v>2.58E-2</v>
      </c>
      <c r="O125" s="6">
        <v>1.84E-2</v>
      </c>
      <c r="P125" s="1" t="s">
        <v>50</v>
      </c>
      <c r="Q125" s="1" t="s">
        <v>51</v>
      </c>
      <c r="R125" s="1" t="s">
        <v>220</v>
      </c>
      <c r="S125" s="1" t="s">
        <v>44</v>
      </c>
      <c r="T125" s="1" t="s">
        <v>45</v>
      </c>
      <c r="U125" s="1">
        <v>12</v>
      </c>
      <c r="V125" s="4">
        <v>9.3290000000000006</v>
      </c>
      <c r="W125" s="2">
        <v>343</v>
      </c>
      <c r="X125" s="2">
        <v>19</v>
      </c>
      <c r="Y125" s="2">
        <v>0</v>
      </c>
      <c r="Z125" s="2">
        <v>0</v>
      </c>
      <c r="AA125" s="2">
        <v>0</v>
      </c>
      <c r="AB125" s="4">
        <v>5.1999999999999998E-2</v>
      </c>
      <c r="AC125" s="4">
        <v>3.5999999999999997E-2</v>
      </c>
      <c r="AD125" s="4">
        <v>0.29199999999999998</v>
      </c>
      <c r="AE125" s="4">
        <v>1.88</v>
      </c>
      <c r="AF125" s="4">
        <v>2.5030000000000001</v>
      </c>
      <c r="AG125" s="4">
        <v>1.8180000000000001</v>
      </c>
      <c r="AH125" s="4">
        <v>1.883</v>
      </c>
      <c r="AI125" s="4">
        <v>2.302</v>
      </c>
      <c r="AJ125" s="4">
        <v>1.6160000000000001</v>
      </c>
      <c r="AK125" s="6">
        <v>2.47E-2</v>
      </c>
      <c r="AL125" s="6">
        <v>1.17E-2</v>
      </c>
      <c r="AM125" s="6">
        <v>2.58E-2</v>
      </c>
      <c r="AN125" s="2">
        <v>51.9</v>
      </c>
      <c r="AO125" s="2">
        <v>29.4</v>
      </c>
      <c r="AP125" s="2">
        <v>25.3</v>
      </c>
      <c r="AQ125" s="2">
        <v>43.4</v>
      </c>
    </row>
    <row r="126" spans="2:43" x14ac:dyDescent="0.25">
      <c r="B126" s="1" t="s">
        <v>216</v>
      </c>
      <c r="C126" s="2">
        <v>305</v>
      </c>
      <c r="D126" s="3">
        <v>3.9640000000000002E-2</v>
      </c>
      <c r="E126" s="2">
        <v>24.6</v>
      </c>
      <c r="F126" s="2">
        <v>49.4</v>
      </c>
      <c r="G126" s="2">
        <v>5.7</v>
      </c>
      <c r="H126" s="2">
        <v>0</v>
      </c>
      <c r="I126" s="4">
        <v>3.698</v>
      </c>
      <c r="L126" s="4">
        <v>0.161</v>
      </c>
      <c r="M126" s="6">
        <v>1.9300000000000001E-2</v>
      </c>
      <c r="N126" s="6">
        <v>2.5999999999999999E-2</v>
      </c>
      <c r="O126" s="6">
        <v>2.29E-2</v>
      </c>
      <c r="P126" s="1" t="s">
        <v>53</v>
      </c>
      <c r="Q126" s="1" t="s">
        <v>196</v>
      </c>
      <c r="R126" s="1" t="s">
        <v>221</v>
      </c>
      <c r="S126" s="1" t="s">
        <v>44</v>
      </c>
      <c r="T126" s="1" t="s">
        <v>45</v>
      </c>
      <c r="U126" s="1">
        <v>12</v>
      </c>
      <c r="V126" s="4">
        <v>9.3290000000000006</v>
      </c>
      <c r="W126" s="2">
        <v>343</v>
      </c>
      <c r="X126" s="2">
        <v>19</v>
      </c>
      <c r="Y126" s="2">
        <v>0</v>
      </c>
      <c r="Z126" s="2">
        <v>0</v>
      </c>
      <c r="AA126" s="2">
        <v>0</v>
      </c>
      <c r="AB126" s="4">
        <v>1E-3</v>
      </c>
      <c r="AC126" s="4">
        <v>0.14099999999999999</v>
      </c>
      <c r="AD126" s="4">
        <v>7.8E-2</v>
      </c>
      <c r="AE126" s="4">
        <v>1.706</v>
      </c>
      <c r="AF126" s="4">
        <v>2.5350000000000001</v>
      </c>
      <c r="AG126" s="4">
        <v>2.1389999999999998</v>
      </c>
      <c r="AH126" s="4">
        <v>1.897</v>
      </c>
      <c r="AI126" s="4">
        <v>2.3140000000000001</v>
      </c>
      <c r="AJ126" s="4">
        <v>2.1280000000000001</v>
      </c>
      <c r="AK126" s="6">
        <v>2.35E-2</v>
      </c>
      <c r="AL126" s="6">
        <v>1.0699999999999999E-2</v>
      </c>
      <c r="AM126" s="6">
        <v>3.0099999999999998E-2</v>
      </c>
      <c r="AN126" s="2">
        <v>53.4</v>
      </c>
      <c r="AO126" s="2">
        <v>35.200000000000003</v>
      </c>
      <c r="AP126" s="2">
        <v>24.6</v>
      </c>
      <c r="AQ126" s="2">
        <v>49.4</v>
      </c>
    </row>
    <row r="127" spans="2:43" x14ac:dyDescent="0.25">
      <c r="B127" s="1" t="s">
        <v>216</v>
      </c>
      <c r="C127" s="2">
        <v>310</v>
      </c>
      <c r="D127" s="3">
        <v>3.8550000000000001E-2</v>
      </c>
      <c r="E127" s="2">
        <v>24.3</v>
      </c>
      <c r="F127" s="2">
        <v>53</v>
      </c>
      <c r="G127" s="2">
        <v>5.6</v>
      </c>
      <c r="H127" s="2">
        <v>0</v>
      </c>
      <c r="I127" s="4">
        <v>3.5960000000000001</v>
      </c>
      <c r="L127" s="4">
        <v>0.161</v>
      </c>
      <c r="M127" s="6">
        <v>1.7399999999999999E-2</v>
      </c>
      <c r="N127" s="6">
        <v>2.4500000000000001E-2</v>
      </c>
      <c r="O127" s="6">
        <v>2.41E-2</v>
      </c>
      <c r="P127" s="1" t="s">
        <v>56</v>
      </c>
      <c r="Q127" s="1" t="s">
        <v>196</v>
      </c>
      <c r="R127" s="1" t="s">
        <v>222</v>
      </c>
      <c r="S127" s="1" t="s">
        <v>44</v>
      </c>
      <c r="T127" s="1" t="s">
        <v>45</v>
      </c>
      <c r="U127" s="1">
        <v>12</v>
      </c>
      <c r="V127" s="4">
        <v>9.3290000000000006</v>
      </c>
      <c r="W127" s="2">
        <v>343</v>
      </c>
      <c r="X127" s="2">
        <v>19</v>
      </c>
      <c r="Y127" s="2">
        <v>0</v>
      </c>
      <c r="Z127" s="2">
        <v>0</v>
      </c>
      <c r="AA127" s="2">
        <v>0</v>
      </c>
      <c r="AB127" s="4">
        <v>1E-3</v>
      </c>
      <c r="AC127" s="4">
        <v>0.14099999999999999</v>
      </c>
      <c r="AD127" s="4">
        <v>7.8E-2</v>
      </c>
      <c r="AE127" s="4">
        <v>1.6259999999999999</v>
      </c>
      <c r="AF127" s="4">
        <v>2.4260000000000002</v>
      </c>
      <c r="AG127" s="4">
        <v>2.254</v>
      </c>
      <c r="AH127" s="4">
        <v>1.6259999999999999</v>
      </c>
      <c r="AI127" s="4">
        <v>2.1469999999999998</v>
      </c>
      <c r="AJ127" s="4">
        <v>2.246</v>
      </c>
      <c r="AK127" s="6">
        <v>2.1100000000000001E-2</v>
      </c>
      <c r="AL127" s="6">
        <v>9.5999999999999992E-3</v>
      </c>
      <c r="AM127" s="6">
        <v>3.0800000000000001E-2</v>
      </c>
      <c r="AN127" s="2">
        <v>54.6</v>
      </c>
      <c r="AO127" s="2">
        <v>38.700000000000003</v>
      </c>
      <c r="AP127" s="2">
        <v>24.3</v>
      </c>
      <c r="AQ127" s="2">
        <v>53</v>
      </c>
    </row>
    <row r="128" spans="2:43" x14ac:dyDescent="0.25">
      <c r="B128" s="1" t="s">
        <v>216</v>
      </c>
      <c r="C128" s="2">
        <v>315</v>
      </c>
      <c r="D128" s="3">
        <v>3.5680000000000003E-2</v>
      </c>
      <c r="E128" s="2">
        <v>20.3</v>
      </c>
      <c r="F128" s="2">
        <v>53.7</v>
      </c>
      <c r="G128" s="2">
        <v>3.4</v>
      </c>
      <c r="H128" s="2">
        <v>0</v>
      </c>
      <c r="I128" s="4">
        <v>3.3290000000000002</v>
      </c>
      <c r="L128" s="4">
        <v>0.161</v>
      </c>
      <c r="M128" s="6">
        <v>1.6799999999999999E-2</v>
      </c>
      <c r="N128" s="6">
        <v>2.1499999999999998E-2</v>
      </c>
      <c r="O128" s="6">
        <v>2.3E-2</v>
      </c>
      <c r="P128" s="1" t="s">
        <v>58</v>
      </c>
      <c r="Q128" s="1" t="s">
        <v>196</v>
      </c>
      <c r="R128" s="1" t="s">
        <v>223</v>
      </c>
      <c r="S128" s="1" t="s">
        <v>44</v>
      </c>
      <c r="T128" s="1" t="s">
        <v>45</v>
      </c>
      <c r="U128" s="1">
        <v>12</v>
      </c>
      <c r="V128" s="4">
        <v>9.3290000000000006</v>
      </c>
      <c r="W128" s="2">
        <v>343</v>
      </c>
      <c r="X128" s="2">
        <v>19</v>
      </c>
      <c r="Y128" s="2">
        <v>0</v>
      </c>
      <c r="Z128" s="2">
        <v>0</v>
      </c>
      <c r="AA128" s="2">
        <v>0</v>
      </c>
      <c r="AB128" s="4">
        <v>1E-3</v>
      </c>
      <c r="AC128" s="4">
        <v>0.14099999999999999</v>
      </c>
      <c r="AD128" s="4">
        <v>7.8E-2</v>
      </c>
      <c r="AE128" s="4">
        <v>1.496</v>
      </c>
      <c r="AF128" s="4">
        <v>2.0339999999999998</v>
      </c>
      <c r="AG128" s="4">
        <v>2.165</v>
      </c>
      <c r="AH128" s="4">
        <v>1.6339999999999999</v>
      </c>
      <c r="AI128" s="4">
        <v>1.972</v>
      </c>
      <c r="AJ128" s="4">
        <v>2.133</v>
      </c>
      <c r="AK128" s="6">
        <v>1.9800000000000002E-2</v>
      </c>
      <c r="AL128" s="6">
        <v>7.3000000000000001E-3</v>
      </c>
      <c r="AM128" s="6">
        <v>2.8799999999999999E-2</v>
      </c>
      <c r="AN128" s="2">
        <v>52</v>
      </c>
      <c r="AO128" s="2">
        <v>40.200000000000003</v>
      </c>
      <c r="AP128" s="2">
        <v>20.3</v>
      </c>
      <c r="AQ128" s="2">
        <v>53.7</v>
      </c>
    </row>
    <row r="129" spans="2:43" x14ac:dyDescent="0.25">
      <c r="B129" s="1" t="s">
        <v>216</v>
      </c>
      <c r="C129" s="2">
        <v>320</v>
      </c>
      <c r="D129" s="3">
        <v>3.3399999999999999E-2</v>
      </c>
      <c r="E129" s="2">
        <v>36.5</v>
      </c>
      <c r="F129" s="2">
        <v>53</v>
      </c>
      <c r="G129" s="2">
        <v>11.7</v>
      </c>
      <c r="H129" s="2">
        <v>0</v>
      </c>
      <c r="I129" s="4">
        <v>3.1160000000000001</v>
      </c>
      <c r="L129" s="4">
        <v>0.24399999999999999</v>
      </c>
      <c r="M129" s="6">
        <v>1.1900000000000001E-2</v>
      </c>
      <c r="N129" s="6">
        <v>2.4E-2</v>
      </c>
      <c r="O129" s="6">
        <v>0.02</v>
      </c>
      <c r="P129" s="1" t="s">
        <v>60</v>
      </c>
      <c r="Q129" s="1" t="s">
        <v>196</v>
      </c>
      <c r="R129" s="1" t="s">
        <v>224</v>
      </c>
      <c r="S129" s="1" t="s">
        <v>44</v>
      </c>
      <c r="T129" s="1" t="s">
        <v>45</v>
      </c>
      <c r="U129" s="1">
        <v>12</v>
      </c>
      <c r="V129" s="4">
        <v>9.3290000000000006</v>
      </c>
      <c r="W129" s="2">
        <v>343</v>
      </c>
      <c r="X129" s="2">
        <v>19</v>
      </c>
      <c r="Y129" s="2">
        <v>0</v>
      </c>
      <c r="Z129" s="2">
        <v>0</v>
      </c>
      <c r="AA129" s="2">
        <v>0</v>
      </c>
      <c r="AB129" s="4">
        <v>0.184</v>
      </c>
      <c r="AC129" s="4">
        <v>-0.13400000000000001</v>
      </c>
      <c r="AD129" s="4">
        <v>8.8999999999999996E-2</v>
      </c>
      <c r="AE129" s="4">
        <v>1.0620000000000001</v>
      </c>
      <c r="AF129" s="4">
        <v>2.4790000000000001</v>
      </c>
      <c r="AG129" s="4">
        <v>1.9159999999999999</v>
      </c>
      <c r="AH129" s="4">
        <v>1.1679999999999999</v>
      </c>
      <c r="AI129" s="4">
        <v>1.9910000000000001</v>
      </c>
      <c r="AJ129" s="4">
        <v>1.81</v>
      </c>
      <c r="AK129" s="6">
        <v>1.61E-2</v>
      </c>
      <c r="AL129" s="6">
        <v>1.1900000000000001E-2</v>
      </c>
      <c r="AM129" s="6">
        <v>2.6700000000000002E-2</v>
      </c>
      <c r="AN129" s="2">
        <v>63.5</v>
      </c>
      <c r="AO129" s="2">
        <v>36.700000000000003</v>
      </c>
      <c r="AP129" s="2">
        <v>36.5</v>
      </c>
      <c r="AQ129" s="2">
        <v>53</v>
      </c>
    </row>
    <row r="130" spans="2:43" x14ac:dyDescent="0.25">
      <c r="B130" s="1" t="s">
        <v>216</v>
      </c>
      <c r="C130" s="2">
        <v>325</v>
      </c>
      <c r="D130" s="3">
        <v>2.6290000000000001E-2</v>
      </c>
      <c r="E130" s="2">
        <v>23.4</v>
      </c>
      <c r="F130" s="2">
        <v>46.6</v>
      </c>
      <c r="G130" s="2">
        <v>14.6</v>
      </c>
      <c r="H130" s="2">
        <v>0</v>
      </c>
      <c r="I130" s="4">
        <v>2.4529999999999998</v>
      </c>
      <c r="L130" s="4">
        <v>0.24399999999999999</v>
      </c>
      <c r="M130" s="6">
        <v>1.38E-2</v>
      </c>
      <c r="N130" s="6">
        <v>1.7299999999999999E-2</v>
      </c>
      <c r="O130" s="6">
        <v>1.43E-2</v>
      </c>
      <c r="P130" s="1" t="s">
        <v>62</v>
      </c>
      <c r="Q130" s="1" t="s">
        <v>196</v>
      </c>
      <c r="R130" s="1" t="s">
        <v>225</v>
      </c>
      <c r="S130" s="1" t="s">
        <v>44</v>
      </c>
      <c r="T130" s="1" t="s">
        <v>45</v>
      </c>
      <c r="U130" s="1">
        <v>12</v>
      </c>
      <c r="V130" s="4">
        <v>9.3290000000000006</v>
      </c>
      <c r="W130" s="2">
        <v>343</v>
      </c>
      <c r="X130" s="2">
        <v>19</v>
      </c>
      <c r="Y130" s="2">
        <v>0</v>
      </c>
      <c r="Z130" s="2">
        <v>0</v>
      </c>
      <c r="AA130" s="2">
        <v>0</v>
      </c>
      <c r="AB130" s="4">
        <v>0.184</v>
      </c>
      <c r="AC130" s="4">
        <v>-0.13400000000000001</v>
      </c>
      <c r="AD130" s="4">
        <v>8.8999999999999996E-2</v>
      </c>
      <c r="AE130" s="4">
        <v>1.3180000000000001</v>
      </c>
      <c r="AF130" s="4">
        <v>1.361</v>
      </c>
      <c r="AG130" s="4">
        <v>1.33</v>
      </c>
      <c r="AH130" s="4">
        <v>1.248</v>
      </c>
      <c r="AI130" s="4">
        <v>1.8640000000000001</v>
      </c>
      <c r="AJ130" s="4">
        <v>1.33</v>
      </c>
      <c r="AK130" s="6">
        <v>1.66E-2</v>
      </c>
      <c r="AL130" s="6">
        <v>7.1999999999999998E-3</v>
      </c>
      <c r="AM130" s="6">
        <v>1.9099999999999999E-2</v>
      </c>
      <c r="AN130" s="2">
        <v>51.5</v>
      </c>
      <c r="AO130" s="2">
        <v>32.799999999999997</v>
      </c>
      <c r="AP130" s="2">
        <v>23.4</v>
      </c>
      <c r="AQ130" s="2">
        <v>46.6</v>
      </c>
    </row>
    <row r="131" spans="2:43" x14ac:dyDescent="0.25">
      <c r="B131" s="1" t="s">
        <v>216</v>
      </c>
      <c r="C131" s="2">
        <v>330</v>
      </c>
      <c r="D131" s="3">
        <v>2.8340000000000001E-2</v>
      </c>
      <c r="E131" s="2">
        <v>36.700000000000003</v>
      </c>
      <c r="F131" s="2">
        <v>51.5</v>
      </c>
      <c r="G131" s="2">
        <v>7.6</v>
      </c>
      <c r="H131" s="2">
        <v>0</v>
      </c>
      <c r="I131" s="4">
        <v>2.6440000000000001</v>
      </c>
      <c r="L131" s="4">
        <v>0.24399999999999999</v>
      </c>
      <c r="M131" s="6">
        <v>1.04E-2</v>
      </c>
      <c r="N131" s="6">
        <v>2.07E-2</v>
      </c>
      <c r="O131" s="6">
        <v>1.6299999999999999E-2</v>
      </c>
      <c r="P131" s="1" t="s">
        <v>64</v>
      </c>
      <c r="Q131" s="1" t="s">
        <v>196</v>
      </c>
      <c r="R131" s="1" t="s">
        <v>226</v>
      </c>
      <c r="S131" s="1" t="s">
        <v>44</v>
      </c>
      <c r="T131" s="1" t="s">
        <v>45</v>
      </c>
      <c r="U131" s="1">
        <v>12</v>
      </c>
      <c r="V131" s="4">
        <v>9.3290000000000006</v>
      </c>
      <c r="W131" s="2">
        <v>343</v>
      </c>
      <c r="X131" s="2">
        <v>19</v>
      </c>
      <c r="Y131" s="2">
        <v>0</v>
      </c>
      <c r="Z131" s="2">
        <v>0</v>
      </c>
      <c r="AA131" s="2">
        <v>0</v>
      </c>
      <c r="AB131" s="4">
        <v>0.184</v>
      </c>
      <c r="AC131" s="4">
        <v>-0.13400000000000001</v>
      </c>
      <c r="AD131" s="4">
        <v>8.8999999999999996E-2</v>
      </c>
      <c r="AE131" s="4">
        <v>0.98399999999999999</v>
      </c>
      <c r="AF131" s="4">
        <v>2.0670000000000002</v>
      </c>
      <c r="AG131" s="4">
        <v>1.536</v>
      </c>
      <c r="AH131" s="4">
        <v>0.96299999999999997</v>
      </c>
      <c r="AI131" s="4">
        <v>1.79</v>
      </c>
      <c r="AJ131" s="4">
        <v>1.5129999999999999</v>
      </c>
      <c r="AK131" s="6">
        <v>1.41E-2</v>
      </c>
      <c r="AL131" s="6">
        <v>1.06E-2</v>
      </c>
      <c r="AM131" s="6">
        <v>2.2200000000000001E-2</v>
      </c>
      <c r="AN131" s="2">
        <v>63.2</v>
      </c>
      <c r="AO131" s="2">
        <v>35.200000000000003</v>
      </c>
      <c r="AP131" s="2">
        <v>36.700000000000003</v>
      </c>
      <c r="AQ131" s="2">
        <v>51.5</v>
      </c>
    </row>
    <row r="132" spans="2:43" x14ac:dyDescent="0.25">
      <c r="B132" s="1" t="s">
        <v>216</v>
      </c>
      <c r="C132" s="2">
        <v>335</v>
      </c>
      <c r="D132" s="3">
        <v>2.0959999999999999E-2</v>
      </c>
      <c r="E132" s="2">
        <v>15.2</v>
      </c>
      <c r="F132" s="2">
        <v>56.5</v>
      </c>
      <c r="G132" s="2">
        <v>4.3</v>
      </c>
      <c r="H132" s="2">
        <v>0</v>
      </c>
      <c r="I132" s="4">
        <v>1.9550000000000001</v>
      </c>
      <c r="L132" s="4">
        <v>0.24399999999999999</v>
      </c>
      <c r="M132" s="6">
        <v>9.7999999999999997E-3</v>
      </c>
      <c r="N132" s="6">
        <v>1.15E-2</v>
      </c>
      <c r="O132" s="6">
        <v>1.4500000000000001E-2</v>
      </c>
      <c r="P132" s="1" t="s">
        <v>66</v>
      </c>
      <c r="Q132" s="1" t="s">
        <v>196</v>
      </c>
      <c r="R132" s="1" t="s">
        <v>227</v>
      </c>
      <c r="S132" s="1" t="s">
        <v>44</v>
      </c>
      <c r="T132" s="1" t="s">
        <v>45</v>
      </c>
      <c r="U132" s="1">
        <v>12</v>
      </c>
      <c r="V132" s="4">
        <v>9.3290000000000006</v>
      </c>
      <c r="W132" s="2">
        <v>343</v>
      </c>
      <c r="X132" s="2">
        <v>19</v>
      </c>
      <c r="Y132" s="2">
        <v>0</v>
      </c>
      <c r="Z132" s="2">
        <v>0</v>
      </c>
      <c r="AA132" s="2">
        <v>0</v>
      </c>
      <c r="AB132" s="4">
        <v>0.184</v>
      </c>
      <c r="AC132" s="4">
        <v>-0.13400000000000001</v>
      </c>
      <c r="AD132" s="4">
        <v>8.8999999999999996E-2</v>
      </c>
      <c r="AE132" s="4">
        <v>0.94</v>
      </c>
      <c r="AF132" s="4">
        <v>1.1259999999999999</v>
      </c>
      <c r="AG132" s="4">
        <v>1.347</v>
      </c>
      <c r="AH132" s="4">
        <v>0.88700000000000001</v>
      </c>
      <c r="AI132" s="4">
        <v>1.0229999999999999</v>
      </c>
      <c r="AJ132" s="4">
        <v>1.361</v>
      </c>
      <c r="AK132" s="6">
        <v>1.12E-2</v>
      </c>
      <c r="AL132" s="6">
        <v>3.0000000000000001E-3</v>
      </c>
      <c r="AM132" s="6">
        <v>1.7500000000000002E-2</v>
      </c>
      <c r="AN132" s="2">
        <v>49.6</v>
      </c>
      <c r="AO132" s="2">
        <v>43.8</v>
      </c>
      <c r="AP132" s="2">
        <v>15.2</v>
      </c>
      <c r="AQ132" s="2">
        <v>56.5</v>
      </c>
    </row>
    <row r="133" spans="2:43" x14ac:dyDescent="0.25">
      <c r="B133" s="1" t="s">
        <v>216</v>
      </c>
      <c r="C133" s="2">
        <v>340</v>
      </c>
      <c r="D133" s="3">
        <v>2.0230000000000001E-2</v>
      </c>
      <c r="E133" s="2">
        <v>27.4</v>
      </c>
      <c r="F133" s="2">
        <v>49.5</v>
      </c>
      <c r="G133" s="2">
        <v>12</v>
      </c>
      <c r="H133" s="2">
        <v>0</v>
      </c>
      <c r="I133" s="4">
        <v>1.887</v>
      </c>
      <c r="L133" s="4">
        <v>0.24399999999999999</v>
      </c>
      <c r="M133" s="6">
        <v>9.4000000000000004E-3</v>
      </c>
      <c r="N133" s="6">
        <v>1.37E-2</v>
      </c>
      <c r="O133" s="6">
        <v>1.1599999999999999E-2</v>
      </c>
      <c r="P133" s="1" t="s">
        <v>68</v>
      </c>
      <c r="Q133" s="1" t="s">
        <v>196</v>
      </c>
      <c r="R133" s="1" t="s">
        <v>228</v>
      </c>
      <c r="S133" s="1" t="s">
        <v>44</v>
      </c>
      <c r="T133" s="1" t="s">
        <v>45</v>
      </c>
      <c r="U133" s="1">
        <v>12</v>
      </c>
      <c r="V133" s="4">
        <v>9.3290000000000006</v>
      </c>
      <c r="W133" s="2">
        <v>343</v>
      </c>
      <c r="X133" s="2">
        <v>19</v>
      </c>
      <c r="Y133" s="2">
        <v>0</v>
      </c>
      <c r="Z133" s="2">
        <v>0</v>
      </c>
      <c r="AA133" s="2">
        <v>0</v>
      </c>
      <c r="AB133" s="4">
        <v>0.184</v>
      </c>
      <c r="AC133" s="4">
        <v>-0.13400000000000001</v>
      </c>
      <c r="AD133" s="4">
        <v>8.8999999999999996E-2</v>
      </c>
      <c r="AE133" s="4">
        <v>0.89100000000000001</v>
      </c>
      <c r="AF133" s="4">
        <v>1.4350000000000001</v>
      </c>
      <c r="AG133" s="4">
        <v>1.075</v>
      </c>
      <c r="AH133" s="4">
        <v>0.86099999999999999</v>
      </c>
      <c r="AI133" s="4">
        <v>1.119</v>
      </c>
      <c r="AJ133" s="4">
        <v>1.081</v>
      </c>
      <c r="AK133" s="6">
        <v>1.17E-2</v>
      </c>
      <c r="AL133" s="6">
        <v>6.0000000000000001E-3</v>
      </c>
      <c r="AM133" s="6">
        <v>1.54E-2</v>
      </c>
      <c r="AN133" s="2">
        <v>55.6</v>
      </c>
      <c r="AO133" s="2">
        <v>34.799999999999997</v>
      </c>
      <c r="AP133" s="2">
        <v>27.4</v>
      </c>
      <c r="AQ133" s="2">
        <v>49.5</v>
      </c>
    </row>
    <row r="134" spans="2:43" x14ac:dyDescent="0.25">
      <c r="B134" s="1" t="s">
        <v>229</v>
      </c>
      <c r="C134" s="2">
        <v>0</v>
      </c>
      <c r="D134" s="3">
        <v>0.16941000000000001</v>
      </c>
      <c r="E134" s="2">
        <v>23.4</v>
      </c>
      <c r="F134" s="2">
        <v>31.1</v>
      </c>
      <c r="G134" s="2">
        <v>2.6</v>
      </c>
      <c r="H134" s="2">
        <v>0</v>
      </c>
      <c r="I134" s="4">
        <v>14.141</v>
      </c>
      <c r="L134" s="4">
        <v>1.5960000000000001</v>
      </c>
      <c r="M134" s="6">
        <v>0.1106</v>
      </c>
      <c r="N134" s="6">
        <v>0.1173</v>
      </c>
      <c r="O134" s="6">
        <v>5.1999999999999998E-2</v>
      </c>
      <c r="P134" s="1" t="s">
        <v>41</v>
      </c>
      <c r="Q134" s="1" t="s">
        <v>75</v>
      </c>
      <c r="R134" s="1" t="s">
        <v>230</v>
      </c>
      <c r="S134" s="1" t="s">
        <v>44</v>
      </c>
      <c r="T134" s="1" t="s">
        <v>45</v>
      </c>
      <c r="U134" s="1">
        <v>12</v>
      </c>
      <c r="V134" s="4">
        <v>8.3469999999999995</v>
      </c>
      <c r="W134" s="2">
        <v>343</v>
      </c>
      <c r="X134" s="2">
        <v>19</v>
      </c>
      <c r="Y134" s="2">
        <v>0</v>
      </c>
      <c r="Z134" s="2">
        <v>0</v>
      </c>
      <c r="AA134" s="2">
        <v>0</v>
      </c>
      <c r="AB134" s="4">
        <v>9.9000000000000005E-2</v>
      </c>
      <c r="AC134" s="4">
        <v>0.58699999999999997</v>
      </c>
      <c r="AD134" s="4">
        <v>1.4810000000000001</v>
      </c>
      <c r="AE134" s="4">
        <v>9.2769999999999992</v>
      </c>
      <c r="AF134" s="4">
        <v>9.8670000000000009</v>
      </c>
      <c r="AG134" s="4">
        <v>4.1040000000000001</v>
      </c>
      <c r="AH134" s="4">
        <v>9.1820000000000004</v>
      </c>
      <c r="AI134" s="4">
        <v>9.7219999999999995</v>
      </c>
      <c r="AJ134" s="4">
        <v>4.5780000000000003</v>
      </c>
      <c r="AK134" s="6">
        <v>0.13320000000000001</v>
      </c>
      <c r="AL134" s="6">
        <v>5.7599999999999998E-2</v>
      </c>
      <c r="AM134" s="6">
        <v>8.7400000000000005E-2</v>
      </c>
      <c r="AN134" s="2">
        <v>46.7</v>
      </c>
      <c r="AO134" s="2">
        <v>17.899999999999999</v>
      </c>
      <c r="AP134" s="2">
        <v>23.4</v>
      </c>
      <c r="AQ134" s="2">
        <v>31.1</v>
      </c>
    </row>
    <row r="135" spans="2:43" x14ac:dyDescent="0.25">
      <c r="B135" s="1" t="s">
        <v>229</v>
      </c>
      <c r="C135" s="2">
        <v>150</v>
      </c>
      <c r="D135" s="3">
        <v>6.0089999999999998E-2</v>
      </c>
      <c r="E135" s="2">
        <v>19.2</v>
      </c>
      <c r="F135" s="2">
        <v>41</v>
      </c>
      <c r="G135" s="2">
        <v>6.6</v>
      </c>
      <c r="H135" s="2">
        <v>0</v>
      </c>
      <c r="I135" s="4">
        <v>5.6059999999999999</v>
      </c>
      <c r="L135" s="4">
        <v>0.184</v>
      </c>
      <c r="M135" s="6">
        <v>3.6600000000000001E-2</v>
      </c>
      <c r="N135" s="6">
        <v>3.8100000000000002E-2</v>
      </c>
      <c r="O135" s="6">
        <v>2.8500000000000001E-2</v>
      </c>
      <c r="P135" s="1" t="s">
        <v>46</v>
      </c>
      <c r="Q135" s="1" t="s">
        <v>42</v>
      </c>
      <c r="R135" s="1" t="s">
        <v>231</v>
      </c>
      <c r="S135" s="1" t="s">
        <v>44</v>
      </c>
      <c r="T135" s="1" t="s">
        <v>45</v>
      </c>
      <c r="U135" s="1">
        <v>12</v>
      </c>
      <c r="V135" s="4">
        <v>9.3290000000000006</v>
      </c>
      <c r="W135" s="2">
        <v>343</v>
      </c>
      <c r="X135" s="2">
        <v>19</v>
      </c>
      <c r="Y135" s="2">
        <v>0</v>
      </c>
      <c r="Z135" s="2">
        <v>0</v>
      </c>
      <c r="AA135" s="2">
        <v>0</v>
      </c>
      <c r="AB135" s="4">
        <v>-0.114</v>
      </c>
      <c r="AC135" s="4">
        <v>1.9E-2</v>
      </c>
      <c r="AD135" s="4">
        <v>0.14299999999999999</v>
      </c>
      <c r="AE135" s="4">
        <v>3.3340000000000001</v>
      </c>
      <c r="AF135" s="4">
        <v>3.6019999999999999</v>
      </c>
      <c r="AG135" s="4">
        <v>2.903</v>
      </c>
      <c r="AH135" s="4">
        <v>3.4990000000000001</v>
      </c>
      <c r="AI135" s="4">
        <v>3.516</v>
      </c>
      <c r="AJ135" s="4">
        <v>2.4239999999999999</v>
      </c>
      <c r="AK135" s="6">
        <v>4.2799999999999998E-2</v>
      </c>
      <c r="AL135" s="6">
        <v>1.49E-2</v>
      </c>
      <c r="AM135" s="6">
        <v>3.9399999999999998E-2</v>
      </c>
      <c r="AN135" s="2">
        <v>46.2</v>
      </c>
      <c r="AO135" s="2">
        <v>28.4</v>
      </c>
      <c r="AP135" s="2">
        <v>19.2</v>
      </c>
      <c r="AQ135" s="2">
        <v>41</v>
      </c>
    </row>
    <row r="136" spans="2:43" x14ac:dyDescent="0.25">
      <c r="B136" s="1" t="s">
        <v>229</v>
      </c>
      <c r="C136" s="2">
        <v>200</v>
      </c>
      <c r="D136" s="3">
        <v>4.7739999999999998E-2</v>
      </c>
      <c r="E136" s="2">
        <v>17.7</v>
      </c>
      <c r="F136" s="2">
        <v>38.5</v>
      </c>
      <c r="G136" s="2">
        <v>3.7</v>
      </c>
      <c r="H136" s="2">
        <v>0</v>
      </c>
      <c r="I136" s="4">
        <v>4.4539999999999997</v>
      </c>
      <c r="L136" s="4">
        <v>0.33800000000000002</v>
      </c>
      <c r="M136" s="6">
        <v>3.0700000000000002E-2</v>
      </c>
      <c r="N136" s="6">
        <v>2.98E-2</v>
      </c>
      <c r="O136" s="6">
        <v>2.12E-2</v>
      </c>
      <c r="P136" s="1" t="s">
        <v>48</v>
      </c>
      <c r="Q136" s="1" t="s">
        <v>42</v>
      </c>
      <c r="R136" s="1" t="s">
        <v>232</v>
      </c>
      <c r="S136" s="1" t="s">
        <v>44</v>
      </c>
      <c r="T136" s="1" t="s">
        <v>45</v>
      </c>
      <c r="U136" s="1">
        <v>12</v>
      </c>
      <c r="V136" s="4">
        <v>9.3290000000000006</v>
      </c>
      <c r="W136" s="2">
        <v>343</v>
      </c>
      <c r="X136" s="2">
        <v>19</v>
      </c>
      <c r="Y136" s="2">
        <v>0</v>
      </c>
      <c r="Z136" s="2">
        <v>0</v>
      </c>
      <c r="AA136" s="2">
        <v>0</v>
      </c>
      <c r="AB136" s="4">
        <v>-0.13900000000000001</v>
      </c>
      <c r="AC136" s="4">
        <v>9.6000000000000002E-2</v>
      </c>
      <c r="AD136" s="4">
        <v>0.29299999999999998</v>
      </c>
      <c r="AE136" s="4">
        <v>2.88</v>
      </c>
      <c r="AF136" s="4">
        <v>2.875</v>
      </c>
      <c r="AG136" s="4">
        <v>1.91</v>
      </c>
      <c r="AH136" s="4">
        <v>2.851</v>
      </c>
      <c r="AI136" s="4">
        <v>2.6850000000000001</v>
      </c>
      <c r="AJ136" s="4">
        <v>2.0369999999999999</v>
      </c>
      <c r="AK136" s="6">
        <v>3.56E-2</v>
      </c>
      <c r="AL136" s="6">
        <v>1.14E-2</v>
      </c>
      <c r="AM136" s="6">
        <v>2.9700000000000001E-2</v>
      </c>
      <c r="AN136" s="2">
        <v>44.1</v>
      </c>
      <c r="AO136" s="2">
        <v>26.3</v>
      </c>
      <c r="AP136" s="2">
        <v>17.7</v>
      </c>
      <c r="AQ136" s="2">
        <v>38.5</v>
      </c>
    </row>
    <row r="137" spans="2:43" x14ac:dyDescent="0.25">
      <c r="B137" s="1" t="s">
        <v>229</v>
      </c>
      <c r="C137" s="2">
        <v>250</v>
      </c>
      <c r="D137" s="3">
        <v>3.6609999999999997E-2</v>
      </c>
      <c r="E137" s="2">
        <v>12.3</v>
      </c>
      <c r="F137" s="2">
        <v>45.3</v>
      </c>
      <c r="G137" s="2">
        <v>16.399999999999999</v>
      </c>
      <c r="H137" s="2">
        <v>0</v>
      </c>
      <c r="I137" s="4">
        <v>3.415</v>
      </c>
      <c r="L137" s="4">
        <v>0.23899999999999999</v>
      </c>
      <c r="M137" s="6">
        <v>2.24E-2</v>
      </c>
      <c r="N137" s="6">
        <v>2.0400000000000001E-2</v>
      </c>
      <c r="O137" s="6">
        <v>2.0500000000000001E-2</v>
      </c>
      <c r="P137" s="1" t="s">
        <v>50</v>
      </c>
      <c r="Q137" s="1" t="s">
        <v>79</v>
      </c>
      <c r="R137" s="1" t="s">
        <v>233</v>
      </c>
      <c r="S137" s="1" t="s">
        <v>44</v>
      </c>
      <c r="T137" s="1" t="s">
        <v>45</v>
      </c>
      <c r="U137" s="1">
        <v>12</v>
      </c>
      <c r="V137" s="4">
        <v>9.3290000000000006</v>
      </c>
      <c r="W137" s="2">
        <v>343</v>
      </c>
      <c r="X137" s="2">
        <v>19</v>
      </c>
      <c r="Y137" s="2">
        <v>0</v>
      </c>
      <c r="Z137" s="2">
        <v>0</v>
      </c>
      <c r="AA137" s="2">
        <v>0</v>
      </c>
      <c r="AB137" s="4">
        <v>0.04</v>
      </c>
      <c r="AC137" s="4">
        <v>4.2999999999999997E-2</v>
      </c>
      <c r="AD137" s="4">
        <v>0.23200000000000001</v>
      </c>
      <c r="AE137" s="4">
        <v>1.9570000000000001</v>
      </c>
      <c r="AF137" s="4">
        <v>2.2109999999999999</v>
      </c>
      <c r="AG137" s="4">
        <v>2.1219999999999999</v>
      </c>
      <c r="AH137" s="4">
        <v>2.2309999999999999</v>
      </c>
      <c r="AI137" s="4">
        <v>1.591</v>
      </c>
      <c r="AJ137" s="4">
        <v>1.7070000000000001</v>
      </c>
      <c r="AK137" s="6">
        <v>2.5100000000000001E-2</v>
      </c>
      <c r="AL137" s="6">
        <v>5.4999999999999997E-3</v>
      </c>
      <c r="AM137" s="6">
        <v>2.5999999999999999E-2</v>
      </c>
      <c r="AN137" s="2">
        <v>42.2</v>
      </c>
      <c r="AO137" s="2">
        <v>34.1</v>
      </c>
      <c r="AP137" s="2">
        <v>12.3</v>
      </c>
      <c r="AQ137" s="2">
        <v>45.3</v>
      </c>
    </row>
    <row r="138" spans="2:43" x14ac:dyDescent="0.25">
      <c r="B138" s="1" t="s">
        <v>229</v>
      </c>
      <c r="C138" s="2">
        <v>305</v>
      </c>
      <c r="D138" s="3">
        <v>4.0809999999999999E-2</v>
      </c>
      <c r="E138" s="2">
        <v>16.8</v>
      </c>
      <c r="F138" s="2">
        <v>51.8</v>
      </c>
      <c r="G138" s="2">
        <v>11.5</v>
      </c>
      <c r="H138" s="2">
        <v>0</v>
      </c>
      <c r="I138" s="4">
        <v>3.8079999999999998</v>
      </c>
      <c r="L138" s="4">
        <v>0.52300000000000002</v>
      </c>
      <c r="M138" s="6">
        <v>2.1000000000000001E-2</v>
      </c>
      <c r="N138" s="6">
        <v>2.3699999999999999E-2</v>
      </c>
      <c r="O138" s="6">
        <v>2.58E-2</v>
      </c>
      <c r="P138" s="1" t="s">
        <v>53</v>
      </c>
      <c r="Q138" s="1" t="s">
        <v>181</v>
      </c>
      <c r="R138" s="1" t="s">
        <v>234</v>
      </c>
      <c r="S138" s="1" t="s">
        <v>44</v>
      </c>
      <c r="T138" s="1" t="s">
        <v>45</v>
      </c>
      <c r="U138" s="1">
        <v>12</v>
      </c>
      <c r="V138" s="4">
        <v>9.3290000000000006</v>
      </c>
      <c r="W138" s="2">
        <v>343</v>
      </c>
      <c r="X138" s="2">
        <v>19</v>
      </c>
      <c r="Y138" s="2">
        <v>0</v>
      </c>
      <c r="Z138" s="2">
        <v>0</v>
      </c>
      <c r="AA138" s="2">
        <v>0</v>
      </c>
      <c r="AB138" s="4">
        <v>1.4999999999999999E-2</v>
      </c>
      <c r="AC138" s="4">
        <v>7.2999999999999995E-2</v>
      </c>
      <c r="AD138" s="4">
        <v>0.51700000000000002</v>
      </c>
      <c r="AE138" s="4">
        <v>1.899</v>
      </c>
      <c r="AF138" s="4">
        <v>2.3740000000000001</v>
      </c>
      <c r="AG138" s="4">
        <v>2.1520000000000001</v>
      </c>
      <c r="AH138" s="4">
        <v>2.0139999999999998</v>
      </c>
      <c r="AI138" s="4">
        <v>2.048</v>
      </c>
      <c r="AJ138" s="4">
        <v>2.657</v>
      </c>
      <c r="AK138" s="6">
        <v>2.4199999999999999E-2</v>
      </c>
      <c r="AL138" s="6">
        <v>7.3000000000000001E-3</v>
      </c>
      <c r="AM138" s="6">
        <v>3.2099999999999997E-2</v>
      </c>
      <c r="AN138" s="2">
        <v>48.5</v>
      </c>
      <c r="AO138" s="2">
        <v>39.200000000000003</v>
      </c>
      <c r="AP138" s="2">
        <v>16.8</v>
      </c>
      <c r="AQ138" s="2">
        <v>51.8</v>
      </c>
    </row>
    <row r="139" spans="2:43" x14ac:dyDescent="0.25">
      <c r="B139" s="1" t="s">
        <v>229</v>
      </c>
      <c r="C139" s="2">
        <v>310</v>
      </c>
      <c r="D139" s="3">
        <v>3.7350000000000001E-2</v>
      </c>
      <c r="E139" s="2">
        <v>19.7</v>
      </c>
      <c r="F139" s="2">
        <v>50.8</v>
      </c>
      <c r="G139" s="2">
        <v>10.6</v>
      </c>
      <c r="H139" s="2">
        <v>0</v>
      </c>
      <c r="I139" s="4">
        <v>3.4849999999999999</v>
      </c>
      <c r="L139" s="4">
        <v>0.52300000000000002</v>
      </c>
      <c r="M139" s="6">
        <v>1.89E-2</v>
      </c>
      <c r="N139" s="6">
        <v>2.2800000000000001E-2</v>
      </c>
      <c r="O139" s="6">
        <v>2.2800000000000001E-2</v>
      </c>
      <c r="P139" s="1" t="s">
        <v>56</v>
      </c>
      <c r="Q139" s="1" t="s">
        <v>181</v>
      </c>
      <c r="R139" s="1" t="s">
        <v>235</v>
      </c>
      <c r="S139" s="1" t="s">
        <v>44</v>
      </c>
      <c r="T139" s="1" t="s">
        <v>45</v>
      </c>
      <c r="U139" s="1">
        <v>12</v>
      </c>
      <c r="V139" s="4">
        <v>9.3290000000000006</v>
      </c>
      <c r="W139" s="2">
        <v>343</v>
      </c>
      <c r="X139" s="2">
        <v>19</v>
      </c>
      <c r="Y139" s="2">
        <v>0</v>
      </c>
      <c r="Z139" s="2">
        <v>0</v>
      </c>
      <c r="AA139" s="2">
        <v>0</v>
      </c>
      <c r="AB139" s="4">
        <v>1.4999999999999999E-2</v>
      </c>
      <c r="AC139" s="4">
        <v>7.2999999999999995E-2</v>
      </c>
      <c r="AD139" s="4">
        <v>0.51700000000000002</v>
      </c>
      <c r="AE139" s="4">
        <v>1.8160000000000001</v>
      </c>
      <c r="AF139" s="4">
        <v>2.2080000000000002</v>
      </c>
      <c r="AG139" s="4">
        <v>1.8839999999999999</v>
      </c>
      <c r="AH139" s="4">
        <v>1.72</v>
      </c>
      <c r="AI139" s="4">
        <v>2.0390000000000001</v>
      </c>
      <c r="AJ139" s="4">
        <v>2.363</v>
      </c>
      <c r="AK139" s="6">
        <v>2.2200000000000001E-2</v>
      </c>
      <c r="AL139" s="6">
        <v>8.0000000000000002E-3</v>
      </c>
      <c r="AM139" s="6">
        <v>2.8899999999999999E-2</v>
      </c>
      <c r="AN139" s="2">
        <v>50.2</v>
      </c>
      <c r="AO139" s="2">
        <v>37.5</v>
      </c>
      <c r="AP139" s="2">
        <v>19.7</v>
      </c>
      <c r="AQ139" s="2">
        <v>50.8</v>
      </c>
    </row>
    <row r="140" spans="2:43" x14ac:dyDescent="0.25">
      <c r="B140" s="1" t="s">
        <v>229</v>
      </c>
      <c r="C140" s="2">
        <v>315</v>
      </c>
      <c r="D140" s="3">
        <v>3.2390000000000002E-2</v>
      </c>
      <c r="E140" s="2">
        <v>20.3</v>
      </c>
      <c r="F140" s="2">
        <v>46.3</v>
      </c>
      <c r="G140" s="2">
        <v>17.899999999999999</v>
      </c>
      <c r="H140" s="2">
        <v>0</v>
      </c>
      <c r="I140" s="4">
        <v>3.0209999999999999</v>
      </c>
      <c r="L140" s="4">
        <v>0.52300000000000002</v>
      </c>
      <c r="M140" s="6">
        <v>1.78E-2</v>
      </c>
      <c r="N140" s="6">
        <v>2.0400000000000001E-2</v>
      </c>
      <c r="O140" s="6">
        <v>1.77E-2</v>
      </c>
      <c r="P140" s="1" t="s">
        <v>58</v>
      </c>
      <c r="Q140" s="1" t="s">
        <v>181</v>
      </c>
      <c r="R140" s="1" t="s">
        <v>236</v>
      </c>
      <c r="S140" s="1" t="s">
        <v>44</v>
      </c>
      <c r="T140" s="1" t="s">
        <v>45</v>
      </c>
      <c r="U140" s="1">
        <v>12</v>
      </c>
      <c r="V140" s="4">
        <v>9.3290000000000006</v>
      </c>
      <c r="W140" s="2">
        <v>343</v>
      </c>
      <c r="X140" s="2">
        <v>19</v>
      </c>
      <c r="Y140" s="2">
        <v>0</v>
      </c>
      <c r="Z140" s="2">
        <v>0</v>
      </c>
      <c r="AA140" s="2">
        <v>0</v>
      </c>
      <c r="AB140" s="4">
        <v>1.4999999999999999E-2</v>
      </c>
      <c r="AC140" s="4">
        <v>7.2999999999999995E-2</v>
      </c>
      <c r="AD140" s="4">
        <v>0.51700000000000002</v>
      </c>
      <c r="AE140" s="4">
        <v>1.6659999999999999</v>
      </c>
      <c r="AF140" s="4">
        <v>2.048</v>
      </c>
      <c r="AG140" s="4">
        <v>2.0129999999999999</v>
      </c>
      <c r="AH140" s="4">
        <v>1.655</v>
      </c>
      <c r="AI140" s="4">
        <v>1.768</v>
      </c>
      <c r="AJ140" s="4">
        <v>1.292</v>
      </c>
      <c r="AK140" s="6">
        <v>2.1000000000000001E-2</v>
      </c>
      <c r="AL140" s="6">
        <v>7.7999999999999996E-3</v>
      </c>
      <c r="AM140" s="6">
        <v>2.3400000000000001E-2</v>
      </c>
      <c r="AN140" s="2">
        <v>49</v>
      </c>
      <c r="AO140" s="2">
        <v>33.200000000000003</v>
      </c>
      <c r="AP140" s="2">
        <v>20.3</v>
      </c>
      <c r="AQ140" s="2">
        <v>46.3</v>
      </c>
    </row>
    <row r="141" spans="2:43" x14ac:dyDescent="0.25">
      <c r="B141" s="1" t="s">
        <v>229</v>
      </c>
      <c r="C141" s="2">
        <v>320</v>
      </c>
      <c r="D141" s="3">
        <v>2.6120000000000001E-2</v>
      </c>
      <c r="E141" s="2">
        <v>21.6</v>
      </c>
      <c r="F141" s="2">
        <v>44.4</v>
      </c>
      <c r="G141" s="2">
        <v>16.3</v>
      </c>
      <c r="H141" s="2">
        <v>0</v>
      </c>
      <c r="I141" s="4">
        <v>2.4369999999999998</v>
      </c>
      <c r="L141" s="4">
        <v>0.52300000000000002</v>
      </c>
      <c r="M141" s="6">
        <v>1.46E-2</v>
      </c>
      <c r="N141" s="6">
        <v>1.7000000000000001E-2</v>
      </c>
      <c r="O141" s="6">
        <v>1.35E-2</v>
      </c>
      <c r="P141" s="1" t="s">
        <v>60</v>
      </c>
      <c r="Q141" s="1" t="s">
        <v>181</v>
      </c>
      <c r="R141" s="1" t="s">
        <v>237</v>
      </c>
      <c r="S141" s="1" t="s">
        <v>44</v>
      </c>
      <c r="T141" s="1" t="s">
        <v>45</v>
      </c>
      <c r="U141" s="1">
        <v>12</v>
      </c>
      <c r="V141" s="4">
        <v>9.3290000000000006</v>
      </c>
      <c r="W141" s="2">
        <v>343</v>
      </c>
      <c r="X141" s="2">
        <v>19</v>
      </c>
      <c r="Y141" s="2">
        <v>0</v>
      </c>
      <c r="Z141" s="2">
        <v>0</v>
      </c>
      <c r="AA141" s="2">
        <v>0</v>
      </c>
      <c r="AB141" s="4">
        <v>1.4999999999999999E-2</v>
      </c>
      <c r="AC141" s="4">
        <v>7.2999999999999995E-2</v>
      </c>
      <c r="AD141" s="4">
        <v>0.51700000000000002</v>
      </c>
      <c r="AE141" s="4">
        <v>1.214</v>
      </c>
      <c r="AF141" s="4">
        <v>1.7</v>
      </c>
      <c r="AG141" s="4">
        <v>1.4710000000000001</v>
      </c>
      <c r="AH141" s="4">
        <v>1.5069999999999999</v>
      </c>
      <c r="AI141" s="4">
        <v>1.4650000000000001</v>
      </c>
      <c r="AJ141" s="4">
        <v>1.0469999999999999</v>
      </c>
      <c r="AK141" s="6">
        <v>1.7299999999999999E-2</v>
      </c>
      <c r="AL141" s="6">
        <v>6.8999999999999999E-3</v>
      </c>
      <c r="AM141" s="6">
        <v>1.83E-2</v>
      </c>
      <c r="AN141" s="2">
        <v>49.3</v>
      </c>
      <c r="AO141" s="2">
        <v>31.1</v>
      </c>
      <c r="AP141" s="2">
        <v>21.6</v>
      </c>
      <c r="AQ141" s="2">
        <v>44.4</v>
      </c>
    </row>
    <row r="142" spans="2:43" x14ac:dyDescent="0.25">
      <c r="B142" s="1" t="s">
        <v>229</v>
      </c>
      <c r="C142" s="2">
        <v>325</v>
      </c>
      <c r="D142" s="3">
        <v>2.316E-2</v>
      </c>
      <c r="E142" s="2">
        <v>23.5</v>
      </c>
      <c r="F142" s="2">
        <v>47</v>
      </c>
      <c r="G142" s="2">
        <v>17.3</v>
      </c>
      <c r="H142" s="2">
        <v>0</v>
      </c>
      <c r="I142" s="4">
        <v>2.16</v>
      </c>
      <c r="L142" s="4">
        <v>0.52300000000000002</v>
      </c>
      <c r="M142" s="6">
        <v>1.2E-2</v>
      </c>
      <c r="N142" s="6">
        <v>1.52E-2</v>
      </c>
      <c r="O142" s="6">
        <v>1.2699999999999999E-2</v>
      </c>
      <c r="P142" s="1" t="s">
        <v>62</v>
      </c>
      <c r="Q142" s="1" t="s">
        <v>181</v>
      </c>
      <c r="R142" s="1" t="s">
        <v>238</v>
      </c>
      <c r="S142" s="1" t="s">
        <v>44</v>
      </c>
      <c r="T142" s="1" t="s">
        <v>45</v>
      </c>
      <c r="U142" s="1">
        <v>12</v>
      </c>
      <c r="V142" s="4">
        <v>9.3290000000000006</v>
      </c>
      <c r="W142" s="2">
        <v>343</v>
      </c>
      <c r="X142" s="2">
        <v>19</v>
      </c>
      <c r="Y142" s="2">
        <v>0</v>
      </c>
      <c r="Z142" s="2">
        <v>0</v>
      </c>
      <c r="AA142" s="2">
        <v>0</v>
      </c>
      <c r="AB142" s="4">
        <v>1.4999999999999999E-2</v>
      </c>
      <c r="AC142" s="4">
        <v>7.2999999999999995E-2</v>
      </c>
      <c r="AD142" s="4">
        <v>0.51700000000000002</v>
      </c>
      <c r="AE142" s="4">
        <v>1.1599999999999999</v>
      </c>
      <c r="AF142" s="4">
        <v>1.4830000000000001</v>
      </c>
      <c r="AG142" s="4">
        <v>1.4390000000000001</v>
      </c>
      <c r="AH142" s="4">
        <v>1.079</v>
      </c>
      <c r="AI142" s="4">
        <v>1.3540000000000001</v>
      </c>
      <c r="AJ142" s="4">
        <v>0.92900000000000005</v>
      </c>
      <c r="AK142" s="6">
        <v>1.4500000000000001E-2</v>
      </c>
      <c r="AL142" s="6">
        <v>6.3E-3</v>
      </c>
      <c r="AM142" s="6">
        <v>1.6899999999999998E-2</v>
      </c>
      <c r="AN142" s="2">
        <v>51.7</v>
      </c>
      <c r="AO142" s="2">
        <v>33.200000000000003</v>
      </c>
      <c r="AP142" s="2">
        <v>23.5</v>
      </c>
      <c r="AQ142" s="2">
        <v>47</v>
      </c>
    </row>
    <row r="143" spans="2:43" x14ac:dyDescent="0.25">
      <c r="B143" s="1" t="s">
        <v>229</v>
      </c>
      <c r="C143" s="2">
        <v>330</v>
      </c>
      <c r="D143" s="3">
        <v>1.9570000000000001E-2</v>
      </c>
      <c r="E143" s="2">
        <v>25.4</v>
      </c>
      <c r="F143" s="2">
        <v>52.5</v>
      </c>
      <c r="G143" s="2">
        <v>20</v>
      </c>
      <c r="H143" s="2">
        <v>0</v>
      </c>
      <c r="I143" s="4">
        <v>1.8260000000000001</v>
      </c>
      <c r="L143" s="4">
        <v>0.52300000000000002</v>
      </c>
      <c r="M143" s="6">
        <v>8.8000000000000005E-3</v>
      </c>
      <c r="N143" s="6">
        <v>1.2699999999999999E-2</v>
      </c>
      <c r="O143" s="6">
        <v>1.21E-2</v>
      </c>
      <c r="P143" s="1" t="s">
        <v>64</v>
      </c>
      <c r="Q143" s="1" t="s">
        <v>181</v>
      </c>
      <c r="R143" s="1" t="s">
        <v>239</v>
      </c>
      <c r="S143" s="1" t="s">
        <v>44</v>
      </c>
      <c r="T143" s="1" t="s">
        <v>45</v>
      </c>
      <c r="U143" s="1">
        <v>12</v>
      </c>
      <c r="V143" s="4">
        <v>9.3290000000000006</v>
      </c>
      <c r="W143" s="2">
        <v>343</v>
      </c>
      <c r="X143" s="2">
        <v>19</v>
      </c>
      <c r="Y143" s="2">
        <v>0</v>
      </c>
      <c r="Z143" s="2">
        <v>0</v>
      </c>
      <c r="AA143" s="2">
        <v>0</v>
      </c>
      <c r="AB143" s="4">
        <v>1.4999999999999999E-2</v>
      </c>
      <c r="AC143" s="4">
        <v>7.2999999999999995E-2</v>
      </c>
      <c r="AD143" s="4">
        <v>0.51700000000000002</v>
      </c>
      <c r="AE143" s="4">
        <v>0.78600000000000003</v>
      </c>
      <c r="AF143" s="4">
        <v>1.35</v>
      </c>
      <c r="AG143" s="4">
        <v>1.3240000000000001</v>
      </c>
      <c r="AH143" s="4">
        <v>0.85799999999999998</v>
      </c>
      <c r="AI143" s="4">
        <v>1.0109999999999999</v>
      </c>
      <c r="AJ143" s="4">
        <v>0.92600000000000005</v>
      </c>
      <c r="AK143" s="6">
        <v>1.0800000000000001E-2</v>
      </c>
      <c r="AL143" s="6">
        <v>5.1000000000000004E-3</v>
      </c>
      <c r="AM143" s="6">
        <v>1.55E-2</v>
      </c>
      <c r="AN143" s="2">
        <v>55.2</v>
      </c>
      <c r="AO143" s="2">
        <v>38</v>
      </c>
      <c r="AP143" s="2">
        <v>25.4</v>
      </c>
      <c r="AQ143" s="2">
        <v>52.5</v>
      </c>
    </row>
    <row r="144" spans="2:43" x14ac:dyDescent="0.25">
      <c r="B144" s="1" t="s">
        <v>229</v>
      </c>
      <c r="C144" s="2">
        <v>335</v>
      </c>
      <c r="D144" s="3">
        <v>2.3369999999999998E-2</v>
      </c>
      <c r="E144" s="2">
        <v>355</v>
      </c>
      <c r="F144" s="2">
        <v>67.099999999999994</v>
      </c>
      <c r="G144" s="2">
        <v>11</v>
      </c>
      <c r="H144" s="2">
        <v>0</v>
      </c>
      <c r="I144" s="4">
        <v>2.1800000000000002</v>
      </c>
      <c r="L144" s="4">
        <v>0.52300000000000002</v>
      </c>
      <c r="M144" s="6">
        <v>8.8999999999999999E-3</v>
      </c>
      <c r="N144" s="6">
        <v>8.8000000000000005E-3</v>
      </c>
      <c r="O144" s="6">
        <v>1.9699999999999999E-2</v>
      </c>
      <c r="P144" s="1" t="s">
        <v>66</v>
      </c>
      <c r="Q144" s="1" t="s">
        <v>181</v>
      </c>
      <c r="R144" s="1" t="s">
        <v>240</v>
      </c>
      <c r="S144" s="1" t="s">
        <v>44</v>
      </c>
      <c r="T144" s="1" t="s">
        <v>45</v>
      </c>
      <c r="U144" s="1">
        <v>12</v>
      </c>
      <c r="V144" s="4">
        <v>9.3290000000000006</v>
      </c>
      <c r="W144" s="2">
        <v>343</v>
      </c>
      <c r="X144" s="2">
        <v>19</v>
      </c>
      <c r="Y144" s="2">
        <v>0</v>
      </c>
      <c r="Z144" s="2">
        <v>0</v>
      </c>
      <c r="AA144" s="2">
        <v>0</v>
      </c>
      <c r="AB144" s="4">
        <v>1.4999999999999999E-2</v>
      </c>
      <c r="AC144" s="4">
        <v>7.2999999999999995E-2</v>
      </c>
      <c r="AD144" s="4">
        <v>0.51700000000000002</v>
      </c>
      <c r="AE144" s="4">
        <v>0.99099999999999999</v>
      </c>
      <c r="AF144" s="4">
        <v>0.85199999999999998</v>
      </c>
      <c r="AG144" s="4">
        <v>1.804</v>
      </c>
      <c r="AH144" s="4">
        <v>0.66900000000000004</v>
      </c>
      <c r="AI144" s="4">
        <v>0.78800000000000003</v>
      </c>
      <c r="AJ144" s="4">
        <v>1.879</v>
      </c>
      <c r="AK144" s="6">
        <v>9.1000000000000004E-3</v>
      </c>
      <c r="AL144" s="6">
        <v>8.0000000000000004E-4</v>
      </c>
      <c r="AM144" s="6">
        <v>2.1499999999999998E-2</v>
      </c>
      <c r="AN144" s="2">
        <v>44.7</v>
      </c>
      <c r="AO144" s="2">
        <v>57.6</v>
      </c>
      <c r="AP144" s="2">
        <v>355</v>
      </c>
      <c r="AQ144" s="2">
        <v>67.099999999999994</v>
      </c>
    </row>
    <row r="145" spans="2:43" x14ac:dyDescent="0.25">
      <c r="B145" s="1" t="s">
        <v>241</v>
      </c>
      <c r="C145" s="2">
        <v>20</v>
      </c>
      <c r="D145" s="3">
        <v>8.4290000000000004E-2</v>
      </c>
      <c r="E145" s="2">
        <v>357.6</v>
      </c>
      <c r="F145" s="2">
        <v>71.900000000000006</v>
      </c>
      <c r="G145" s="2">
        <v>1.7</v>
      </c>
      <c r="H145" s="2">
        <v>0</v>
      </c>
      <c r="I145" s="4">
        <v>9.1050000000000004</v>
      </c>
      <c r="L145" s="4">
        <v>9.4670000000000005</v>
      </c>
      <c r="M145" s="6">
        <v>2.53E-2</v>
      </c>
      <c r="N145" s="6">
        <v>3.2300000000000002E-2</v>
      </c>
      <c r="O145" s="6">
        <v>7.3599999999999999E-2</v>
      </c>
      <c r="P145" s="1" t="s">
        <v>92</v>
      </c>
      <c r="Q145" s="1" t="s">
        <v>121</v>
      </c>
      <c r="R145" s="1" t="s">
        <v>242</v>
      </c>
      <c r="S145" s="1" t="s">
        <v>44</v>
      </c>
      <c r="T145" s="1" t="s">
        <v>45</v>
      </c>
      <c r="U145" s="1">
        <v>46</v>
      </c>
      <c r="V145" s="4">
        <v>10.802</v>
      </c>
      <c r="W145" s="2">
        <v>343</v>
      </c>
      <c r="X145" s="2">
        <v>19</v>
      </c>
      <c r="Y145" s="2">
        <v>0</v>
      </c>
      <c r="Z145" s="2">
        <v>0</v>
      </c>
      <c r="AA145" s="2">
        <v>0</v>
      </c>
      <c r="AB145" s="4">
        <v>2.7839999999999998</v>
      </c>
      <c r="AC145" s="4">
        <v>3.6819999999999999</v>
      </c>
      <c r="AD145" s="4">
        <v>8.2650000000000006</v>
      </c>
      <c r="AE145" s="4">
        <v>2.7029999999999998</v>
      </c>
      <c r="AF145" s="4">
        <v>3.302</v>
      </c>
      <c r="AG145" s="4">
        <v>7.6669999999999998</v>
      </c>
      <c r="AH145" s="4">
        <v>2.718</v>
      </c>
      <c r="AI145" s="4">
        <v>3.4910000000000001</v>
      </c>
      <c r="AJ145" s="4">
        <v>7.923</v>
      </c>
      <c r="AK145" s="6">
        <v>2.6100000000000002E-2</v>
      </c>
      <c r="AL145" s="6">
        <v>1.1000000000000001E-3</v>
      </c>
      <c r="AM145" s="6">
        <v>8.0100000000000005E-2</v>
      </c>
      <c r="AN145" s="2">
        <v>51.9</v>
      </c>
      <c r="AO145" s="2">
        <v>60.9</v>
      </c>
      <c r="AP145" s="2">
        <v>357.6</v>
      </c>
      <c r="AQ145" s="2">
        <v>71.900000000000006</v>
      </c>
    </row>
    <row r="146" spans="2:43" x14ac:dyDescent="0.25">
      <c r="B146" s="1" t="s">
        <v>241</v>
      </c>
      <c r="C146" s="2">
        <v>350</v>
      </c>
      <c r="D146" s="3">
        <v>7.45E-3</v>
      </c>
      <c r="E146" s="2">
        <v>5.6</v>
      </c>
      <c r="F146" s="2">
        <v>73.2</v>
      </c>
      <c r="G146" s="2">
        <v>11</v>
      </c>
      <c r="H146" s="2">
        <v>0</v>
      </c>
      <c r="I146" s="4">
        <v>0.80400000000000005</v>
      </c>
      <c r="L146" s="4">
        <v>0.88100000000000001</v>
      </c>
      <c r="M146" s="6">
        <v>2E-3</v>
      </c>
      <c r="N146" s="6">
        <v>3.0999999999999999E-3</v>
      </c>
      <c r="O146" s="6">
        <v>6.4999999999999997E-3</v>
      </c>
      <c r="P146" s="1" t="s">
        <v>123</v>
      </c>
      <c r="Q146" s="1" t="s">
        <v>121</v>
      </c>
      <c r="R146" s="1" t="s">
        <v>243</v>
      </c>
      <c r="S146" s="1" t="s">
        <v>44</v>
      </c>
      <c r="T146" s="1" t="s">
        <v>45</v>
      </c>
      <c r="U146" s="1">
        <v>46</v>
      </c>
      <c r="V146" s="4">
        <v>10.802</v>
      </c>
      <c r="W146" s="2">
        <v>343</v>
      </c>
      <c r="X146" s="2">
        <v>19</v>
      </c>
      <c r="Y146" s="2">
        <v>0</v>
      </c>
      <c r="Z146" s="2">
        <v>0</v>
      </c>
      <c r="AA146" s="2">
        <v>0</v>
      </c>
      <c r="AB146" s="4">
        <v>0.17599999999999999</v>
      </c>
      <c r="AC146" s="4">
        <v>0.36099999999999999</v>
      </c>
      <c r="AD146" s="4">
        <v>0.78400000000000003</v>
      </c>
      <c r="AE146" s="4">
        <v>0.23200000000000001</v>
      </c>
      <c r="AF146" s="4">
        <v>0.34100000000000003</v>
      </c>
      <c r="AG146" s="4">
        <v>0.63900000000000001</v>
      </c>
      <c r="AH146" s="4">
        <v>0.23799999999999999</v>
      </c>
      <c r="AI146" s="4">
        <v>0.30399999999999999</v>
      </c>
      <c r="AJ146" s="4">
        <v>0.67300000000000004</v>
      </c>
      <c r="AK146" s="6">
        <v>2.0999999999999999E-3</v>
      </c>
      <c r="AL146" s="6">
        <v>2.0000000000000001E-4</v>
      </c>
      <c r="AM146" s="6">
        <v>7.1000000000000004E-3</v>
      </c>
      <c r="AN146" s="2">
        <v>57.3</v>
      </c>
      <c r="AO146" s="2">
        <v>60.3</v>
      </c>
      <c r="AP146" s="2">
        <v>5.6</v>
      </c>
      <c r="AQ146" s="2">
        <v>73.2</v>
      </c>
    </row>
    <row r="147" spans="2:43" x14ac:dyDescent="0.25">
      <c r="B147" s="1" t="s">
        <v>241</v>
      </c>
      <c r="C147" s="2">
        <v>410</v>
      </c>
      <c r="D147" s="3">
        <v>7.0299999999999998E-3</v>
      </c>
      <c r="E147" s="2">
        <v>36.700000000000003</v>
      </c>
      <c r="F147" s="2">
        <v>63.1</v>
      </c>
      <c r="G147" s="2">
        <v>6.5</v>
      </c>
      <c r="H147" s="2">
        <v>0</v>
      </c>
      <c r="I147" s="4">
        <v>0.75900000000000001</v>
      </c>
      <c r="L147" s="4">
        <v>0.84199999999999997</v>
      </c>
      <c r="M147" s="6">
        <v>1.9E-3</v>
      </c>
      <c r="N147" s="6">
        <v>4.4999999999999997E-3</v>
      </c>
      <c r="O147" s="6">
        <v>5.1000000000000004E-3</v>
      </c>
      <c r="P147" s="1" t="s">
        <v>100</v>
      </c>
      <c r="Q147" s="1" t="s">
        <v>125</v>
      </c>
      <c r="R147" s="1" t="s">
        <v>244</v>
      </c>
      <c r="S147" s="1" t="s">
        <v>44</v>
      </c>
      <c r="T147" s="1" t="s">
        <v>45</v>
      </c>
      <c r="U147" s="1">
        <v>46</v>
      </c>
      <c r="V147" s="4">
        <v>10.802</v>
      </c>
      <c r="W147" s="2">
        <v>343</v>
      </c>
      <c r="X147" s="2">
        <v>19</v>
      </c>
      <c r="Y147" s="2">
        <v>0</v>
      </c>
      <c r="Z147" s="2">
        <v>0</v>
      </c>
      <c r="AA147" s="2">
        <v>0</v>
      </c>
      <c r="AB147" s="4">
        <v>0.20699999999999999</v>
      </c>
      <c r="AC147" s="4">
        <v>0.49399999999999999</v>
      </c>
      <c r="AD147" s="4">
        <v>0.65</v>
      </c>
      <c r="AE147" s="4">
        <v>0.21299999999999999</v>
      </c>
      <c r="AF147" s="4">
        <v>0.501</v>
      </c>
      <c r="AG147" s="4">
        <v>0.48299999999999998</v>
      </c>
      <c r="AH147" s="4">
        <v>0.192</v>
      </c>
      <c r="AI147" s="4">
        <v>0.45200000000000001</v>
      </c>
      <c r="AJ147" s="4">
        <v>0.51600000000000001</v>
      </c>
      <c r="AK147" s="6">
        <v>2.5999999999999999E-3</v>
      </c>
      <c r="AL147" s="6">
        <v>1.9E-3</v>
      </c>
      <c r="AM147" s="6">
        <v>6.3E-3</v>
      </c>
      <c r="AN147" s="2">
        <v>67.099999999999994</v>
      </c>
      <c r="AO147" s="2">
        <v>46.4</v>
      </c>
      <c r="AP147" s="2">
        <v>36.700000000000003</v>
      </c>
      <c r="AQ147" s="2">
        <v>63.1</v>
      </c>
    </row>
    <row r="148" spans="2:43" x14ac:dyDescent="0.25">
      <c r="B148" s="1" t="s">
        <v>241</v>
      </c>
      <c r="C148" s="2">
        <v>420</v>
      </c>
      <c r="D148" s="3">
        <v>8.6E-3</v>
      </c>
      <c r="E148" s="2">
        <v>337.9</v>
      </c>
      <c r="F148" s="2">
        <v>76.2</v>
      </c>
      <c r="G148" s="2">
        <v>6.9</v>
      </c>
      <c r="H148" s="2">
        <v>0</v>
      </c>
      <c r="I148" s="4">
        <v>0.92900000000000005</v>
      </c>
      <c r="L148" s="4">
        <v>1.0429999999999999</v>
      </c>
      <c r="M148" s="6">
        <v>2E-3</v>
      </c>
      <c r="N148" s="6">
        <v>2.5000000000000001E-3</v>
      </c>
      <c r="O148" s="6">
        <v>8.0000000000000002E-3</v>
      </c>
      <c r="P148" s="1" t="s">
        <v>104</v>
      </c>
      <c r="Q148" s="1" t="s">
        <v>125</v>
      </c>
      <c r="R148" s="1" t="s">
        <v>245</v>
      </c>
      <c r="S148" s="1" t="s">
        <v>44</v>
      </c>
      <c r="T148" s="1" t="s">
        <v>45</v>
      </c>
      <c r="U148" s="1">
        <v>46</v>
      </c>
      <c r="V148" s="4">
        <v>10.802</v>
      </c>
      <c r="W148" s="2">
        <v>343</v>
      </c>
      <c r="X148" s="2">
        <v>19</v>
      </c>
      <c r="Y148" s="2">
        <v>0</v>
      </c>
      <c r="Z148" s="2">
        <v>0</v>
      </c>
      <c r="AA148" s="2">
        <v>0</v>
      </c>
      <c r="AB148" s="4">
        <v>0.311</v>
      </c>
      <c r="AC148" s="4">
        <v>0.253</v>
      </c>
      <c r="AD148" s="4">
        <v>0.96299999999999997</v>
      </c>
      <c r="AE148" s="4">
        <v>0.14399999999999999</v>
      </c>
      <c r="AF148" s="4">
        <v>0.309</v>
      </c>
      <c r="AG148" s="4">
        <v>0.74099999999999999</v>
      </c>
      <c r="AH148" s="4">
        <v>0.20699999999999999</v>
      </c>
      <c r="AI148" s="4">
        <v>0.26400000000000001</v>
      </c>
      <c r="AJ148" s="4">
        <v>0.875</v>
      </c>
      <c r="AK148" s="6">
        <v>1.9E-3</v>
      </c>
      <c r="AL148" s="6">
        <v>8.0000000000000004E-4</v>
      </c>
      <c r="AM148" s="6">
        <v>8.3999999999999995E-3</v>
      </c>
      <c r="AN148" s="2">
        <v>51.3</v>
      </c>
      <c r="AO148" s="2">
        <v>67.7</v>
      </c>
      <c r="AP148" s="2">
        <v>337.9</v>
      </c>
      <c r="AQ148" s="2">
        <v>76.2</v>
      </c>
    </row>
    <row r="149" spans="2:43" x14ac:dyDescent="0.25">
      <c r="B149" s="1" t="s">
        <v>241</v>
      </c>
      <c r="C149" s="2">
        <v>430</v>
      </c>
      <c r="D149" s="3">
        <v>5.8100000000000001E-3</v>
      </c>
      <c r="E149" s="2">
        <v>38.700000000000003</v>
      </c>
      <c r="F149" s="2">
        <v>73.7</v>
      </c>
      <c r="G149" s="2">
        <v>11.3</v>
      </c>
      <c r="H149" s="2">
        <v>0</v>
      </c>
      <c r="I149" s="4">
        <v>0.628</v>
      </c>
      <c r="L149" s="4">
        <v>0.67400000000000004</v>
      </c>
      <c r="M149" s="6">
        <v>8.9999999999999998E-4</v>
      </c>
      <c r="N149" s="6">
        <v>3.0999999999999999E-3</v>
      </c>
      <c r="O149" s="6">
        <v>4.7999999999999996E-3</v>
      </c>
      <c r="P149" s="1" t="s">
        <v>106</v>
      </c>
      <c r="Q149" s="1" t="s">
        <v>125</v>
      </c>
      <c r="R149" s="1" t="s">
        <v>246</v>
      </c>
      <c r="S149" s="1" t="s">
        <v>44</v>
      </c>
      <c r="T149" s="1" t="s">
        <v>45</v>
      </c>
      <c r="U149" s="1">
        <v>46</v>
      </c>
      <c r="V149" s="4">
        <v>10.802</v>
      </c>
      <c r="W149" s="2">
        <v>343</v>
      </c>
      <c r="X149" s="2">
        <v>19</v>
      </c>
      <c r="Y149" s="2">
        <v>0</v>
      </c>
      <c r="Z149" s="2">
        <v>0</v>
      </c>
      <c r="AA149" s="2">
        <v>0</v>
      </c>
      <c r="AB149" s="4">
        <v>0.14299999999999999</v>
      </c>
      <c r="AC149" s="4">
        <v>0.34799999999999998</v>
      </c>
      <c r="AD149" s="4">
        <v>0.55900000000000005</v>
      </c>
      <c r="AE149" s="4">
        <v>0.06</v>
      </c>
      <c r="AF149" s="4">
        <v>0.33600000000000002</v>
      </c>
      <c r="AG149" s="4">
        <v>0.49299999999999999</v>
      </c>
      <c r="AH149" s="4">
        <v>9.5000000000000001E-2</v>
      </c>
      <c r="AI149" s="4">
        <v>0.318</v>
      </c>
      <c r="AJ149" s="4">
        <v>0.51400000000000001</v>
      </c>
      <c r="AK149" s="6">
        <v>1.2999999999999999E-3</v>
      </c>
      <c r="AL149" s="6">
        <v>1E-3</v>
      </c>
      <c r="AM149" s="6">
        <v>5.5999999999999999E-3</v>
      </c>
      <c r="AN149" s="2">
        <v>73.400000000000006</v>
      </c>
      <c r="AO149" s="2">
        <v>56.3</v>
      </c>
      <c r="AP149" s="2">
        <v>38.700000000000003</v>
      </c>
      <c r="AQ149" s="2">
        <v>73.7</v>
      </c>
    </row>
    <row r="150" spans="2:43" x14ac:dyDescent="0.25">
      <c r="B150" s="1" t="s">
        <v>241</v>
      </c>
      <c r="C150" s="2">
        <v>430</v>
      </c>
      <c r="D150" s="3">
        <v>8.26E-3</v>
      </c>
      <c r="E150" s="2">
        <v>48.4</v>
      </c>
      <c r="F150" s="2">
        <v>68.900000000000006</v>
      </c>
      <c r="G150" s="2">
        <v>6.6</v>
      </c>
      <c r="H150" s="2">
        <v>0</v>
      </c>
      <c r="I150" s="4">
        <v>0.89300000000000002</v>
      </c>
      <c r="L150" s="4">
        <v>1.022</v>
      </c>
      <c r="M150" s="6">
        <v>1.1999999999999999E-3</v>
      </c>
      <c r="N150" s="6">
        <v>5.1000000000000004E-3</v>
      </c>
      <c r="O150" s="6">
        <v>6.4000000000000003E-3</v>
      </c>
      <c r="P150" s="1" t="s">
        <v>106</v>
      </c>
      <c r="Q150" s="1" t="s">
        <v>125</v>
      </c>
      <c r="R150" s="1" t="s">
        <v>247</v>
      </c>
      <c r="S150" s="1" t="s">
        <v>44</v>
      </c>
      <c r="T150" s="1" t="s">
        <v>45</v>
      </c>
      <c r="U150" s="1">
        <v>46</v>
      </c>
      <c r="V150" s="4">
        <v>10.802</v>
      </c>
      <c r="W150" s="2">
        <v>343</v>
      </c>
      <c r="X150" s="2">
        <v>19</v>
      </c>
      <c r="Y150" s="2">
        <v>0</v>
      </c>
      <c r="Z150" s="2">
        <v>0</v>
      </c>
      <c r="AA150" s="2">
        <v>0</v>
      </c>
      <c r="AB150" s="4">
        <v>0.154</v>
      </c>
      <c r="AC150" s="4">
        <v>0.621</v>
      </c>
      <c r="AD150" s="4">
        <v>0.79700000000000004</v>
      </c>
      <c r="AE150" s="4">
        <v>0.14799999999999999</v>
      </c>
      <c r="AF150" s="4">
        <v>0.47699999999999998</v>
      </c>
      <c r="AG150" s="4">
        <v>0.622</v>
      </c>
      <c r="AH150" s="4">
        <v>9.9000000000000005E-2</v>
      </c>
      <c r="AI150" s="4">
        <v>0.54300000000000004</v>
      </c>
      <c r="AJ150" s="4">
        <v>0.65900000000000003</v>
      </c>
      <c r="AK150" s="6">
        <v>2E-3</v>
      </c>
      <c r="AL150" s="6">
        <v>2.2000000000000001E-3</v>
      </c>
      <c r="AM150" s="6">
        <v>7.7000000000000002E-3</v>
      </c>
      <c r="AN150" s="2">
        <v>76.3</v>
      </c>
      <c r="AO150" s="2">
        <v>50.9</v>
      </c>
      <c r="AP150" s="2">
        <v>48.4</v>
      </c>
      <c r="AQ150" s="2">
        <v>68.900000000000006</v>
      </c>
    </row>
    <row r="151" spans="2:43" x14ac:dyDescent="0.25">
      <c r="B151" s="1" t="s">
        <v>241</v>
      </c>
      <c r="C151" s="2">
        <v>450</v>
      </c>
      <c r="D151" s="3">
        <v>1.8600000000000001E-3</v>
      </c>
      <c r="E151" s="2">
        <v>316.89999999999998</v>
      </c>
      <c r="F151" s="2">
        <v>58.1</v>
      </c>
      <c r="G151" s="2">
        <v>52.2</v>
      </c>
      <c r="H151" s="2">
        <v>0</v>
      </c>
      <c r="I151" s="4">
        <v>0.20100000000000001</v>
      </c>
      <c r="L151" s="4">
        <v>0.53500000000000003</v>
      </c>
      <c r="M151" s="6">
        <v>8.9999999999999998E-4</v>
      </c>
      <c r="N151" s="6">
        <v>1E-4</v>
      </c>
      <c r="O151" s="6">
        <v>1.6000000000000001E-3</v>
      </c>
      <c r="P151" s="1" t="s">
        <v>110</v>
      </c>
      <c r="Q151" s="1" t="s">
        <v>125</v>
      </c>
      <c r="R151" s="1" t="s">
        <v>248</v>
      </c>
      <c r="S151" s="1" t="s">
        <v>44</v>
      </c>
      <c r="T151" s="1" t="s">
        <v>45</v>
      </c>
      <c r="U151" s="1">
        <v>46</v>
      </c>
      <c r="V151" s="4">
        <v>10.802</v>
      </c>
      <c r="W151" s="2">
        <v>343</v>
      </c>
      <c r="X151" s="2">
        <v>19</v>
      </c>
      <c r="Y151" s="2">
        <v>0</v>
      </c>
      <c r="Z151" s="2">
        <v>0</v>
      </c>
      <c r="AA151" s="2">
        <v>0</v>
      </c>
      <c r="AB151" s="4">
        <v>0.111</v>
      </c>
      <c r="AC151" s="4">
        <v>1.2999999999999999E-2</v>
      </c>
      <c r="AD151" s="4">
        <v>0.52400000000000002</v>
      </c>
      <c r="AE151" s="4">
        <v>8.6999999999999994E-2</v>
      </c>
      <c r="AF151" s="4">
        <v>2.1000000000000001E-2</v>
      </c>
      <c r="AG151" s="4">
        <v>-0.12</v>
      </c>
      <c r="AH151" s="4">
        <v>8.8999999999999996E-2</v>
      </c>
      <c r="AI151" s="4">
        <v>4.2000000000000003E-2</v>
      </c>
      <c r="AJ151" s="4">
        <v>0.125</v>
      </c>
      <c r="AK151" s="6">
        <v>6.9999999999999999E-4</v>
      </c>
      <c r="AL151" s="6">
        <v>6.9999999999999999E-4</v>
      </c>
      <c r="AM151" s="6">
        <v>1.6000000000000001E-3</v>
      </c>
      <c r="AN151" s="2">
        <v>6.7</v>
      </c>
      <c r="AO151" s="2">
        <v>61.5</v>
      </c>
      <c r="AP151" s="2">
        <v>316.89999999999998</v>
      </c>
      <c r="AQ151" s="2">
        <v>58.1</v>
      </c>
    </row>
    <row r="152" spans="2:43" x14ac:dyDescent="0.25">
      <c r="B152" s="1" t="s">
        <v>249</v>
      </c>
      <c r="C152" s="2">
        <v>460</v>
      </c>
      <c r="D152" s="3">
        <v>8.0599999999999995E-3</v>
      </c>
      <c r="E152" s="2">
        <v>272</v>
      </c>
      <c r="F152" s="2">
        <v>69</v>
      </c>
      <c r="G152" s="2">
        <v>7.5</v>
      </c>
      <c r="H152" s="2">
        <v>0</v>
      </c>
      <c r="I152" s="4">
        <v>0.871</v>
      </c>
      <c r="L152" s="4">
        <v>1.0289999999999999</v>
      </c>
      <c r="M152" s="6">
        <v>8.9999999999999998E-4</v>
      </c>
      <c r="N152" s="6">
        <v>1E-4</v>
      </c>
      <c r="O152" s="6">
        <v>8.0000000000000002E-3</v>
      </c>
      <c r="P152" s="1" t="s">
        <v>112</v>
      </c>
      <c r="Q152" s="1" t="s">
        <v>125</v>
      </c>
      <c r="R152" s="1" t="s">
        <v>250</v>
      </c>
      <c r="S152" s="1" t="s">
        <v>44</v>
      </c>
      <c r="T152" s="1" t="s">
        <v>45</v>
      </c>
      <c r="U152" s="1">
        <v>46</v>
      </c>
      <c r="V152" s="4">
        <v>10.802</v>
      </c>
      <c r="W152" s="2">
        <v>343</v>
      </c>
      <c r="X152" s="2">
        <v>19</v>
      </c>
      <c r="Y152" s="2">
        <v>0</v>
      </c>
      <c r="Z152" s="2">
        <v>0</v>
      </c>
      <c r="AA152" s="2">
        <v>0</v>
      </c>
      <c r="AB152" s="4">
        <v>0.17599999999999999</v>
      </c>
      <c r="AC152" s="4">
        <v>3.5000000000000003E-2</v>
      </c>
      <c r="AD152" s="4">
        <v>1.0129999999999999</v>
      </c>
      <c r="AE152" s="4">
        <v>8.2000000000000003E-2</v>
      </c>
      <c r="AF152" s="4">
        <v>3.1E-2</v>
      </c>
      <c r="AG152" s="4">
        <v>0.77100000000000002</v>
      </c>
      <c r="AH152" s="4">
        <v>4.7E-2</v>
      </c>
      <c r="AI152" s="4">
        <v>0.05</v>
      </c>
      <c r="AJ152" s="4">
        <v>0.81</v>
      </c>
      <c r="AK152" s="6">
        <v>1E-4</v>
      </c>
      <c r="AL152" s="6">
        <v>2.8999999999999998E-3</v>
      </c>
      <c r="AM152" s="6">
        <v>7.4999999999999997E-3</v>
      </c>
      <c r="AN152" s="2">
        <v>351.5</v>
      </c>
      <c r="AO152" s="2">
        <v>83.2</v>
      </c>
      <c r="AP152" s="2">
        <v>272</v>
      </c>
      <c r="AQ152" s="2">
        <v>69</v>
      </c>
    </row>
    <row r="153" spans="2:43" x14ac:dyDescent="0.25">
      <c r="B153" s="1" t="s">
        <v>241</v>
      </c>
      <c r="C153" s="2">
        <v>470</v>
      </c>
      <c r="D153" s="3">
        <v>2.7200000000000002E-3</v>
      </c>
      <c r="E153" s="2">
        <v>231.6</v>
      </c>
      <c r="F153" s="2">
        <v>65.900000000000006</v>
      </c>
      <c r="G153" s="2">
        <v>31.6</v>
      </c>
      <c r="H153" s="2">
        <v>0</v>
      </c>
      <c r="I153" s="4">
        <v>0.29399999999999998</v>
      </c>
      <c r="L153" s="4">
        <v>0.54900000000000004</v>
      </c>
      <c r="M153" s="6">
        <v>4.0000000000000002E-4</v>
      </c>
      <c r="N153" s="6">
        <v>2.0000000000000001E-4</v>
      </c>
      <c r="O153" s="6">
        <v>2.7000000000000001E-3</v>
      </c>
      <c r="P153" s="1" t="s">
        <v>114</v>
      </c>
      <c r="Q153" s="1" t="s">
        <v>125</v>
      </c>
      <c r="R153" s="1" t="s">
        <v>251</v>
      </c>
      <c r="S153" s="1" t="s">
        <v>44</v>
      </c>
      <c r="T153" s="1" t="s">
        <v>45</v>
      </c>
      <c r="U153" s="1">
        <v>46</v>
      </c>
      <c r="V153" s="4">
        <v>10.802</v>
      </c>
      <c r="W153" s="2">
        <v>343</v>
      </c>
      <c r="X153" s="2">
        <v>19</v>
      </c>
      <c r="Y153" s="2">
        <v>0</v>
      </c>
      <c r="Z153" s="2">
        <v>0</v>
      </c>
      <c r="AA153" s="2">
        <v>0</v>
      </c>
      <c r="AB153" s="4">
        <v>1E-3</v>
      </c>
      <c r="AC153" s="4">
        <v>0.08</v>
      </c>
      <c r="AD153" s="4">
        <v>0.54300000000000004</v>
      </c>
      <c r="AE153" s="4">
        <v>4.9000000000000002E-2</v>
      </c>
      <c r="AF153" s="4">
        <v>6.8000000000000005E-2</v>
      </c>
      <c r="AG153" s="4">
        <v>9.5000000000000001E-2</v>
      </c>
      <c r="AH153" s="4">
        <v>8.3000000000000004E-2</v>
      </c>
      <c r="AI153" s="4">
        <v>4.2999999999999997E-2</v>
      </c>
      <c r="AJ153" s="4">
        <v>0.23200000000000001</v>
      </c>
      <c r="AK153" s="6">
        <v>6.9999999999999999E-4</v>
      </c>
      <c r="AL153" s="6">
        <v>8.9999999999999998E-4</v>
      </c>
      <c r="AM153" s="6">
        <v>2.5000000000000001E-3</v>
      </c>
      <c r="AN153" s="2">
        <v>202.7</v>
      </c>
      <c r="AO153" s="2">
        <v>80.7</v>
      </c>
      <c r="AP153" s="2">
        <v>231.6</v>
      </c>
      <c r="AQ153" s="2">
        <v>65.900000000000006</v>
      </c>
    </row>
    <row r="154" spans="2:43" x14ac:dyDescent="0.25">
      <c r="B154" s="1" t="s">
        <v>252</v>
      </c>
      <c r="C154" s="2">
        <v>20</v>
      </c>
      <c r="D154" s="3">
        <v>0.12092</v>
      </c>
      <c r="E154" s="2">
        <v>329.8</v>
      </c>
      <c r="F154" s="2">
        <v>83.2</v>
      </c>
      <c r="G154" s="2">
        <v>2.6</v>
      </c>
      <c r="H154" s="2">
        <v>0</v>
      </c>
      <c r="I154" s="4">
        <v>13.061999999999999</v>
      </c>
      <c r="L154" s="4">
        <v>13.805999999999999</v>
      </c>
      <c r="M154" s="6">
        <v>6.1000000000000004E-3</v>
      </c>
      <c r="N154" s="6">
        <v>2.3999999999999998E-3</v>
      </c>
      <c r="O154" s="6">
        <v>0.1207</v>
      </c>
      <c r="P154" s="1" t="s">
        <v>92</v>
      </c>
      <c r="Q154" s="1" t="s">
        <v>121</v>
      </c>
      <c r="R154" s="1" t="s">
        <v>253</v>
      </c>
      <c r="S154" s="1" t="s">
        <v>44</v>
      </c>
      <c r="T154" s="1" t="s">
        <v>45</v>
      </c>
      <c r="U154" s="1">
        <v>46</v>
      </c>
      <c r="V154" s="4">
        <v>10.802</v>
      </c>
      <c r="W154" s="2">
        <v>85</v>
      </c>
      <c r="X154" s="2">
        <v>5</v>
      </c>
      <c r="Y154" s="2">
        <v>0</v>
      </c>
      <c r="Z154" s="2">
        <v>0</v>
      </c>
      <c r="AA154" s="2">
        <v>0</v>
      </c>
      <c r="AB154" s="4">
        <v>-0.46899999999999997</v>
      </c>
      <c r="AC154" s="4">
        <v>1.4999999999999999E-2</v>
      </c>
      <c r="AD154" s="4">
        <v>13.798</v>
      </c>
      <c r="AE154" s="4">
        <v>-0.83</v>
      </c>
      <c r="AF154" s="4">
        <v>-0.503</v>
      </c>
      <c r="AG154" s="4">
        <v>12.393000000000001</v>
      </c>
      <c r="AH154" s="4">
        <v>-0.68</v>
      </c>
      <c r="AI154" s="4">
        <v>-0.26900000000000002</v>
      </c>
      <c r="AJ154" s="4">
        <v>12.936999999999999</v>
      </c>
      <c r="AK154" s="6">
        <v>1.24E-2</v>
      </c>
      <c r="AL154" s="6">
        <v>7.1999999999999998E-3</v>
      </c>
      <c r="AM154" s="6">
        <v>0.1201</v>
      </c>
      <c r="AN154" s="2">
        <v>201.7</v>
      </c>
      <c r="AO154" s="2">
        <v>86.9</v>
      </c>
      <c r="AP154" s="2">
        <v>329.8</v>
      </c>
      <c r="AQ154" s="2">
        <v>83.2</v>
      </c>
    </row>
    <row r="155" spans="2:43" x14ac:dyDescent="0.25">
      <c r="B155" s="1" t="s">
        <v>252</v>
      </c>
      <c r="C155" s="2">
        <v>350</v>
      </c>
      <c r="D155" s="3">
        <v>0.17999000000000001</v>
      </c>
      <c r="E155" s="2">
        <v>348.1</v>
      </c>
      <c r="F155" s="2">
        <v>72.7</v>
      </c>
      <c r="G155" s="2">
        <v>17.7</v>
      </c>
      <c r="H155" s="2">
        <v>0</v>
      </c>
      <c r="I155" s="4">
        <v>19.443000000000001</v>
      </c>
      <c r="L155" s="4">
        <v>28.896999999999998</v>
      </c>
      <c r="M155" s="6">
        <v>6.4000000000000003E-3</v>
      </c>
      <c r="N155" s="6">
        <v>3.7900000000000003E-2</v>
      </c>
      <c r="O155" s="6">
        <v>0.17580000000000001</v>
      </c>
      <c r="P155" s="1" t="s">
        <v>123</v>
      </c>
      <c r="Q155" s="1" t="s">
        <v>121</v>
      </c>
      <c r="R155" s="1" t="s">
        <v>254</v>
      </c>
      <c r="S155" s="1" t="s">
        <v>44</v>
      </c>
      <c r="T155" s="1" t="s">
        <v>45</v>
      </c>
      <c r="U155" s="1">
        <v>46</v>
      </c>
      <c r="V155" s="4">
        <v>10.802</v>
      </c>
      <c r="W155" s="2">
        <v>85</v>
      </c>
      <c r="X155" s="2">
        <v>5</v>
      </c>
      <c r="Y155" s="2">
        <v>0</v>
      </c>
      <c r="Z155" s="2">
        <v>0</v>
      </c>
      <c r="AA155" s="2">
        <v>0</v>
      </c>
      <c r="AB155" s="4">
        <v>0.222</v>
      </c>
      <c r="AC155" s="4">
        <v>-3.1030000000000002</v>
      </c>
      <c r="AD155" s="4">
        <v>28.728999999999999</v>
      </c>
      <c r="AE155" s="4">
        <v>-1.3660000000000001</v>
      </c>
      <c r="AF155" s="4">
        <v>-4.8920000000000003</v>
      </c>
      <c r="AG155" s="4">
        <v>11.039</v>
      </c>
      <c r="AH155" s="4">
        <v>-0.93300000000000005</v>
      </c>
      <c r="AI155" s="4">
        <v>-4.2969999999999997</v>
      </c>
      <c r="AJ155" s="4">
        <v>17.213000000000001</v>
      </c>
      <c r="AK155" s="6">
        <v>5.2400000000000002E-2</v>
      </c>
      <c r="AL155" s="6">
        <v>1.0999999999999999E-2</v>
      </c>
      <c r="AM155" s="6">
        <v>0.1719</v>
      </c>
      <c r="AN155" s="2">
        <v>260.39999999999998</v>
      </c>
      <c r="AO155" s="2">
        <v>77.7</v>
      </c>
      <c r="AP155" s="2">
        <v>348.1</v>
      </c>
      <c r="AQ155" s="2">
        <v>72.7</v>
      </c>
    </row>
    <row r="156" spans="2:43" x14ac:dyDescent="0.25">
      <c r="B156" s="1" t="s">
        <v>252</v>
      </c>
      <c r="C156" s="2">
        <v>410</v>
      </c>
      <c r="D156" s="3">
        <v>7.2419999999999998E-2</v>
      </c>
      <c r="E156" s="2">
        <v>38.799999999999997</v>
      </c>
      <c r="F156" s="2">
        <v>70</v>
      </c>
      <c r="G156" s="2">
        <v>15.4</v>
      </c>
      <c r="H156" s="2">
        <v>0</v>
      </c>
      <c r="I156" s="4">
        <v>7.8230000000000004</v>
      </c>
      <c r="L156" s="4">
        <v>11.178000000000001</v>
      </c>
      <c r="M156" s="6">
        <v>1.7100000000000001E-2</v>
      </c>
      <c r="N156" s="6">
        <v>1.1900000000000001E-2</v>
      </c>
      <c r="O156" s="6">
        <v>6.93E-2</v>
      </c>
      <c r="P156" s="1" t="s">
        <v>100</v>
      </c>
      <c r="Q156" s="1" t="s">
        <v>205</v>
      </c>
      <c r="R156" s="1" t="s">
        <v>255</v>
      </c>
      <c r="S156" s="1" t="s">
        <v>44</v>
      </c>
      <c r="T156" s="1" t="s">
        <v>45</v>
      </c>
      <c r="U156" s="1">
        <v>46</v>
      </c>
      <c r="V156" s="4">
        <v>10.802</v>
      </c>
      <c r="W156" s="2">
        <v>85</v>
      </c>
      <c r="X156" s="2">
        <v>5</v>
      </c>
      <c r="Y156" s="2">
        <v>0</v>
      </c>
      <c r="Z156" s="2">
        <v>0</v>
      </c>
      <c r="AA156" s="2">
        <v>0</v>
      </c>
      <c r="AB156" s="4">
        <v>2.2290000000000001</v>
      </c>
      <c r="AC156" s="4">
        <v>-1.0900000000000001</v>
      </c>
      <c r="AD156" s="4">
        <v>10.898999999999999</v>
      </c>
      <c r="AE156" s="4">
        <v>1.506</v>
      </c>
      <c r="AF156" s="4">
        <v>-1.4239999999999999</v>
      </c>
      <c r="AG156" s="4">
        <v>4.8150000000000004</v>
      </c>
      <c r="AH156" s="4">
        <v>1.821</v>
      </c>
      <c r="AI156" s="4">
        <v>-1.3440000000000001</v>
      </c>
      <c r="AJ156" s="4">
        <v>6.7590000000000003</v>
      </c>
      <c r="AK156" s="6">
        <v>1.9300000000000001E-2</v>
      </c>
      <c r="AL156" s="6">
        <v>1.55E-2</v>
      </c>
      <c r="AM156" s="6">
        <v>6.8000000000000005E-2</v>
      </c>
      <c r="AN156" s="2">
        <v>325.2</v>
      </c>
      <c r="AO156" s="2">
        <v>73.3</v>
      </c>
      <c r="AP156" s="2">
        <v>38.799999999999997</v>
      </c>
      <c r="AQ156" s="2">
        <v>70</v>
      </c>
    </row>
    <row r="157" spans="2:43" x14ac:dyDescent="0.25">
      <c r="B157" s="1" t="s">
        <v>252</v>
      </c>
      <c r="C157" s="2">
        <v>420</v>
      </c>
      <c r="D157" s="3">
        <v>6.9760000000000003E-2</v>
      </c>
      <c r="E157" s="2">
        <v>15.6</v>
      </c>
      <c r="F157" s="2">
        <v>72.599999999999994</v>
      </c>
      <c r="G157" s="2">
        <v>10.3</v>
      </c>
      <c r="H157" s="2">
        <v>0</v>
      </c>
      <c r="I157" s="4">
        <v>7.5350000000000001</v>
      </c>
      <c r="L157" s="4">
        <v>9.7129999999999992</v>
      </c>
      <c r="M157" s="6">
        <v>7.3000000000000001E-3</v>
      </c>
      <c r="N157" s="6">
        <v>1.3599999999999999E-2</v>
      </c>
      <c r="O157" s="6">
        <v>6.8000000000000005E-2</v>
      </c>
      <c r="P157" s="1" t="s">
        <v>104</v>
      </c>
      <c r="Q157" s="1" t="s">
        <v>205</v>
      </c>
      <c r="R157" s="1" t="s">
        <v>256</v>
      </c>
      <c r="S157" s="1" t="s">
        <v>44</v>
      </c>
      <c r="T157" s="1" t="s">
        <v>45</v>
      </c>
      <c r="U157" s="1">
        <v>46</v>
      </c>
      <c r="V157" s="4">
        <v>10.802</v>
      </c>
      <c r="W157" s="2">
        <v>85</v>
      </c>
      <c r="X157" s="2">
        <v>5</v>
      </c>
      <c r="Y157" s="2">
        <v>0</v>
      </c>
      <c r="Z157" s="2">
        <v>0</v>
      </c>
      <c r="AA157" s="2">
        <v>0</v>
      </c>
      <c r="AB157" s="4">
        <v>0.88100000000000001</v>
      </c>
      <c r="AC157" s="4">
        <v>-1.298</v>
      </c>
      <c r="AD157" s="4">
        <v>9.5860000000000003</v>
      </c>
      <c r="AE157" s="4">
        <v>0.65200000000000002</v>
      </c>
      <c r="AF157" s="4">
        <v>-1.5960000000000001</v>
      </c>
      <c r="AG157" s="4">
        <v>5.5780000000000003</v>
      </c>
      <c r="AH157" s="4">
        <v>0.83599999999999997</v>
      </c>
      <c r="AI157" s="4">
        <v>-1.5169999999999999</v>
      </c>
      <c r="AJ157" s="4">
        <v>6.8810000000000002</v>
      </c>
      <c r="AK157" s="6">
        <v>2.01E-2</v>
      </c>
      <c r="AL157" s="6">
        <v>5.5999999999999999E-3</v>
      </c>
      <c r="AM157" s="6">
        <v>6.6600000000000006E-2</v>
      </c>
      <c r="AN157" s="2">
        <v>298.2</v>
      </c>
      <c r="AO157" s="2">
        <v>77.2</v>
      </c>
      <c r="AP157" s="2">
        <v>15.6</v>
      </c>
      <c r="AQ157" s="2">
        <v>72.599999999999994</v>
      </c>
    </row>
    <row r="158" spans="2:43" x14ac:dyDescent="0.25">
      <c r="B158" s="1" t="s">
        <v>252</v>
      </c>
      <c r="C158" s="2">
        <v>430</v>
      </c>
      <c r="D158" s="3">
        <v>7.0739999999999997E-2</v>
      </c>
      <c r="E158" s="2">
        <v>24.5</v>
      </c>
      <c r="F158" s="2">
        <v>71.7</v>
      </c>
      <c r="G158" s="2">
        <v>10.199999999999999</v>
      </c>
      <c r="H158" s="2">
        <v>0</v>
      </c>
      <c r="I158" s="4">
        <v>7.6420000000000003</v>
      </c>
      <c r="L158" s="4">
        <v>9.9019999999999992</v>
      </c>
      <c r="M158" s="6">
        <v>1.09E-2</v>
      </c>
      <c r="N158" s="6">
        <v>1.34E-2</v>
      </c>
      <c r="O158" s="6">
        <v>6.8599999999999994E-2</v>
      </c>
      <c r="P158" s="1" t="s">
        <v>106</v>
      </c>
      <c r="Q158" s="1" t="s">
        <v>205</v>
      </c>
      <c r="R158" s="1" t="s">
        <v>257</v>
      </c>
      <c r="S158" s="1" t="s">
        <v>44</v>
      </c>
      <c r="T158" s="1" t="s">
        <v>45</v>
      </c>
      <c r="U158" s="1">
        <v>46</v>
      </c>
      <c r="V158" s="4">
        <v>10.802</v>
      </c>
      <c r="W158" s="2">
        <v>85</v>
      </c>
      <c r="X158" s="2">
        <v>5</v>
      </c>
      <c r="Y158" s="2">
        <v>0</v>
      </c>
      <c r="Z158" s="2">
        <v>0</v>
      </c>
      <c r="AA158" s="2">
        <v>0</v>
      </c>
      <c r="AB158" s="4">
        <v>1.4319999999999999</v>
      </c>
      <c r="AC158" s="4">
        <v>-1.5740000000000001</v>
      </c>
      <c r="AD158" s="4">
        <v>9.6709999999999994</v>
      </c>
      <c r="AE158" s="4">
        <v>0.93500000000000005</v>
      </c>
      <c r="AF158" s="4">
        <v>-1.3360000000000001</v>
      </c>
      <c r="AG158" s="4">
        <v>5.6269999999999998</v>
      </c>
      <c r="AH158" s="4">
        <v>1.1679999999999999</v>
      </c>
      <c r="AI158" s="4">
        <v>-1.429</v>
      </c>
      <c r="AJ158" s="4">
        <v>6.9340000000000002</v>
      </c>
      <c r="AK158" s="6">
        <v>2.0199999999999999E-2</v>
      </c>
      <c r="AL158" s="6">
        <v>9.1999999999999998E-3</v>
      </c>
      <c r="AM158" s="6">
        <v>6.7199999999999996E-2</v>
      </c>
      <c r="AN158" s="2">
        <v>309.2</v>
      </c>
      <c r="AO158" s="2">
        <v>75.900000000000006</v>
      </c>
      <c r="AP158" s="2">
        <v>24.5</v>
      </c>
      <c r="AQ158" s="2">
        <v>71.7</v>
      </c>
    </row>
    <row r="159" spans="2:43" x14ac:dyDescent="0.25">
      <c r="B159" s="1" t="s">
        <v>252</v>
      </c>
      <c r="C159" s="2">
        <v>440</v>
      </c>
      <c r="D159" s="3">
        <v>8.8510000000000005E-2</v>
      </c>
      <c r="E159" s="2">
        <v>1.1000000000000001</v>
      </c>
      <c r="F159" s="2">
        <v>71.2</v>
      </c>
      <c r="G159" s="2">
        <v>35.799999999999997</v>
      </c>
      <c r="H159" s="2">
        <v>0</v>
      </c>
      <c r="I159" s="4">
        <v>9.5609999999999999</v>
      </c>
      <c r="L159" s="4">
        <v>19.504000000000001</v>
      </c>
      <c r="M159" s="6">
        <v>3.0000000000000001E-3</v>
      </c>
      <c r="N159" s="6">
        <v>2.1000000000000001E-2</v>
      </c>
      <c r="O159" s="6">
        <v>8.5900000000000004E-2</v>
      </c>
      <c r="P159" s="1" t="s">
        <v>108</v>
      </c>
      <c r="Q159" s="1" t="s">
        <v>205</v>
      </c>
      <c r="R159" s="1" t="s">
        <v>258</v>
      </c>
      <c r="S159" s="1" t="s">
        <v>44</v>
      </c>
      <c r="T159" s="1" t="s">
        <v>45</v>
      </c>
      <c r="U159" s="1">
        <v>46</v>
      </c>
      <c r="V159" s="4">
        <v>10.802</v>
      </c>
      <c r="W159" s="2">
        <v>85</v>
      </c>
      <c r="X159" s="2">
        <v>5</v>
      </c>
      <c r="Y159" s="2">
        <v>0</v>
      </c>
      <c r="Z159" s="2">
        <v>0</v>
      </c>
      <c r="AA159" s="2">
        <v>0</v>
      </c>
      <c r="AB159" s="4">
        <v>0.92600000000000005</v>
      </c>
      <c r="AC159" s="4">
        <v>-2.0350000000000001</v>
      </c>
      <c r="AD159" s="4">
        <v>19.376000000000001</v>
      </c>
      <c r="AE159" s="4">
        <v>-0.17499999999999999</v>
      </c>
      <c r="AF159" s="4">
        <v>-2.5019999999999998</v>
      </c>
      <c r="AG159" s="4">
        <v>0.85499999999999998</v>
      </c>
      <c r="AH159" s="4">
        <v>0.224</v>
      </c>
      <c r="AI159" s="4">
        <v>-2.258</v>
      </c>
      <c r="AJ159" s="4">
        <v>7.6189999999999998</v>
      </c>
      <c r="AK159" s="6">
        <v>2.8500000000000001E-2</v>
      </c>
      <c r="AL159" s="6">
        <v>5.0000000000000001E-4</v>
      </c>
      <c r="AM159" s="6">
        <v>8.3799999999999999E-2</v>
      </c>
      <c r="AN159" s="2">
        <v>278.2</v>
      </c>
      <c r="AO159" s="2">
        <v>76.2</v>
      </c>
      <c r="AP159" s="2">
        <v>1.1000000000000001</v>
      </c>
      <c r="AQ159" s="2">
        <v>71.2</v>
      </c>
    </row>
    <row r="160" spans="2:43" x14ac:dyDescent="0.25">
      <c r="B160" s="1" t="s">
        <v>252</v>
      </c>
      <c r="C160" s="2">
        <v>450</v>
      </c>
      <c r="D160" s="3">
        <v>9.9529999999999993E-2</v>
      </c>
      <c r="E160" s="2">
        <v>6.5</v>
      </c>
      <c r="F160" s="2">
        <v>78.5</v>
      </c>
      <c r="G160" s="2">
        <v>9.1999999999999993</v>
      </c>
      <c r="H160" s="2">
        <v>0</v>
      </c>
      <c r="I160" s="4">
        <v>10.752000000000001</v>
      </c>
      <c r="L160" s="4">
        <v>13.487</v>
      </c>
      <c r="M160" s="6">
        <v>4.0000000000000001E-3</v>
      </c>
      <c r="N160" s="6">
        <v>1.09E-2</v>
      </c>
      <c r="O160" s="6">
        <v>9.8900000000000002E-2</v>
      </c>
      <c r="P160" s="1" t="s">
        <v>110</v>
      </c>
      <c r="Q160" s="1" t="s">
        <v>205</v>
      </c>
      <c r="R160" s="1" t="s">
        <v>259</v>
      </c>
      <c r="S160" s="1" t="s">
        <v>44</v>
      </c>
      <c r="T160" s="1" t="s">
        <v>45</v>
      </c>
      <c r="U160" s="1">
        <v>46</v>
      </c>
      <c r="V160" s="4">
        <v>10.802</v>
      </c>
      <c r="W160" s="2">
        <v>85</v>
      </c>
      <c r="X160" s="2">
        <v>5</v>
      </c>
      <c r="Y160" s="2">
        <v>0</v>
      </c>
      <c r="Z160" s="2">
        <v>0</v>
      </c>
      <c r="AA160" s="2">
        <v>0</v>
      </c>
      <c r="AB160" s="4">
        <v>0.88500000000000001</v>
      </c>
      <c r="AC160" s="4">
        <v>-0.66800000000000004</v>
      </c>
      <c r="AD160" s="4">
        <v>13.441000000000001</v>
      </c>
      <c r="AE160" s="4">
        <v>1.7999999999999999E-2</v>
      </c>
      <c r="AF160" s="4">
        <v>-1.58</v>
      </c>
      <c r="AG160" s="4">
        <v>8.548</v>
      </c>
      <c r="AH160" s="4">
        <v>0.38</v>
      </c>
      <c r="AI160" s="4">
        <v>-1.286</v>
      </c>
      <c r="AJ160" s="4">
        <v>10.047000000000001</v>
      </c>
      <c r="AK160" s="6">
        <v>1.9800000000000002E-2</v>
      </c>
      <c r="AL160" s="6">
        <v>2.2000000000000001E-3</v>
      </c>
      <c r="AM160" s="6">
        <v>9.7500000000000003E-2</v>
      </c>
      <c r="AN160" s="2">
        <v>290</v>
      </c>
      <c r="AO160" s="2">
        <v>83.3</v>
      </c>
      <c r="AP160" s="2">
        <v>6.5</v>
      </c>
      <c r="AQ160" s="2">
        <v>78.5</v>
      </c>
    </row>
    <row r="161" spans="2:43" x14ac:dyDescent="0.25">
      <c r="B161" s="1" t="s">
        <v>252</v>
      </c>
      <c r="C161" s="2">
        <v>460</v>
      </c>
      <c r="D161" s="3">
        <v>7.288E-2</v>
      </c>
      <c r="E161" s="2">
        <v>13.6</v>
      </c>
      <c r="F161" s="2">
        <v>73.8</v>
      </c>
      <c r="G161" s="2">
        <v>10</v>
      </c>
      <c r="H161" s="2">
        <v>0</v>
      </c>
      <c r="I161" s="4">
        <v>7.8719999999999999</v>
      </c>
      <c r="L161" s="4">
        <v>10.101000000000001</v>
      </c>
      <c r="M161" s="6">
        <v>6.4999999999999997E-3</v>
      </c>
      <c r="N161" s="6">
        <v>1.32E-2</v>
      </c>
      <c r="O161" s="6">
        <v>7.1400000000000005E-2</v>
      </c>
      <c r="P161" s="1" t="s">
        <v>112</v>
      </c>
      <c r="Q161" s="1" t="s">
        <v>205</v>
      </c>
      <c r="R161" s="1" t="s">
        <v>260</v>
      </c>
      <c r="S161" s="1" t="s">
        <v>44</v>
      </c>
      <c r="T161" s="1" t="s">
        <v>45</v>
      </c>
      <c r="U161" s="1">
        <v>46</v>
      </c>
      <c r="V161" s="4">
        <v>10.802</v>
      </c>
      <c r="W161" s="2">
        <v>85</v>
      </c>
      <c r="X161" s="2">
        <v>5</v>
      </c>
      <c r="Y161" s="2">
        <v>0</v>
      </c>
      <c r="Z161" s="2">
        <v>0</v>
      </c>
      <c r="AA161" s="2">
        <v>0</v>
      </c>
      <c r="AB161" s="4">
        <v>1.022</v>
      </c>
      <c r="AC161" s="4">
        <v>-1.341</v>
      </c>
      <c r="AD161" s="4">
        <v>9.9589999999999996</v>
      </c>
      <c r="AE161" s="4">
        <v>0.4</v>
      </c>
      <c r="AF161" s="4">
        <v>-1.492</v>
      </c>
      <c r="AG161" s="4">
        <v>5.9160000000000004</v>
      </c>
      <c r="AH161" s="4">
        <v>0.68899999999999995</v>
      </c>
      <c r="AI161" s="4">
        <v>-1.43</v>
      </c>
      <c r="AJ161" s="4">
        <v>7.2569999999999997</v>
      </c>
      <c r="AK161" s="6">
        <v>1.9800000000000002E-2</v>
      </c>
      <c r="AL161" s="6">
        <v>4.7999999999999996E-3</v>
      </c>
      <c r="AM161" s="6">
        <v>7.0000000000000007E-2</v>
      </c>
      <c r="AN161" s="2">
        <v>296.3</v>
      </c>
      <c r="AO161" s="2">
        <v>78.400000000000006</v>
      </c>
      <c r="AP161" s="2">
        <v>13.6</v>
      </c>
      <c r="AQ161" s="2">
        <v>73.8</v>
      </c>
    </row>
    <row r="162" spans="2:43" x14ac:dyDescent="0.25">
      <c r="B162" s="1" t="s">
        <v>252</v>
      </c>
      <c r="C162" s="2">
        <v>470</v>
      </c>
      <c r="D162" s="3">
        <v>0.16727</v>
      </c>
      <c r="E162" s="2">
        <v>15.7</v>
      </c>
      <c r="F162" s="2">
        <v>71.3</v>
      </c>
      <c r="G162" s="2">
        <v>14.9</v>
      </c>
      <c r="H162" s="2">
        <v>0</v>
      </c>
      <c r="I162" s="4">
        <v>18.068000000000001</v>
      </c>
      <c r="L162" s="4">
        <v>25.353000000000002</v>
      </c>
      <c r="M162" s="6">
        <v>1.89E-2</v>
      </c>
      <c r="N162" s="6">
        <v>3.6200000000000003E-2</v>
      </c>
      <c r="O162" s="6">
        <v>0.16220000000000001</v>
      </c>
      <c r="P162" s="1" t="s">
        <v>114</v>
      </c>
      <c r="Q162" s="1" t="s">
        <v>205</v>
      </c>
      <c r="R162" s="1" t="s">
        <v>261</v>
      </c>
      <c r="S162" s="1" t="s">
        <v>44</v>
      </c>
      <c r="T162" s="1" t="s">
        <v>45</v>
      </c>
      <c r="U162" s="1">
        <v>46</v>
      </c>
      <c r="V162" s="4">
        <v>10.802</v>
      </c>
      <c r="W162" s="2">
        <v>85</v>
      </c>
      <c r="X162" s="2">
        <v>5</v>
      </c>
      <c r="Y162" s="2">
        <v>0</v>
      </c>
      <c r="Z162" s="2">
        <v>0</v>
      </c>
      <c r="AA162" s="2">
        <v>0</v>
      </c>
      <c r="AB162" s="4">
        <v>3.3690000000000002</v>
      </c>
      <c r="AC162" s="4">
        <v>-2.9060000000000001</v>
      </c>
      <c r="AD162" s="4">
        <v>24.959</v>
      </c>
      <c r="AE162" s="4">
        <v>0.91500000000000004</v>
      </c>
      <c r="AF162" s="4">
        <v>-4.7469999999999999</v>
      </c>
      <c r="AG162" s="4">
        <v>11.516999999999999</v>
      </c>
      <c r="AH162" s="4">
        <v>1.851</v>
      </c>
      <c r="AI162" s="4">
        <v>-4.069</v>
      </c>
      <c r="AJ162" s="4">
        <v>16.088999999999999</v>
      </c>
      <c r="AK162" s="6">
        <v>5.16E-2</v>
      </c>
      <c r="AL162" s="6">
        <v>1.4500000000000001E-2</v>
      </c>
      <c r="AM162" s="6">
        <v>0.15840000000000001</v>
      </c>
      <c r="AN162" s="2">
        <v>297.60000000000002</v>
      </c>
      <c r="AO162" s="2">
        <v>75.900000000000006</v>
      </c>
      <c r="AP162" s="2">
        <v>15.7</v>
      </c>
      <c r="AQ162" s="2">
        <v>71.3</v>
      </c>
    </row>
    <row r="163" spans="2:43" x14ac:dyDescent="0.25">
      <c r="B163" s="1" t="s">
        <v>252</v>
      </c>
      <c r="C163" s="2">
        <v>480</v>
      </c>
      <c r="D163" s="3">
        <v>5.6390000000000003E-2</v>
      </c>
      <c r="E163" s="2">
        <v>6.2</v>
      </c>
      <c r="F163" s="2">
        <v>73.2</v>
      </c>
      <c r="G163" s="2">
        <v>14.2</v>
      </c>
      <c r="H163" s="2">
        <v>0</v>
      </c>
      <c r="I163" s="4">
        <v>6.0910000000000002</v>
      </c>
      <c r="L163" s="4">
        <v>8.5760000000000005</v>
      </c>
      <c r="M163" s="6">
        <v>3.0999999999999999E-3</v>
      </c>
      <c r="N163" s="6">
        <v>1.12E-2</v>
      </c>
      <c r="O163" s="6">
        <v>5.5199999999999999E-2</v>
      </c>
      <c r="P163" s="1" t="s">
        <v>116</v>
      </c>
      <c r="Q163" s="1" t="s">
        <v>205</v>
      </c>
      <c r="R163" s="1" t="s">
        <v>262</v>
      </c>
      <c r="S163" s="1" t="s">
        <v>44</v>
      </c>
      <c r="T163" s="1" t="s">
        <v>45</v>
      </c>
      <c r="U163" s="1">
        <v>46</v>
      </c>
      <c r="V163" s="4">
        <v>10.802</v>
      </c>
      <c r="W163" s="2">
        <v>85</v>
      </c>
      <c r="X163" s="2">
        <v>5</v>
      </c>
      <c r="Y163" s="2">
        <v>0</v>
      </c>
      <c r="Z163" s="2">
        <v>0</v>
      </c>
      <c r="AA163" s="2">
        <v>0</v>
      </c>
      <c r="AB163" s="4">
        <v>0.6</v>
      </c>
      <c r="AC163" s="4">
        <v>-1.2430000000000001</v>
      </c>
      <c r="AD163" s="4">
        <v>8.4640000000000004</v>
      </c>
      <c r="AE163" s="4">
        <v>0.11899999999999999</v>
      </c>
      <c r="AF163" s="4">
        <v>-1.1970000000000001</v>
      </c>
      <c r="AG163" s="4">
        <v>4.0289999999999999</v>
      </c>
      <c r="AH163" s="4">
        <v>0.3</v>
      </c>
      <c r="AI163" s="4">
        <v>-1.1910000000000001</v>
      </c>
      <c r="AJ163" s="4">
        <v>5.3869999999999996</v>
      </c>
      <c r="AK163" s="6">
        <v>1.6199999999999999E-2</v>
      </c>
      <c r="AL163" s="6">
        <v>1.6999999999999999E-3</v>
      </c>
      <c r="AM163" s="6">
        <v>5.3999999999999999E-2</v>
      </c>
      <c r="AN163" s="2">
        <v>285.7</v>
      </c>
      <c r="AO163" s="2">
        <v>78.099999999999994</v>
      </c>
      <c r="AP163" s="2">
        <v>6.2</v>
      </c>
      <c r="AQ163" s="2">
        <v>73.2</v>
      </c>
    </row>
    <row r="164" spans="2:43" x14ac:dyDescent="0.25">
      <c r="B164" s="1" t="s">
        <v>263</v>
      </c>
      <c r="C164" s="2">
        <v>0</v>
      </c>
      <c r="D164" s="3">
        <v>0.13661000000000001</v>
      </c>
      <c r="E164" s="2">
        <v>80.099999999999994</v>
      </c>
      <c r="F164" s="2">
        <v>48.5</v>
      </c>
      <c r="G164" s="2">
        <v>3.7</v>
      </c>
      <c r="H164" s="2">
        <v>0</v>
      </c>
      <c r="I164" s="4">
        <v>11.403</v>
      </c>
      <c r="L164" s="4">
        <v>1.5960000000000001</v>
      </c>
      <c r="M164" s="6">
        <v>7.5899999999999995E-2</v>
      </c>
      <c r="N164" s="6">
        <v>5.9799999999999999E-2</v>
      </c>
      <c r="O164" s="6">
        <v>9.6600000000000005E-2</v>
      </c>
      <c r="P164" s="1" t="s">
        <v>41</v>
      </c>
      <c r="Q164" s="1" t="s">
        <v>75</v>
      </c>
      <c r="R164" s="1" t="s">
        <v>264</v>
      </c>
      <c r="S164" s="1" t="s">
        <v>44</v>
      </c>
      <c r="T164" s="1" t="s">
        <v>45</v>
      </c>
      <c r="U164" s="1">
        <v>12</v>
      </c>
      <c r="V164" s="4">
        <v>8.3469999999999995</v>
      </c>
      <c r="W164" s="2">
        <v>47</v>
      </c>
      <c r="X164" s="2">
        <v>6</v>
      </c>
      <c r="Y164" s="2">
        <v>0</v>
      </c>
      <c r="Z164" s="2">
        <v>0</v>
      </c>
      <c r="AA164" s="2">
        <v>0</v>
      </c>
      <c r="AB164" s="4">
        <v>9.9000000000000005E-2</v>
      </c>
      <c r="AC164" s="4">
        <v>0.58699999999999997</v>
      </c>
      <c r="AD164" s="4">
        <v>1.4810000000000001</v>
      </c>
      <c r="AE164" s="4">
        <v>6.2460000000000004</v>
      </c>
      <c r="AF164" s="4">
        <v>5.016</v>
      </c>
      <c r="AG164" s="4">
        <v>8.3420000000000005</v>
      </c>
      <c r="AH164" s="4">
        <v>6.4189999999999996</v>
      </c>
      <c r="AI164" s="4">
        <v>4.97</v>
      </c>
      <c r="AJ164" s="4">
        <v>7.7809999999999997</v>
      </c>
      <c r="AK164" s="6">
        <v>1.5599999999999999E-2</v>
      </c>
      <c r="AL164" s="6">
        <v>8.9200000000000002E-2</v>
      </c>
      <c r="AM164" s="6">
        <v>0.1023</v>
      </c>
      <c r="AN164" s="2">
        <v>38.299999999999997</v>
      </c>
      <c r="AO164" s="2">
        <v>45</v>
      </c>
      <c r="AP164" s="2">
        <v>80.099999999999994</v>
      </c>
      <c r="AQ164" s="2">
        <v>48.5</v>
      </c>
    </row>
    <row r="165" spans="2:43" x14ac:dyDescent="0.25">
      <c r="B165" s="1" t="s">
        <v>263</v>
      </c>
      <c r="C165" s="2">
        <v>150</v>
      </c>
      <c r="D165" s="3">
        <v>5.391E-2</v>
      </c>
      <c r="E165" s="2">
        <v>50.4</v>
      </c>
      <c r="F165" s="2">
        <v>69.8</v>
      </c>
      <c r="G165" s="2">
        <v>9.9</v>
      </c>
      <c r="H165" s="2">
        <v>0</v>
      </c>
      <c r="I165" s="4">
        <v>5.0289999999999999</v>
      </c>
      <c r="L165" s="4">
        <v>0.184</v>
      </c>
      <c r="M165" s="6">
        <v>1.8599999999999998E-2</v>
      </c>
      <c r="N165" s="6">
        <v>6.4000000000000003E-3</v>
      </c>
      <c r="O165" s="6">
        <v>5.0200000000000002E-2</v>
      </c>
      <c r="P165" s="1" t="s">
        <v>46</v>
      </c>
      <c r="Q165" s="1" t="s">
        <v>42</v>
      </c>
      <c r="R165" s="1" t="s">
        <v>265</v>
      </c>
      <c r="S165" s="1" t="s">
        <v>44</v>
      </c>
      <c r="T165" s="1" t="s">
        <v>45</v>
      </c>
      <c r="U165" s="1">
        <v>12</v>
      </c>
      <c r="V165" s="4">
        <v>9.3290000000000006</v>
      </c>
      <c r="W165" s="2">
        <v>47</v>
      </c>
      <c r="X165" s="2">
        <v>6</v>
      </c>
      <c r="Y165" s="2">
        <v>0</v>
      </c>
      <c r="Z165" s="2">
        <v>0</v>
      </c>
      <c r="AA165" s="2">
        <v>0</v>
      </c>
      <c r="AB165" s="4">
        <v>-0.114</v>
      </c>
      <c r="AC165" s="4">
        <v>1.9E-2</v>
      </c>
      <c r="AD165" s="4">
        <v>0.14299999999999999</v>
      </c>
      <c r="AE165" s="4">
        <v>1.673</v>
      </c>
      <c r="AF165" s="4">
        <v>0.9</v>
      </c>
      <c r="AG165" s="4">
        <v>4.5259999999999998</v>
      </c>
      <c r="AH165" s="4">
        <v>1.794</v>
      </c>
      <c r="AI165" s="4">
        <v>0.28899999999999998</v>
      </c>
      <c r="AJ165" s="4">
        <v>4.8410000000000002</v>
      </c>
      <c r="AK165" s="6">
        <v>1.1900000000000001E-2</v>
      </c>
      <c r="AL165" s="6">
        <v>1.43E-2</v>
      </c>
      <c r="AM165" s="6">
        <v>5.0599999999999999E-2</v>
      </c>
      <c r="AN165" s="2">
        <v>18.899999999999999</v>
      </c>
      <c r="AO165" s="2">
        <v>68.599999999999994</v>
      </c>
      <c r="AP165" s="2">
        <v>50.4</v>
      </c>
      <c r="AQ165" s="2">
        <v>69.8</v>
      </c>
    </row>
    <row r="166" spans="2:43" x14ac:dyDescent="0.25">
      <c r="B166" s="1" t="s">
        <v>263</v>
      </c>
      <c r="C166" s="2">
        <v>200</v>
      </c>
      <c r="D166" s="3">
        <v>5.1729999999999998E-2</v>
      </c>
      <c r="E166" s="2">
        <v>35.299999999999997</v>
      </c>
      <c r="F166" s="2">
        <v>71.8</v>
      </c>
      <c r="G166" s="2">
        <v>4.5999999999999996</v>
      </c>
      <c r="H166" s="2">
        <v>0</v>
      </c>
      <c r="I166" s="4">
        <v>4.8250000000000002</v>
      </c>
      <c r="L166" s="4">
        <v>0.33800000000000002</v>
      </c>
      <c r="M166" s="6">
        <v>1.5800000000000002E-2</v>
      </c>
      <c r="N166" s="6">
        <v>1.9E-3</v>
      </c>
      <c r="O166" s="6">
        <v>4.9200000000000001E-2</v>
      </c>
      <c r="P166" s="1" t="s">
        <v>48</v>
      </c>
      <c r="Q166" s="1" t="s">
        <v>42</v>
      </c>
      <c r="R166" s="1" t="s">
        <v>266</v>
      </c>
      <c r="S166" s="1" t="s">
        <v>44</v>
      </c>
      <c r="T166" s="1" t="s">
        <v>45</v>
      </c>
      <c r="U166" s="1">
        <v>12</v>
      </c>
      <c r="V166" s="4">
        <v>9.3290000000000006</v>
      </c>
      <c r="W166" s="2">
        <v>47</v>
      </c>
      <c r="X166" s="2">
        <v>6</v>
      </c>
      <c r="Y166" s="2">
        <v>0</v>
      </c>
      <c r="Z166" s="2">
        <v>0</v>
      </c>
      <c r="AA166" s="2">
        <v>0</v>
      </c>
      <c r="AB166" s="4">
        <v>-0.13900000000000001</v>
      </c>
      <c r="AC166" s="4">
        <v>9.6000000000000002E-2</v>
      </c>
      <c r="AD166" s="4">
        <v>0.29299999999999998</v>
      </c>
      <c r="AE166" s="4">
        <v>1.5409999999999999</v>
      </c>
      <c r="AF166" s="4">
        <v>0.28999999999999998</v>
      </c>
      <c r="AG166" s="4">
        <v>4.5129999999999999</v>
      </c>
      <c r="AH166" s="4">
        <v>1.41</v>
      </c>
      <c r="AI166" s="4">
        <v>5.8000000000000003E-2</v>
      </c>
      <c r="AJ166" s="4">
        <v>4.6689999999999996</v>
      </c>
      <c r="AK166" s="6">
        <v>1.32E-2</v>
      </c>
      <c r="AL166" s="6">
        <v>9.2999999999999992E-3</v>
      </c>
      <c r="AM166" s="6">
        <v>4.9099999999999998E-2</v>
      </c>
      <c r="AN166" s="2">
        <v>6.7</v>
      </c>
      <c r="AO166" s="2">
        <v>72.099999999999994</v>
      </c>
      <c r="AP166" s="2">
        <v>35.299999999999997</v>
      </c>
      <c r="AQ166" s="2">
        <v>71.8</v>
      </c>
    </row>
    <row r="167" spans="2:43" x14ac:dyDescent="0.25">
      <c r="B167" s="1" t="s">
        <v>263</v>
      </c>
      <c r="C167" s="2">
        <v>250</v>
      </c>
      <c r="D167" s="3">
        <v>4.2169999999999999E-2</v>
      </c>
      <c r="E167" s="2">
        <v>26.5</v>
      </c>
      <c r="F167" s="2">
        <v>71</v>
      </c>
      <c r="G167" s="2">
        <v>4.9000000000000004</v>
      </c>
      <c r="H167" s="2">
        <v>0</v>
      </c>
      <c r="I167" s="4">
        <v>3.9340000000000002</v>
      </c>
      <c r="L167" s="4">
        <v>0.23899999999999999</v>
      </c>
      <c r="M167" s="6">
        <v>1.29E-2</v>
      </c>
      <c r="N167" s="6">
        <v>5.9999999999999995E-4</v>
      </c>
      <c r="O167" s="6">
        <v>4.02E-2</v>
      </c>
      <c r="P167" s="1" t="s">
        <v>50</v>
      </c>
      <c r="Q167" s="1" t="s">
        <v>79</v>
      </c>
      <c r="R167" s="1" t="s">
        <v>267</v>
      </c>
      <c r="S167" s="1" t="s">
        <v>44</v>
      </c>
      <c r="T167" s="1" t="s">
        <v>45</v>
      </c>
      <c r="U167" s="1">
        <v>12</v>
      </c>
      <c r="V167" s="4">
        <v>9.3290000000000006</v>
      </c>
      <c r="W167" s="2">
        <v>47</v>
      </c>
      <c r="X167" s="2">
        <v>6</v>
      </c>
      <c r="Y167" s="2">
        <v>0</v>
      </c>
      <c r="Z167" s="2">
        <v>0</v>
      </c>
      <c r="AA167" s="2">
        <v>0</v>
      </c>
      <c r="AB167" s="4">
        <v>0.04</v>
      </c>
      <c r="AC167" s="4">
        <v>4.2999999999999997E-2</v>
      </c>
      <c r="AD167" s="4">
        <v>0.23200000000000001</v>
      </c>
      <c r="AE167" s="4">
        <v>1.1719999999999999</v>
      </c>
      <c r="AF167" s="4">
        <v>1.4999999999999999E-2</v>
      </c>
      <c r="AG167" s="4">
        <v>3.6230000000000002</v>
      </c>
      <c r="AH167" s="4">
        <v>1.23</v>
      </c>
      <c r="AI167" s="4">
        <v>-0.10100000000000001</v>
      </c>
      <c r="AJ167" s="4">
        <v>3.87</v>
      </c>
      <c r="AK167" s="6">
        <v>1.23E-2</v>
      </c>
      <c r="AL167" s="6">
        <v>6.1000000000000004E-3</v>
      </c>
      <c r="AM167" s="6">
        <v>3.9899999999999998E-2</v>
      </c>
      <c r="AN167" s="2">
        <v>357.2</v>
      </c>
      <c r="AO167" s="2">
        <v>72.2</v>
      </c>
      <c r="AP167" s="2">
        <v>26.5</v>
      </c>
      <c r="AQ167" s="2">
        <v>71</v>
      </c>
    </row>
    <row r="168" spans="2:43" x14ac:dyDescent="0.25">
      <c r="B168" s="1" t="s">
        <v>263</v>
      </c>
      <c r="C168" s="2">
        <v>305</v>
      </c>
      <c r="D168" s="3">
        <v>3.3770000000000001E-2</v>
      </c>
      <c r="E168" s="2">
        <v>29.8</v>
      </c>
      <c r="F168" s="2">
        <v>70.7</v>
      </c>
      <c r="G168" s="2">
        <v>15.3</v>
      </c>
      <c r="H168" s="2">
        <v>0</v>
      </c>
      <c r="I168" s="4">
        <v>3.1509999999999998</v>
      </c>
      <c r="L168" s="4">
        <v>0.64300000000000002</v>
      </c>
      <c r="M168" s="6">
        <v>1.0699999999999999E-2</v>
      </c>
      <c r="N168" s="6">
        <v>0</v>
      </c>
      <c r="O168" s="6">
        <v>3.2000000000000001E-2</v>
      </c>
      <c r="P168" s="1" t="s">
        <v>53</v>
      </c>
      <c r="Q168" s="1" t="s">
        <v>181</v>
      </c>
      <c r="R168" s="1" t="s">
        <v>268</v>
      </c>
      <c r="S168" s="1" t="s">
        <v>44</v>
      </c>
      <c r="T168" s="1" t="s">
        <v>45</v>
      </c>
      <c r="U168" s="1">
        <v>12</v>
      </c>
      <c r="V168" s="4">
        <v>9.3290000000000006</v>
      </c>
      <c r="W168" s="2">
        <v>47</v>
      </c>
      <c r="X168" s="2">
        <v>6</v>
      </c>
      <c r="Y168" s="2">
        <v>0</v>
      </c>
      <c r="Z168" s="2">
        <v>0</v>
      </c>
      <c r="AA168" s="2">
        <v>0</v>
      </c>
      <c r="AB168" s="4">
        <v>-0.17499999999999999</v>
      </c>
      <c r="AC168" s="4">
        <v>0.126</v>
      </c>
      <c r="AD168" s="4">
        <v>0.60499999999999998</v>
      </c>
      <c r="AE168" s="4">
        <v>0.92600000000000005</v>
      </c>
      <c r="AF168" s="4">
        <v>9.6000000000000002E-2</v>
      </c>
      <c r="AG168" s="4">
        <v>3.3109999999999999</v>
      </c>
      <c r="AH168" s="4">
        <v>1.0669999999999999</v>
      </c>
      <c r="AI168" s="4">
        <v>8.7999999999999995E-2</v>
      </c>
      <c r="AJ168" s="4">
        <v>2.6669999999999998</v>
      </c>
      <c r="AK168" s="6">
        <v>9.7000000000000003E-3</v>
      </c>
      <c r="AL168" s="6">
        <v>5.5999999999999999E-3</v>
      </c>
      <c r="AM168" s="6">
        <v>3.1899999999999998E-2</v>
      </c>
      <c r="AN168" s="2">
        <v>0.2</v>
      </c>
      <c r="AO168" s="2">
        <v>71.599999999999994</v>
      </c>
      <c r="AP168" s="2">
        <v>29.8</v>
      </c>
      <c r="AQ168" s="2">
        <v>70.7</v>
      </c>
    </row>
    <row r="169" spans="2:43" x14ac:dyDescent="0.25">
      <c r="B169" s="1" t="s">
        <v>263</v>
      </c>
      <c r="C169" s="2">
        <v>315</v>
      </c>
      <c r="D169" s="3">
        <v>2.4289999999999999E-2</v>
      </c>
      <c r="E169" s="2">
        <v>19.3</v>
      </c>
      <c r="F169" s="2">
        <v>70.400000000000006</v>
      </c>
      <c r="G169" s="2">
        <v>12.8</v>
      </c>
      <c r="H169" s="2">
        <v>0</v>
      </c>
      <c r="I169" s="4">
        <v>2.266</v>
      </c>
      <c r="L169" s="4">
        <v>0.64300000000000002</v>
      </c>
      <c r="M169" s="6">
        <v>7.1999999999999998E-3</v>
      </c>
      <c r="N169" s="6">
        <v>1.4E-3</v>
      </c>
      <c r="O169" s="6">
        <v>2.3199999999999998E-2</v>
      </c>
      <c r="P169" s="1" t="s">
        <v>58</v>
      </c>
      <c r="Q169" s="1" t="s">
        <v>181</v>
      </c>
      <c r="R169" s="1" t="s">
        <v>269</v>
      </c>
      <c r="S169" s="1" t="s">
        <v>44</v>
      </c>
      <c r="T169" s="1" t="s">
        <v>45</v>
      </c>
      <c r="U169" s="1">
        <v>12</v>
      </c>
      <c r="V169" s="4">
        <v>9.3290000000000006</v>
      </c>
      <c r="W169" s="2">
        <v>47</v>
      </c>
      <c r="X169" s="2">
        <v>6</v>
      </c>
      <c r="Y169" s="2">
        <v>0</v>
      </c>
      <c r="Z169" s="2">
        <v>0</v>
      </c>
      <c r="AA169" s="2">
        <v>0</v>
      </c>
      <c r="AB169" s="4">
        <v>-0.17499999999999999</v>
      </c>
      <c r="AC169" s="4">
        <v>0.126</v>
      </c>
      <c r="AD169" s="4">
        <v>0.60499999999999998</v>
      </c>
      <c r="AE169" s="4">
        <v>0.63700000000000001</v>
      </c>
      <c r="AF169" s="4">
        <v>1.9E-2</v>
      </c>
      <c r="AG169" s="4">
        <v>2.3290000000000002</v>
      </c>
      <c r="AH169" s="4">
        <v>0.70899999999999996</v>
      </c>
      <c r="AI169" s="4">
        <v>-0.23699999999999999</v>
      </c>
      <c r="AJ169" s="4">
        <v>1.992</v>
      </c>
      <c r="AK169" s="6">
        <v>7.7000000000000002E-3</v>
      </c>
      <c r="AL169" s="6">
        <v>2.7000000000000001E-3</v>
      </c>
      <c r="AM169" s="6">
        <v>2.29E-2</v>
      </c>
      <c r="AN169" s="2">
        <v>349.2</v>
      </c>
      <c r="AO169" s="2">
        <v>72.400000000000006</v>
      </c>
      <c r="AP169" s="2">
        <v>19.3</v>
      </c>
      <c r="AQ169" s="2">
        <v>70.400000000000006</v>
      </c>
    </row>
    <row r="170" spans="2:43" x14ac:dyDescent="0.25">
      <c r="B170" s="1" t="s">
        <v>263</v>
      </c>
      <c r="C170" s="2">
        <v>320</v>
      </c>
      <c r="D170" s="3">
        <v>2.23E-2</v>
      </c>
      <c r="E170" s="2">
        <v>18.8</v>
      </c>
      <c r="F170" s="2">
        <v>66.7</v>
      </c>
      <c r="G170" s="2">
        <v>15.6</v>
      </c>
      <c r="H170" s="2">
        <v>0</v>
      </c>
      <c r="I170" s="4">
        <v>2.08</v>
      </c>
      <c r="L170" s="4">
        <v>0.64300000000000002</v>
      </c>
      <c r="M170" s="6">
        <v>7.7999999999999996E-3</v>
      </c>
      <c r="N170" s="6">
        <v>2E-3</v>
      </c>
      <c r="O170" s="6">
        <v>2.0799999999999999E-2</v>
      </c>
      <c r="P170" s="1" t="s">
        <v>60</v>
      </c>
      <c r="Q170" s="1" t="s">
        <v>181</v>
      </c>
      <c r="R170" s="1" t="s">
        <v>270</v>
      </c>
      <c r="S170" s="1" t="s">
        <v>44</v>
      </c>
      <c r="T170" s="1" t="s">
        <v>45</v>
      </c>
      <c r="U170" s="1">
        <v>12</v>
      </c>
      <c r="V170" s="4">
        <v>9.3290000000000006</v>
      </c>
      <c r="W170" s="2">
        <v>47</v>
      </c>
      <c r="X170" s="2">
        <v>6</v>
      </c>
      <c r="Y170" s="2">
        <v>0</v>
      </c>
      <c r="Z170" s="2">
        <v>0</v>
      </c>
      <c r="AA170" s="2">
        <v>0</v>
      </c>
      <c r="AB170" s="4">
        <v>-0.17499999999999999</v>
      </c>
      <c r="AC170" s="4">
        <v>0.126</v>
      </c>
      <c r="AD170" s="4">
        <v>0.60499999999999998</v>
      </c>
      <c r="AE170" s="4">
        <v>0.77800000000000002</v>
      </c>
      <c r="AF170" s="4">
        <v>-0.17299999999999999</v>
      </c>
      <c r="AG170" s="4">
        <v>1.7170000000000001</v>
      </c>
      <c r="AH170" s="4">
        <v>0.67100000000000004</v>
      </c>
      <c r="AI170" s="4">
        <v>-0.20100000000000001</v>
      </c>
      <c r="AJ170" s="4">
        <v>2.165</v>
      </c>
      <c r="AK170" s="6">
        <v>8.3000000000000001E-3</v>
      </c>
      <c r="AL170" s="6">
        <v>2.8E-3</v>
      </c>
      <c r="AM170" s="6">
        <v>2.0500000000000001E-2</v>
      </c>
      <c r="AN170" s="2">
        <v>345.5</v>
      </c>
      <c r="AO170" s="2">
        <v>68.900000000000006</v>
      </c>
      <c r="AP170" s="2">
        <v>18.8</v>
      </c>
      <c r="AQ170" s="2">
        <v>66.7</v>
      </c>
    </row>
    <row r="171" spans="2:43" x14ac:dyDescent="0.25">
      <c r="B171" s="1" t="s">
        <v>263</v>
      </c>
      <c r="C171" s="2">
        <v>325</v>
      </c>
      <c r="D171" s="3">
        <v>1.491E-2</v>
      </c>
      <c r="E171" s="2">
        <v>25.6</v>
      </c>
      <c r="F171" s="2">
        <v>57.2</v>
      </c>
      <c r="G171" s="2">
        <v>28.7</v>
      </c>
      <c r="H171" s="2">
        <v>0</v>
      </c>
      <c r="I171" s="4">
        <v>1.391</v>
      </c>
      <c r="L171" s="4">
        <v>0.64300000000000002</v>
      </c>
      <c r="M171" s="6">
        <v>7.4999999999999997E-3</v>
      </c>
      <c r="N171" s="6">
        <v>1.6000000000000001E-3</v>
      </c>
      <c r="O171" s="6">
        <v>1.2800000000000001E-2</v>
      </c>
      <c r="P171" s="1" t="s">
        <v>62</v>
      </c>
      <c r="Q171" s="1" t="s">
        <v>181</v>
      </c>
      <c r="R171" s="1" t="s">
        <v>271</v>
      </c>
      <c r="S171" s="1" t="s">
        <v>44</v>
      </c>
      <c r="T171" s="1" t="s">
        <v>45</v>
      </c>
      <c r="U171" s="1">
        <v>12</v>
      </c>
      <c r="V171" s="4">
        <v>9.3290000000000006</v>
      </c>
      <c r="W171" s="2">
        <v>47</v>
      </c>
      <c r="X171" s="2">
        <v>6</v>
      </c>
      <c r="Y171" s="2">
        <v>0</v>
      </c>
      <c r="Z171" s="2">
        <v>0</v>
      </c>
      <c r="AA171" s="2">
        <v>0</v>
      </c>
      <c r="AB171" s="4">
        <v>-0.17499999999999999</v>
      </c>
      <c r="AC171" s="4">
        <v>0.126</v>
      </c>
      <c r="AD171" s="4">
        <v>0.60499999999999998</v>
      </c>
      <c r="AE171" s="4">
        <v>0.66200000000000003</v>
      </c>
      <c r="AF171" s="4">
        <v>1.9E-2</v>
      </c>
      <c r="AG171" s="4">
        <v>1.4610000000000001</v>
      </c>
      <c r="AH171" s="4">
        <v>0.74</v>
      </c>
      <c r="AI171" s="4">
        <v>-0.28299999999999997</v>
      </c>
      <c r="AJ171" s="4">
        <v>0.92300000000000004</v>
      </c>
      <c r="AK171" s="6">
        <v>7.3000000000000001E-3</v>
      </c>
      <c r="AL171" s="6">
        <v>3.5000000000000001E-3</v>
      </c>
      <c r="AM171" s="6">
        <v>1.2500000000000001E-2</v>
      </c>
      <c r="AN171" s="2">
        <v>347.9</v>
      </c>
      <c r="AO171" s="2">
        <v>59</v>
      </c>
      <c r="AP171" s="2">
        <v>25.6</v>
      </c>
      <c r="AQ171" s="2">
        <v>57.2</v>
      </c>
    </row>
    <row r="172" spans="2:43" x14ac:dyDescent="0.25">
      <c r="B172" s="1" t="s">
        <v>263</v>
      </c>
      <c r="C172" s="2">
        <v>330</v>
      </c>
      <c r="D172" s="3">
        <v>1.09E-2</v>
      </c>
      <c r="E172" s="2">
        <v>16.100000000000001</v>
      </c>
      <c r="F172" s="2">
        <v>58</v>
      </c>
      <c r="G172" s="2">
        <v>36.5</v>
      </c>
      <c r="H172" s="2">
        <v>0</v>
      </c>
      <c r="I172" s="4">
        <v>1.0169999999999999</v>
      </c>
      <c r="L172" s="4">
        <v>0.64300000000000002</v>
      </c>
      <c r="M172" s="6">
        <v>5.0000000000000001E-3</v>
      </c>
      <c r="N172" s="6">
        <v>2E-3</v>
      </c>
      <c r="O172" s="6">
        <v>9.4999999999999998E-3</v>
      </c>
      <c r="P172" s="1" t="s">
        <v>64</v>
      </c>
      <c r="Q172" s="1" t="s">
        <v>181</v>
      </c>
      <c r="R172" s="1" t="s">
        <v>272</v>
      </c>
      <c r="S172" s="1" t="s">
        <v>44</v>
      </c>
      <c r="T172" s="1" t="s">
        <v>45</v>
      </c>
      <c r="U172" s="1">
        <v>12</v>
      </c>
      <c r="V172" s="4">
        <v>9.3290000000000006</v>
      </c>
      <c r="W172" s="2">
        <v>47</v>
      </c>
      <c r="X172" s="2">
        <v>6</v>
      </c>
      <c r="Y172" s="2">
        <v>0</v>
      </c>
      <c r="Z172" s="2">
        <v>0</v>
      </c>
      <c r="AA172" s="2">
        <v>0</v>
      </c>
      <c r="AB172" s="4">
        <v>-0.17499999999999999</v>
      </c>
      <c r="AC172" s="4">
        <v>0.126</v>
      </c>
      <c r="AD172" s="4">
        <v>0.60499999999999998</v>
      </c>
      <c r="AE172" s="4">
        <v>0.40200000000000002</v>
      </c>
      <c r="AF172" s="4">
        <v>-0.124</v>
      </c>
      <c r="AG172" s="4">
        <v>1.173</v>
      </c>
      <c r="AH172" s="4">
        <v>0.52300000000000002</v>
      </c>
      <c r="AI172" s="4">
        <v>-0.245</v>
      </c>
      <c r="AJ172" s="4">
        <v>0.60099999999999998</v>
      </c>
      <c r="AK172" s="6">
        <v>5.4999999999999997E-3</v>
      </c>
      <c r="AL172" s="6">
        <v>1.6000000000000001E-3</v>
      </c>
      <c r="AM172" s="6">
        <v>9.1999999999999998E-3</v>
      </c>
      <c r="AN172" s="2">
        <v>338.2</v>
      </c>
      <c r="AO172" s="2">
        <v>60.7</v>
      </c>
      <c r="AP172" s="2">
        <v>16.100000000000001</v>
      </c>
      <c r="AQ172" s="2">
        <v>58</v>
      </c>
    </row>
    <row r="173" spans="2:43" x14ac:dyDescent="0.25">
      <c r="B173" s="1" t="s">
        <v>263</v>
      </c>
      <c r="C173" s="2">
        <v>335</v>
      </c>
      <c r="D173" s="3">
        <v>1.0749999999999999E-2</v>
      </c>
      <c r="E173" s="2">
        <v>28.3</v>
      </c>
      <c r="F173" s="2">
        <v>69.7</v>
      </c>
      <c r="G173" s="2">
        <v>12.5</v>
      </c>
      <c r="H173" s="2">
        <v>0</v>
      </c>
      <c r="I173" s="4">
        <v>1.002</v>
      </c>
      <c r="L173" s="4">
        <v>0.64300000000000002</v>
      </c>
      <c r="M173" s="6">
        <v>3.5000000000000001E-3</v>
      </c>
      <c r="N173" s="6">
        <v>1E-4</v>
      </c>
      <c r="O173" s="6">
        <v>1.01E-2</v>
      </c>
      <c r="P173" s="1" t="s">
        <v>66</v>
      </c>
      <c r="Q173" s="1" t="s">
        <v>181</v>
      </c>
      <c r="R173" s="1" t="s">
        <v>273</v>
      </c>
      <c r="S173" s="1" t="s">
        <v>44</v>
      </c>
      <c r="T173" s="1" t="s">
        <v>45</v>
      </c>
      <c r="U173" s="1">
        <v>12</v>
      </c>
      <c r="V173" s="4">
        <v>9.3290000000000006</v>
      </c>
      <c r="W173" s="2">
        <v>47</v>
      </c>
      <c r="X173" s="2">
        <v>6</v>
      </c>
      <c r="Y173" s="2">
        <v>0</v>
      </c>
      <c r="Z173" s="2">
        <v>0</v>
      </c>
      <c r="AA173" s="2">
        <v>0</v>
      </c>
      <c r="AB173" s="4">
        <v>-0.17499999999999999</v>
      </c>
      <c r="AC173" s="4">
        <v>0.126</v>
      </c>
      <c r="AD173" s="4">
        <v>0.60499999999999998</v>
      </c>
      <c r="AE173" s="4">
        <v>0.28199999999999997</v>
      </c>
      <c r="AF173" s="4">
        <v>5.3999999999999999E-2</v>
      </c>
      <c r="AG173" s="4">
        <v>0.91500000000000004</v>
      </c>
      <c r="AH173" s="4">
        <v>0.377</v>
      </c>
      <c r="AI173" s="4">
        <v>0.08</v>
      </c>
      <c r="AJ173" s="4">
        <v>0.97799999999999998</v>
      </c>
      <c r="AK173" s="6">
        <v>3.3E-3</v>
      </c>
      <c r="AL173" s="6">
        <v>1.8E-3</v>
      </c>
      <c r="AM173" s="6">
        <v>1.01E-2</v>
      </c>
      <c r="AN173" s="2">
        <v>357.8</v>
      </c>
      <c r="AO173" s="2">
        <v>70.8</v>
      </c>
      <c r="AP173" s="2">
        <v>28.3</v>
      </c>
      <c r="AQ173" s="2">
        <v>69.7</v>
      </c>
    </row>
    <row r="174" spans="2:43" x14ac:dyDescent="0.25">
      <c r="B174" s="1" t="s">
        <v>274</v>
      </c>
      <c r="C174" s="2">
        <v>0</v>
      </c>
      <c r="D174" s="3">
        <v>6.454E-2</v>
      </c>
      <c r="E174" s="2">
        <v>75.400000000000006</v>
      </c>
      <c r="F174" s="2">
        <v>40</v>
      </c>
      <c r="G174" s="2">
        <v>9.1999999999999993</v>
      </c>
      <c r="H174" s="2">
        <v>0</v>
      </c>
      <c r="I174" s="4">
        <v>6.0209999999999999</v>
      </c>
      <c r="L174" s="4">
        <v>0.49099999999999999</v>
      </c>
      <c r="M174" s="6">
        <v>4.3499999999999997E-2</v>
      </c>
      <c r="N174" s="6">
        <v>2.7699999999999999E-2</v>
      </c>
      <c r="O174" s="6">
        <v>3.8800000000000001E-2</v>
      </c>
      <c r="P174" s="1" t="s">
        <v>41</v>
      </c>
      <c r="Q174" s="1" t="s">
        <v>42</v>
      </c>
      <c r="R174" s="1" t="s">
        <v>275</v>
      </c>
      <c r="S174" s="1" t="s">
        <v>44</v>
      </c>
      <c r="T174" s="1" t="s">
        <v>45</v>
      </c>
      <c r="U174" s="1">
        <v>12</v>
      </c>
      <c r="V174" s="4">
        <v>9.3290000000000006</v>
      </c>
      <c r="W174" s="2">
        <v>47</v>
      </c>
      <c r="X174" s="2">
        <v>6</v>
      </c>
      <c r="Y174" s="2">
        <v>0</v>
      </c>
      <c r="Z174" s="2">
        <v>0</v>
      </c>
      <c r="AA174" s="2">
        <v>0</v>
      </c>
      <c r="AB174" s="4">
        <v>1.7999999999999999E-2</v>
      </c>
      <c r="AC174" s="4">
        <v>0.11</v>
      </c>
      <c r="AD174" s="4">
        <v>0.47799999999999998</v>
      </c>
      <c r="AE174" s="4">
        <v>3.9420000000000002</v>
      </c>
      <c r="AF174" s="4">
        <v>2.7970000000000002</v>
      </c>
      <c r="AG174" s="4">
        <v>3.9209999999999998</v>
      </c>
      <c r="AH174" s="4">
        <v>4.1760000000000002</v>
      </c>
      <c r="AI174" s="4">
        <v>2.3719999999999999</v>
      </c>
      <c r="AJ174" s="4">
        <v>3.3180000000000001</v>
      </c>
      <c r="AK174" s="6">
        <v>1.2500000000000001E-2</v>
      </c>
      <c r="AL174" s="6">
        <v>4.7800000000000002E-2</v>
      </c>
      <c r="AM174" s="6">
        <v>4.1500000000000002E-2</v>
      </c>
      <c r="AN174" s="2">
        <v>32.5</v>
      </c>
      <c r="AO174" s="2">
        <v>37</v>
      </c>
      <c r="AP174" s="2">
        <v>75.400000000000006</v>
      </c>
      <c r="AQ174" s="2">
        <v>40</v>
      </c>
    </row>
    <row r="175" spans="2:43" x14ac:dyDescent="0.25">
      <c r="B175" s="1" t="s">
        <v>274</v>
      </c>
      <c r="C175" s="2">
        <v>150</v>
      </c>
      <c r="D175" s="3">
        <v>3.0810000000000001E-2</v>
      </c>
      <c r="E175" s="2">
        <v>37.200000000000003</v>
      </c>
      <c r="F175" s="2">
        <v>40.799999999999997</v>
      </c>
      <c r="G175" s="2">
        <v>17.899999999999999</v>
      </c>
      <c r="H175" s="2">
        <v>0</v>
      </c>
      <c r="I175" s="4">
        <v>2.8740000000000001</v>
      </c>
      <c r="L175" s="4">
        <v>0.317</v>
      </c>
      <c r="M175" s="6">
        <v>2.3E-2</v>
      </c>
      <c r="N175" s="6">
        <v>1.8E-3</v>
      </c>
      <c r="O175" s="6">
        <v>2.0400000000000001E-2</v>
      </c>
      <c r="P175" s="1" t="s">
        <v>46</v>
      </c>
      <c r="Q175" s="1" t="s">
        <v>42</v>
      </c>
      <c r="R175" s="1" t="s">
        <v>276</v>
      </c>
      <c r="S175" s="1" t="s">
        <v>44</v>
      </c>
      <c r="T175" s="1" t="s">
        <v>45</v>
      </c>
      <c r="U175" s="1">
        <v>12</v>
      </c>
      <c r="V175" s="4">
        <v>9.3290000000000006</v>
      </c>
      <c r="W175" s="2">
        <v>47</v>
      </c>
      <c r="X175" s="2">
        <v>6</v>
      </c>
      <c r="Y175" s="2">
        <v>0</v>
      </c>
      <c r="Z175" s="2">
        <v>0</v>
      </c>
      <c r="AA175" s="2">
        <v>0</v>
      </c>
      <c r="AB175" s="4">
        <v>2.1999999999999999E-2</v>
      </c>
      <c r="AC175" s="4">
        <v>-0.16300000000000001</v>
      </c>
      <c r="AD175" s="4">
        <v>0.27100000000000002</v>
      </c>
      <c r="AE175" s="4">
        <v>2.0529999999999999</v>
      </c>
      <c r="AF175" s="4">
        <v>9.8000000000000004E-2</v>
      </c>
      <c r="AG175" s="4">
        <v>1.5580000000000001</v>
      </c>
      <c r="AH175" s="4">
        <v>2.2349999999999999</v>
      </c>
      <c r="AI175" s="4">
        <v>-0.246</v>
      </c>
      <c r="AJ175" s="4">
        <v>2.2549999999999999</v>
      </c>
      <c r="AK175" s="6">
        <v>1.8599999999999998E-2</v>
      </c>
      <c r="AL175" s="6">
        <v>1.41E-2</v>
      </c>
      <c r="AM175" s="6">
        <v>2.01E-2</v>
      </c>
      <c r="AN175" s="2">
        <v>355.4</v>
      </c>
      <c r="AO175" s="2">
        <v>41.6</v>
      </c>
      <c r="AP175" s="2">
        <v>37.200000000000003</v>
      </c>
      <c r="AQ175" s="2">
        <v>40.799999999999997</v>
      </c>
    </row>
    <row r="176" spans="2:43" x14ac:dyDescent="0.25">
      <c r="B176" s="1" t="s">
        <v>274</v>
      </c>
      <c r="C176" s="2">
        <v>200</v>
      </c>
      <c r="D176" s="3">
        <v>2.9149999999999999E-2</v>
      </c>
      <c r="E176" s="2">
        <v>34.1</v>
      </c>
      <c r="F176" s="2">
        <v>48.2</v>
      </c>
      <c r="G176" s="2">
        <v>9.4</v>
      </c>
      <c r="H176" s="2">
        <v>0</v>
      </c>
      <c r="I176" s="4">
        <v>2.72</v>
      </c>
      <c r="L176" s="4">
        <v>0.33800000000000002</v>
      </c>
      <c r="M176" s="6">
        <v>1.9E-2</v>
      </c>
      <c r="N176" s="6">
        <v>2E-3</v>
      </c>
      <c r="O176" s="6">
        <v>2.2100000000000002E-2</v>
      </c>
      <c r="P176" s="1" t="s">
        <v>48</v>
      </c>
      <c r="Q176" s="1" t="s">
        <v>42</v>
      </c>
      <c r="R176" s="1" t="s">
        <v>277</v>
      </c>
      <c r="S176" s="1" t="s">
        <v>44</v>
      </c>
      <c r="T176" s="1" t="s">
        <v>45</v>
      </c>
      <c r="U176" s="1">
        <v>12</v>
      </c>
      <c r="V176" s="4">
        <v>9.3290000000000006</v>
      </c>
      <c r="W176" s="2">
        <v>47</v>
      </c>
      <c r="X176" s="2">
        <v>6</v>
      </c>
      <c r="Y176" s="2">
        <v>0</v>
      </c>
      <c r="Z176" s="2">
        <v>0</v>
      </c>
      <c r="AA176" s="2">
        <v>0</v>
      </c>
      <c r="AB176" s="4">
        <v>-0.254</v>
      </c>
      <c r="AC176" s="4">
        <v>3.4000000000000002E-2</v>
      </c>
      <c r="AD176" s="4">
        <v>0.22</v>
      </c>
      <c r="AE176" s="4">
        <v>1.6890000000000001</v>
      </c>
      <c r="AF176" s="4">
        <v>-0.217</v>
      </c>
      <c r="AG176" s="4">
        <v>1.899</v>
      </c>
      <c r="AH176" s="4">
        <v>1.847</v>
      </c>
      <c r="AI176" s="4">
        <v>-0.16300000000000001</v>
      </c>
      <c r="AJ176" s="4">
        <v>2.2160000000000002</v>
      </c>
      <c r="AK176" s="6">
        <v>1.61E-2</v>
      </c>
      <c r="AL176" s="6">
        <v>1.09E-2</v>
      </c>
      <c r="AM176" s="6">
        <v>2.1700000000000001E-2</v>
      </c>
      <c r="AN176" s="2">
        <v>353.9</v>
      </c>
      <c r="AO176" s="2">
        <v>49.2</v>
      </c>
      <c r="AP176" s="2">
        <v>34.1</v>
      </c>
      <c r="AQ176" s="2">
        <v>48.2</v>
      </c>
    </row>
    <row r="177" spans="2:43" x14ac:dyDescent="0.25">
      <c r="B177" s="1" t="s">
        <v>274</v>
      </c>
      <c r="C177" s="2">
        <v>250</v>
      </c>
      <c r="D177" s="3">
        <v>2.7830000000000001E-2</v>
      </c>
      <c r="E177" s="2">
        <v>17.399999999999999</v>
      </c>
      <c r="F177" s="2">
        <v>47</v>
      </c>
      <c r="G177" s="2">
        <v>8.1999999999999993</v>
      </c>
      <c r="H177" s="2">
        <v>0</v>
      </c>
      <c r="I177" s="4">
        <v>2.5960000000000001</v>
      </c>
      <c r="L177" s="4">
        <v>0.29899999999999999</v>
      </c>
      <c r="M177" s="6">
        <v>1.6500000000000001E-2</v>
      </c>
      <c r="N177" s="6">
        <v>7.1999999999999998E-3</v>
      </c>
      <c r="O177" s="6">
        <v>2.12E-2</v>
      </c>
      <c r="P177" s="1" t="s">
        <v>50</v>
      </c>
      <c r="Q177" s="1" t="s">
        <v>51</v>
      </c>
      <c r="R177" s="1" t="s">
        <v>278</v>
      </c>
      <c r="S177" s="1" t="s">
        <v>44</v>
      </c>
      <c r="T177" s="1" t="s">
        <v>45</v>
      </c>
      <c r="U177" s="1">
        <v>12</v>
      </c>
      <c r="V177" s="4">
        <v>9.3290000000000006</v>
      </c>
      <c r="W177" s="2">
        <v>47</v>
      </c>
      <c r="X177" s="2">
        <v>6</v>
      </c>
      <c r="Y177" s="2">
        <v>0</v>
      </c>
      <c r="Z177" s="2">
        <v>0</v>
      </c>
      <c r="AA177" s="2">
        <v>0</v>
      </c>
      <c r="AB177" s="4">
        <v>5.1999999999999998E-2</v>
      </c>
      <c r="AC177" s="4">
        <v>3.5999999999999997E-2</v>
      </c>
      <c r="AD177" s="4">
        <v>0.29199999999999998</v>
      </c>
      <c r="AE177" s="4">
        <v>1.5660000000000001</v>
      </c>
      <c r="AF177" s="4">
        <v>-0.53400000000000003</v>
      </c>
      <c r="AG177" s="4">
        <v>2.0270000000000001</v>
      </c>
      <c r="AH177" s="4">
        <v>1.5109999999999999</v>
      </c>
      <c r="AI177" s="4">
        <v>-0.80800000000000005</v>
      </c>
      <c r="AJ177" s="4">
        <v>1.9339999999999999</v>
      </c>
      <c r="AK177" s="6">
        <v>1.8100000000000002E-2</v>
      </c>
      <c r="AL177" s="6">
        <v>5.7000000000000002E-3</v>
      </c>
      <c r="AM177" s="6">
        <v>2.0400000000000001E-2</v>
      </c>
      <c r="AN177" s="2">
        <v>336.4</v>
      </c>
      <c r="AO177" s="2">
        <v>49.7</v>
      </c>
      <c r="AP177" s="2">
        <v>17.399999999999999</v>
      </c>
      <c r="AQ177" s="2">
        <v>47</v>
      </c>
    </row>
    <row r="178" spans="2:43" x14ac:dyDescent="0.25">
      <c r="B178" s="1" t="s">
        <v>274</v>
      </c>
      <c r="C178" s="2">
        <v>305</v>
      </c>
      <c r="D178" s="3">
        <v>2.5270000000000001E-2</v>
      </c>
      <c r="E178" s="2">
        <v>23.4</v>
      </c>
      <c r="F178" s="2">
        <v>49.2</v>
      </c>
      <c r="G178" s="2">
        <v>8</v>
      </c>
      <c r="H178" s="2">
        <v>0</v>
      </c>
      <c r="I178" s="4">
        <v>2.3570000000000002</v>
      </c>
      <c r="L178" s="4">
        <v>0.223</v>
      </c>
      <c r="M178" s="6">
        <v>1.5100000000000001E-2</v>
      </c>
      <c r="N178" s="6">
        <v>4.5999999999999999E-3</v>
      </c>
      <c r="O178" s="6">
        <v>1.9699999999999999E-2</v>
      </c>
      <c r="P178" s="1" t="s">
        <v>53</v>
      </c>
      <c r="Q178" s="1" t="s">
        <v>151</v>
      </c>
      <c r="R178" s="1" t="s">
        <v>279</v>
      </c>
      <c r="S178" s="1" t="s">
        <v>44</v>
      </c>
      <c r="T178" s="1" t="s">
        <v>45</v>
      </c>
      <c r="U178" s="1">
        <v>12</v>
      </c>
      <c r="V178" s="4">
        <v>9.3290000000000006</v>
      </c>
      <c r="W178" s="2">
        <v>47</v>
      </c>
      <c r="X178" s="2">
        <v>6</v>
      </c>
      <c r="Y178" s="2">
        <v>0</v>
      </c>
      <c r="Z178" s="2">
        <v>0</v>
      </c>
      <c r="AA178" s="2">
        <v>0</v>
      </c>
      <c r="AB178" s="4">
        <v>-0.16500000000000001</v>
      </c>
      <c r="AC178" s="4">
        <v>-0.126</v>
      </c>
      <c r="AD178" s="4">
        <v>8.1000000000000003E-2</v>
      </c>
      <c r="AE178" s="4">
        <v>1.4870000000000001</v>
      </c>
      <c r="AF178" s="4">
        <v>-0.32</v>
      </c>
      <c r="AG178" s="4">
        <v>1.84</v>
      </c>
      <c r="AH178" s="4">
        <v>1.3360000000000001</v>
      </c>
      <c r="AI178" s="4">
        <v>-0.53600000000000003</v>
      </c>
      <c r="AJ178" s="4">
        <v>1.837</v>
      </c>
      <c r="AK178" s="6">
        <v>1.52E-2</v>
      </c>
      <c r="AL178" s="6">
        <v>6.6E-3</v>
      </c>
      <c r="AM178" s="6">
        <v>1.9099999999999999E-2</v>
      </c>
      <c r="AN178" s="2">
        <v>343.1</v>
      </c>
      <c r="AO178" s="2">
        <v>51.3</v>
      </c>
      <c r="AP178" s="2">
        <v>23.4</v>
      </c>
      <c r="AQ178" s="2">
        <v>49.2</v>
      </c>
    </row>
    <row r="179" spans="2:43" x14ac:dyDescent="0.25">
      <c r="B179" s="1" t="s">
        <v>274</v>
      </c>
      <c r="C179" s="2">
        <v>310</v>
      </c>
      <c r="D179" s="3">
        <v>2.3820000000000001E-2</v>
      </c>
      <c r="E179" s="2">
        <v>14.9</v>
      </c>
      <c r="F179" s="2">
        <v>53.1</v>
      </c>
      <c r="G179" s="2">
        <v>7.5</v>
      </c>
      <c r="H179" s="2">
        <v>0</v>
      </c>
      <c r="I179" s="4">
        <v>2.222</v>
      </c>
      <c r="L179" s="4">
        <v>0.223</v>
      </c>
      <c r="M179" s="6">
        <v>1.21E-2</v>
      </c>
      <c r="N179" s="6">
        <v>5.5999999999999999E-3</v>
      </c>
      <c r="O179" s="6">
        <v>1.9699999999999999E-2</v>
      </c>
      <c r="P179" s="1" t="s">
        <v>56</v>
      </c>
      <c r="Q179" s="1" t="s">
        <v>151</v>
      </c>
      <c r="R179" s="1" t="s">
        <v>280</v>
      </c>
      <c r="S179" s="1" t="s">
        <v>44</v>
      </c>
      <c r="T179" s="1" t="s">
        <v>45</v>
      </c>
      <c r="U179" s="1">
        <v>12</v>
      </c>
      <c r="V179" s="4">
        <v>9.3290000000000006</v>
      </c>
      <c r="W179" s="2">
        <v>47</v>
      </c>
      <c r="X179" s="2">
        <v>6</v>
      </c>
      <c r="Y179" s="2">
        <v>0</v>
      </c>
      <c r="Z179" s="2">
        <v>0</v>
      </c>
      <c r="AA179" s="2">
        <v>0</v>
      </c>
      <c r="AB179" s="4">
        <v>-0.16500000000000001</v>
      </c>
      <c r="AC179" s="4">
        <v>-0.126</v>
      </c>
      <c r="AD179" s="4">
        <v>8.1000000000000003E-2</v>
      </c>
      <c r="AE179" s="4">
        <v>1.2010000000000001</v>
      </c>
      <c r="AF179" s="4">
        <v>-0.42699999999999999</v>
      </c>
      <c r="AG179" s="4">
        <v>1.857</v>
      </c>
      <c r="AH179" s="4">
        <v>1.0620000000000001</v>
      </c>
      <c r="AI179" s="4">
        <v>-0.61099999999999999</v>
      </c>
      <c r="AJ179" s="4">
        <v>1.8240000000000001</v>
      </c>
      <c r="AK179" s="6">
        <v>1.38E-2</v>
      </c>
      <c r="AL179" s="6">
        <v>3.7000000000000002E-3</v>
      </c>
      <c r="AM179" s="6">
        <v>1.9E-2</v>
      </c>
      <c r="AN179" s="2">
        <v>335.4</v>
      </c>
      <c r="AO179" s="2">
        <v>55.9</v>
      </c>
      <c r="AP179" s="2">
        <v>14.9</v>
      </c>
      <c r="AQ179" s="2">
        <v>53.1</v>
      </c>
    </row>
    <row r="180" spans="2:43" x14ac:dyDescent="0.25">
      <c r="B180" s="1" t="s">
        <v>274</v>
      </c>
      <c r="C180" s="2">
        <v>315</v>
      </c>
      <c r="D180" s="3">
        <v>2.128E-2</v>
      </c>
      <c r="E180" s="2">
        <v>20.3</v>
      </c>
      <c r="F180" s="2">
        <v>51.2</v>
      </c>
      <c r="G180" s="2">
        <v>11.4</v>
      </c>
      <c r="H180" s="2">
        <v>0</v>
      </c>
      <c r="I180" s="4">
        <v>1.986</v>
      </c>
      <c r="L180" s="4">
        <v>0.223</v>
      </c>
      <c r="M180" s="6">
        <v>1.1900000000000001E-2</v>
      </c>
      <c r="N180" s="6">
        <v>4.1999999999999997E-3</v>
      </c>
      <c r="O180" s="6">
        <v>1.7100000000000001E-2</v>
      </c>
      <c r="P180" s="1" t="s">
        <v>58</v>
      </c>
      <c r="Q180" s="1" t="s">
        <v>151</v>
      </c>
      <c r="R180" s="1" t="s">
        <v>281</v>
      </c>
      <c r="S180" s="1" t="s">
        <v>44</v>
      </c>
      <c r="T180" s="1" t="s">
        <v>45</v>
      </c>
      <c r="U180" s="1">
        <v>12</v>
      </c>
      <c r="V180" s="4">
        <v>9.3290000000000006</v>
      </c>
      <c r="W180" s="2">
        <v>47</v>
      </c>
      <c r="X180" s="2">
        <v>6</v>
      </c>
      <c r="Y180" s="2">
        <v>0</v>
      </c>
      <c r="Z180" s="2">
        <v>0</v>
      </c>
      <c r="AA180" s="2">
        <v>0</v>
      </c>
      <c r="AB180" s="4">
        <v>-0.16500000000000001</v>
      </c>
      <c r="AC180" s="4">
        <v>-0.126</v>
      </c>
      <c r="AD180" s="4">
        <v>8.1000000000000003E-2</v>
      </c>
      <c r="AE180" s="4">
        <v>0.97499999999999998</v>
      </c>
      <c r="AF180" s="4">
        <v>-0.32100000000000001</v>
      </c>
      <c r="AG180" s="4">
        <v>1.64</v>
      </c>
      <c r="AH180" s="4">
        <v>1.246</v>
      </c>
      <c r="AI180" s="4">
        <v>-0.46600000000000003</v>
      </c>
      <c r="AJ180" s="4">
        <v>1.5569999999999999</v>
      </c>
      <c r="AK180" s="6">
        <v>1.2500000000000001E-2</v>
      </c>
      <c r="AL180" s="6">
        <v>4.5999999999999999E-3</v>
      </c>
      <c r="AM180" s="6">
        <v>1.66E-2</v>
      </c>
      <c r="AN180" s="2">
        <v>340.5</v>
      </c>
      <c r="AO180" s="2">
        <v>53.6</v>
      </c>
      <c r="AP180" s="2">
        <v>20.3</v>
      </c>
      <c r="AQ180" s="2">
        <v>51.2</v>
      </c>
    </row>
    <row r="181" spans="2:43" x14ac:dyDescent="0.25">
      <c r="B181" s="1" t="s">
        <v>274</v>
      </c>
      <c r="C181" s="2">
        <v>320</v>
      </c>
      <c r="D181" s="3">
        <v>1.934E-2</v>
      </c>
      <c r="E181" s="2">
        <v>23.4</v>
      </c>
      <c r="F181" s="2">
        <v>49.4</v>
      </c>
      <c r="G181" s="2">
        <v>8.6</v>
      </c>
      <c r="H181" s="2">
        <v>0</v>
      </c>
      <c r="I181" s="4">
        <v>1.804</v>
      </c>
      <c r="L181" s="4">
        <v>0.223</v>
      </c>
      <c r="M181" s="6">
        <v>1.15E-2</v>
      </c>
      <c r="N181" s="6">
        <v>3.5000000000000001E-3</v>
      </c>
      <c r="O181" s="6">
        <v>1.5100000000000001E-2</v>
      </c>
      <c r="P181" s="1" t="s">
        <v>60</v>
      </c>
      <c r="Q181" s="1" t="s">
        <v>151</v>
      </c>
      <c r="R181" s="1" t="s">
        <v>282</v>
      </c>
      <c r="S181" s="1" t="s">
        <v>44</v>
      </c>
      <c r="T181" s="1" t="s">
        <v>45</v>
      </c>
      <c r="U181" s="1">
        <v>12</v>
      </c>
      <c r="V181" s="4">
        <v>9.3290000000000006</v>
      </c>
      <c r="W181" s="2">
        <v>47</v>
      </c>
      <c r="X181" s="2">
        <v>6</v>
      </c>
      <c r="Y181" s="2">
        <v>0</v>
      </c>
      <c r="Z181" s="2">
        <v>0</v>
      </c>
      <c r="AA181" s="2">
        <v>0</v>
      </c>
      <c r="AB181" s="4">
        <v>-0.16500000000000001</v>
      </c>
      <c r="AC181" s="4">
        <v>-0.126</v>
      </c>
      <c r="AD181" s="4">
        <v>8.1000000000000003E-2</v>
      </c>
      <c r="AE181" s="4">
        <v>1.004</v>
      </c>
      <c r="AF181" s="4">
        <v>-0.24399999999999999</v>
      </c>
      <c r="AG181" s="4">
        <v>1.4119999999999999</v>
      </c>
      <c r="AH181" s="4">
        <v>1.147</v>
      </c>
      <c r="AI181" s="4">
        <v>-0.40500000000000003</v>
      </c>
      <c r="AJ181" s="4">
        <v>1.411</v>
      </c>
      <c r="AK181" s="6">
        <v>1.15E-2</v>
      </c>
      <c r="AL181" s="6">
        <v>5.0000000000000001E-3</v>
      </c>
      <c r="AM181" s="6">
        <v>1.47E-2</v>
      </c>
      <c r="AN181" s="2">
        <v>343.2</v>
      </c>
      <c r="AO181" s="2">
        <v>51.5</v>
      </c>
      <c r="AP181" s="2">
        <v>23.4</v>
      </c>
      <c r="AQ181" s="2">
        <v>49.4</v>
      </c>
    </row>
    <row r="182" spans="2:43" x14ac:dyDescent="0.25">
      <c r="B182" s="1" t="s">
        <v>274</v>
      </c>
      <c r="C182" s="2">
        <v>325</v>
      </c>
      <c r="D182" s="3">
        <v>1.6629999999999999E-2</v>
      </c>
      <c r="E182" s="2">
        <v>17.8</v>
      </c>
      <c r="F182" s="2">
        <v>52.2</v>
      </c>
      <c r="G182" s="2">
        <v>6.7</v>
      </c>
      <c r="H182" s="2">
        <v>0</v>
      </c>
      <c r="I182" s="4">
        <v>1.5509999999999999</v>
      </c>
      <c r="L182" s="4">
        <v>0.223</v>
      </c>
      <c r="M182" s="6">
        <v>8.8999999999999999E-3</v>
      </c>
      <c r="N182" s="6">
        <v>3.5999999999999999E-3</v>
      </c>
      <c r="O182" s="6">
        <v>1.3599999999999999E-2</v>
      </c>
      <c r="P182" s="1" t="s">
        <v>62</v>
      </c>
      <c r="Q182" s="1" t="s">
        <v>151</v>
      </c>
      <c r="R182" s="1" t="s">
        <v>283</v>
      </c>
      <c r="S182" s="1" t="s">
        <v>44</v>
      </c>
      <c r="T182" s="1" t="s">
        <v>45</v>
      </c>
      <c r="U182" s="1">
        <v>12</v>
      </c>
      <c r="V182" s="4">
        <v>9.3290000000000006</v>
      </c>
      <c r="W182" s="2">
        <v>47</v>
      </c>
      <c r="X182" s="2">
        <v>6</v>
      </c>
      <c r="Y182" s="2">
        <v>0</v>
      </c>
      <c r="Z182" s="2">
        <v>0</v>
      </c>
      <c r="AA182" s="2">
        <v>0</v>
      </c>
      <c r="AB182" s="4">
        <v>-0.16500000000000001</v>
      </c>
      <c r="AC182" s="4">
        <v>-0.126</v>
      </c>
      <c r="AD182" s="4">
        <v>8.1000000000000003E-2</v>
      </c>
      <c r="AE182" s="4">
        <v>0.79500000000000004</v>
      </c>
      <c r="AF182" s="4">
        <v>-0.27600000000000002</v>
      </c>
      <c r="AG182" s="4">
        <v>1.2929999999999999</v>
      </c>
      <c r="AH182" s="4">
        <v>0.86699999999999999</v>
      </c>
      <c r="AI182" s="4">
        <v>-0.39100000000000001</v>
      </c>
      <c r="AJ182" s="4">
        <v>1.2410000000000001</v>
      </c>
      <c r="AK182" s="6">
        <v>9.7000000000000003E-3</v>
      </c>
      <c r="AL182" s="6">
        <v>3.0999999999999999E-3</v>
      </c>
      <c r="AM182" s="6">
        <v>1.3100000000000001E-2</v>
      </c>
      <c r="AN182" s="2">
        <v>338.2</v>
      </c>
      <c r="AO182" s="2">
        <v>54.8</v>
      </c>
      <c r="AP182" s="2">
        <v>17.8</v>
      </c>
      <c r="AQ182" s="2">
        <v>52.2</v>
      </c>
    </row>
    <row r="183" spans="2:43" x14ac:dyDescent="0.25">
      <c r="B183" s="1" t="s">
        <v>274</v>
      </c>
      <c r="C183" s="2">
        <v>330</v>
      </c>
      <c r="D183" s="3">
        <v>1.542E-2</v>
      </c>
      <c r="E183" s="2">
        <v>25.2</v>
      </c>
      <c r="F183" s="2">
        <v>50.5</v>
      </c>
      <c r="G183" s="2">
        <v>8.1999999999999993</v>
      </c>
      <c r="H183" s="2">
        <v>0</v>
      </c>
      <c r="I183" s="4">
        <v>1.4379999999999999</v>
      </c>
      <c r="L183" s="4">
        <v>0.223</v>
      </c>
      <c r="M183" s="6">
        <v>9.1000000000000004E-3</v>
      </c>
      <c r="N183" s="6">
        <v>2.3999999999999998E-3</v>
      </c>
      <c r="O183" s="6">
        <v>1.2200000000000001E-2</v>
      </c>
      <c r="P183" s="1" t="s">
        <v>64</v>
      </c>
      <c r="Q183" s="1" t="s">
        <v>151</v>
      </c>
      <c r="R183" s="1" t="s">
        <v>284</v>
      </c>
      <c r="S183" s="1" t="s">
        <v>44</v>
      </c>
      <c r="T183" s="1" t="s">
        <v>45</v>
      </c>
      <c r="U183" s="1">
        <v>12</v>
      </c>
      <c r="V183" s="4">
        <v>9.3290000000000006</v>
      </c>
      <c r="W183" s="2">
        <v>47</v>
      </c>
      <c r="X183" s="2">
        <v>6</v>
      </c>
      <c r="Y183" s="2">
        <v>0</v>
      </c>
      <c r="Z183" s="2">
        <v>0</v>
      </c>
      <c r="AA183" s="2">
        <v>0</v>
      </c>
      <c r="AB183" s="4">
        <v>-0.16500000000000001</v>
      </c>
      <c r="AC183" s="4">
        <v>-0.126</v>
      </c>
      <c r="AD183" s="4">
        <v>8.1000000000000003E-2</v>
      </c>
      <c r="AE183" s="4">
        <v>0.84</v>
      </c>
      <c r="AF183" s="4">
        <v>-0.16200000000000001</v>
      </c>
      <c r="AG183" s="4">
        <v>1.196</v>
      </c>
      <c r="AH183" s="4">
        <v>0.85799999999999998</v>
      </c>
      <c r="AI183" s="4">
        <v>-0.28100000000000003</v>
      </c>
      <c r="AJ183" s="4">
        <v>1.0840000000000001</v>
      </c>
      <c r="AK183" s="6">
        <v>8.8999999999999999E-3</v>
      </c>
      <c r="AL183" s="6">
        <v>4.1999999999999997E-3</v>
      </c>
      <c r="AM183" s="6">
        <v>1.1900000000000001E-2</v>
      </c>
      <c r="AN183" s="2">
        <v>345.4</v>
      </c>
      <c r="AO183" s="2">
        <v>52.4</v>
      </c>
      <c r="AP183" s="2">
        <v>25.2</v>
      </c>
      <c r="AQ183" s="2">
        <v>50.5</v>
      </c>
    </row>
    <row r="184" spans="2:43" x14ac:dyDescent="0.25">
      <c r="B184" s="1" t="s">
        <v>274</v>
      </c>
      <c r="C184" s="2">
        <v>335</v>
      </c>
      <c r="D184" s="3">
        <v>1.272E-2</v>
      </c>
      <c r="E184" s="2">
        <v>12.5</v>
      </c>
      <c r="F184" s="2">
        <v>52</v>
      </c>
      <c r="G184" s="2">
        <v>13.4</v>
      </c>
      <c r="H184" s="2">
        <v>0</v>
      </c>
      <c r="I184" s="4">
        <v>1.1870000000000001</v>
      </c>
      <c r="L184" s="4">
        <v>0.223</v>
      </c>
      <c r="M184" s="6">
        <v>6.4999999999999997E-3</v>
      </c>
      <c r="N184" s="6">
        <v>3.3999999999999998E-3</v>
      </c>
      <c r="O184" s="6">
        <v>1.04E-2</v>
      </c>
      <c r="P184" s="1" t="s">
        <v>66</v>
      </c>
      <c r="Q184" s="1" t="s">
        <v>151</v>
      </c>
      <c r="R184" s="1" t="s">
        <v>285</v>
      </c>
      <c r="S184" s="1" t="s">
        <v>44</v>
      </c>
      <c r="T184" s="1" t="s">
        <v>45</v>
      </c>
      <c r="U184" s="1">
        <v>12</v>
      </c>
      <c r="V184" s="4">
        <v>9.3290000000000006</v>
      </c>
      <c r="W184" s="2">
        <v>47</v>
      </c>
      <c r="X184" s="2">
        <v>6</v>
      </c>
      <c r="Y184" s="2">
        <v>0</v>
      </c>
      <c r="Z184" s="2">
        <v>0</v>
      </c>
      <c r="AA184" s="2">
        <v>0</v>
      </c>
      <c r="AB184" s="4">
        <v>-0.16500000000000001</v>
      </c>
      <c r="AC184" s="4">
        <v>-0.126</v>
      </c>
      <c r="AD184" s="4">
        <v>8.1000000000000003E-2</v>
      </c>
      <c r="AE184" s="4">
        <v>0.59099999999999997</v>
      </c>
      <c r="AF184" s="4">
        <v>-0.21199999999999999</v>
      </c>
      <c r="AG184" s="4">
        <v>1.018</v>
      </c>
      <c r="AH184" s="4">
        <v>0.61399999999999999</v>
      </c>
      <c r="AI184" s="4">
        <v>-0.41699999999999998</v>
      </c>
      <c r="AJ184" s="4">
        <v>0.92800000000000005</v>
      </c>
      <c r="AK184" s="6">
        <v>7.7000000000000002E-3</v>
      </c>
      <c r="AL184" s="6">
        <v>1.6999999999999999E-3</v>
      </c>
      <c r="AM184" s="6">
        <v>0.01</v>
      </c>
      <c r="AN184" s="2">
        <v>332.5</v>
      </c>
      <c r="AO184" s="2">
        <v>55.1</v>
      </c>
      <c r="AP184" s="2">
        <v>12.5</v>
      </c>
      <c r="AQ184" s="2">
        <v>52</v>
      </c>
    </row>
    <row r="185" spans="2:43" x14ac:dyDescent="0.25">
      <c r="B185" s="1" t="s">
        <v>274</v>
      </c>
      <c r="C185" s="2">
        <v>340</v>
      </c>
      <c r="D185" s="3">
        <v>1.2030000000000001E-2</v>
      </c>
      <c r="E185" s="2">
        <v>355.1</v>
      </c>
      <c r="F185" s="2">
        <v>48.2</v>
      </c>
      <c r="G185" s="2">
        <v>8.1</v>
      </c>
      <c r="H185" s="2">
        <v>0</v>
      </c>
      <c r="I185" s="4">
        <v>1.1220000000000001</v>
      </c>
      <c r="L185" s="4">
        <v>0.223</v>
      </c>
      <c r="M185" s="6">
        <v>4.8999999999999998E-3</v>
      </c>
      <c r="N185" s="6">
        <v>5.3E-3</v>
      </c>
      <c r="O185" s="6">
        <v>9.5999999999999992E-3</v>
      </c>
      <c r="P185" s="1" t="s">
        <v>68</v>
      </c>
      <c r="Q185" s="1" t="s">
        <v>151</v>
      </c>
      <c r="R185" s="1" t="s">
        <v>286</v>
      </c>
      <c r="S185" s="1" t="s">
        <v>44</v>
      </c>
      <c r="T185" s="1" t="s">
        <v>45</v>
      </c>
      <c r="U185" s="1">
        <v>12</v>
      </c>
      <c r="V185" s="4">
        <v>9.3290000000000006</v>
      </c>
      <c r="W185" s="2">
        <v>47</v>
      </c>
      <c r="X185" s="2">
        <v>6</v>
      </c>
      <c r="Y185" s="2">
        <v>0</v>
      </c>
      <c r="Z185" s="2">
        <v>0</v>
      </c>
      <c r="AA185" s="2">
        <v>0</v>
      </c>
      <c r="AB185" s="4">
        <v>-0.16500000000000001</v>
      </c>
      <c r="AC185" s="4">
        <v>-0.126</v>
      </c>
      <c r="AD185" s="4">
        <v>8.1000000000000003E-2</v>
      </c>
      <c r="AE185" s="4">
        <v>0.438</v>
      </c>
      <c r="AF185" s="4">
        <v>-0.443</v>
      </c>
      <c r="AG185" s="4">
        <v>0.91100000000000003</v>
      </c>
      <c r="AH185" s="4">
        <v>0.48599999999999999</v>
      </c>
      <c r="AI185" s="4">
        <v>-0.55400000000000005</v>
      </c>
      <c r="AJ185" s="4">
        <v>0.875</v>
      </c>
      <c r="AK185" s="6">
        <v>8.0000000000000002E-3</v>
      </c>
      <c r="AL185" s="6">
        <v>6.9999999999999999E-4</v>
      </c>
      <c r="AM185" s="6">
        <v>8.9999999999999993E-3</v>
      </c>
      <c r="AN185" s="2">
        <v>312.8</v>
      </c>
      <c r="AO185" s="2">
        <v>52.7</v>
      </c>
      <c r="AP185" s="2">
        <v>355.1</v>
      </c>
      <c r="AQ185" s="2">
        <v>48.2</v>
      </c>
    </row>
    <row r="186" spans="2:43" x14ac:dyDescent="0.25">
      <c r="B186" s="1" t="s">
        <v>274</v>
      </c>
      <c r="C186" s="2">
        <v>345</v>
      </c>
      <c r="D186" s="3">
        <v>6.0499999999999998E-3</v>
      </c>
      <c r="E186" s="2">
        <v>1.1000000000000001</v>
      </c>
      <c r="F186" s="2">
        <v>49.3</v>
      </c>
      <c r="G186" s="2">
        <v>30.6</v>
      </c>
      <c r="H186" s="2">
        <v>0</v>
      </c>
      <c r="I186" s="4">
        <v>0.56399999999999995</v>
      </c>
      <c r="L186" s="4">
        <v>0.223</v>
      </c>
      <c r="M186" s="6">
        <v>2.7000000000000001E-3</v>
      </c>
      <c r="N186" s="6">
        <v>2.3E-3</v>
      </c>
      <c r="O186" s="6">
        <v>4.8999999999999998E-3</v>
      </c>
      <c r="P186" s="1" t="s">
        <v>70</v>
      </c>
      <c r="Q186" s="1" t="s">
        <v>151</v>
      </c>
      <c r="R186" s="1" t="s">
        <v>287</v>
      </c>
      <c r="S186" s="1" t="s">
        <v>44</v>
      </c>
      <c r="T186" s="1" t="s">
        <v>45</v>
      </c>
      <c r="U186" s="1">
        <v>12</v>
      </c>
      <c r="V186" s="4">
        <v>9.3290000000000006</v>
      </c>
      <c r="W186" s="2">
        <v>47</v>
      </c>
      <c r="X186" s="2">
        <v>6</v>
      </c>
      <c r="Y186" s="2">
        <v>0</v>
      </c>
      <c r="Z186" s="2">
        <v>0</v>
      </c>
      <c r="AA186" s="2">
        <v>0</v>
      </c>
      <c r="AB186" s="4">
        <v>-0.16500000000000001</v>
      </c>
      <c r="AC186" s="4">
        <v>-0.126</v>
      </c>
      <c r="AD186" s="4">
        <v>8.1000000000000003E-2</v>
      </c>
      <c r="AE186" s="4">
        <v>0.38</v>
      </c>
      <c r="AF186" s="4">
        <v>-0.20200000000000001</v>
      </c>
      <c r="AG186" s="4">
        <v>0.496</v>
      </c>
      <c r="AH186" s="4">
        <v>0.13200000000000001</v>
      </c>
      <c r="AI186" s="4">
        <v>-0.23400000000000001</v>
      </c>
      <c r="AJ186" s="4">
        <v>0.40899999999999997</v>
      </c>
      <c r="AK186" s="6">
        <v>3.8999999999999998E-3</v>
      </c>
      <c r="AL186" s="6">
        <v>1E-4</v>
      </c>
      <c r="AM186" s="6">
        <v>4.5999999999999999E-3</v>
      </c>
      <c r="AN186" s="2">
        <v>319.60000000000002</v>
      </c>
      <c r="AO186" s="2">
        <v>53.4</v>
      </c>
      <c r="AP186" s="2">
        <v>1.1000000000000001</v>
      </c>
      <c r="AQ186" s="2">
        <v>49.3</v>
      </c>
    </row>
    <row r="187" spans="2:43" x14ac:dyDescent="0.25">
      <c r="B187" s="1" t="s">
        <v>274</v>
      </c>
      <c r="C187" s="2">
        <v>350</v>
      </c>
      <c r="D187" s="3">
        <v>7.8600000000000007E-3</v>
      </c>
      <c r="E187" s="2">
        <v>350.5</v>
      </c>
      <c r="F187" s="2">
        <v>60</v>
      </c>
      <c r="G187" s="2">
        <v>18.8</v>
      </c>
      <c r="H187" s="2">
        <v>0</v>
      </c>
      <c r="I187" s="4">
        <v>0.73299999999999998</v>
      </c>
      <c r="L187" s="4">
        <v>0.223</v>
      </c>
      <c r="M187" s="6">
        <v>2.2000000000000001E-3</v>
      </c>
      <c r="N187" s="6">
        <v>2.5999999999999999E-3</v>
      </c>
      <c r="O187" s="6">
        <v>7.1000000000000004E-3</v>
      </c>
      <c r="P187" s="1" t="s">
        <v>161</v>
      </c>
      <c r="Q187" s="1" t="s">
        <v>151</v>
      </c>
      <c r="R187" s="1" t="s">
        <v>288</v>
      </c>
      <c r="S187" s="1" t="s">
        <v>44</v>
      </c>
      <c r="T187" s="1" t="s">
        <v>45</v>
      </c>
      <c r="U187" s="1">
        <v>12</v>
      </c>
      <c r="V187" s="4">
        <v>9.3290000000000006</v>
      </c>
      <c r="W187" s="2">
        <v>47</v>
      </c>
      <c r="X187" s="2">
        <v>6</v>
      </c>
      <c r="Y187" s="2">
        <v>0</v>
      </c>
      <c r="Z187" s="2">
        <v>0</v>
      </c>
      <c r="AA187" s="2">
        <v>0</v>
      </c>
      <c r="AB187" s="4">
        <v>-0.16500000000000001</v>
      </c>
      <c r="AC187" s="4">
        <v>-0.126</v>
      </c>
      <c r="AD187" s="4">
        <v>8.1000000000000003E-2</v>
      </c>
      <c r="AE187" s="4">
        <v>0.26200000000000001</v>
      </c>
      <c r="AF187" s="4">
        <v>-0.16</v>
      </c>
      <c r="AG187" s="4">
        <v>0.66800000000000004</v>
      </c>
      <c r="AH187" s="4">
        <v>0.14299999999999999</v>
      </c>
      <c r="AI187" s="4">
        <v>-0.316</v>
      </c>
      <c r="AJ187" s="4">
        <v>0.65800000000000003</v>
      </c>
      <c r="AK187" s="6">
        <v>3.8999999999999998E-3</v>
      </c>
      <c r="AL187" s="6">
        <v>5.9999999999999995E-4</v>
      </c>
      <c r="AM187" s="6">
        <v>6.7999999999999996E-3</v>
      </c>
      <c r="AN187" s="2">
        <v>310.39999999999998</v>
      </c>
      <c r="AO187" s="2">
        <v>64.8</v>
      </c>
      <c r="AP187" s="2">
        <v>350.5</v>
      </c>
      <c r="AQ187" s="2">
        <v>60</v>
      </c>
    </row>
    <row r="188" spans="2:43" x14ac:dyDescent="0.25">
      <c r="B188" s="1" t="s">
        <v>289</v>
      </c>
      <c r="C188" s="2">
        <v>20</v>
      </c>
      <c r="D188" s="3">
        <v>0.14609</v>
      </c>
      <c r="E188" s="2">
        <v>16.600000000000001</v>
      </c>
      <c r="F188" s="2">
        <v>73</v>
      </c>
      <c r="G188" s="2">
        <v>1.6</v>
      </c>
      <c r="H188" s="2">
        <v>0</v>
      </c>
      <c r="I188" s="4">
        <v>15.781000000000001</v>
      </c>
      <c r="L188" s="4">
        <v>16.283999999999999</v>
      </c>
      <c r="M188" s="6">
        <v>3.6900000000000002E-2</v>
      </c>
      <c r="N188" s="6">
        <v>6.8999999999999999E-3</v>
      </c>
      <c r="O188" s="6">
        <v>0.14119999999999999</v>
      </c>
      <c r="P188" s="1" t="s">
        <v>92</v>
      </c>
      <c r="Q188" s="1" t="s">
        <v>121</v>
      </c>
      <c r="R188" s="1" t="s">
        <v>290</v>
      </c>
      <c r="S188" s="1" t="s">
        <v>44</v>
      </c>
      <c r="T188" s="1" t="s">
        <v>45</v>
      </c>
      <c r="U188" s="1">
        <v>46</v>
      </c>
      <c r="V188" s="4">
        <v>10.802</v>
      </c>
      <c r="W188" s="2">
        <v>47</v>
      </c>
      <c r="X188" s="2">
        <v>6</v>
      </c>
      <c r="Y188" s="2">
        <v>0</v>
      </c>
      <c r="Z188" s="2">
        <v>0</v>
      </c>
      <c r="AA188" s="2">
        <v>0</v>
      </c>
      <c r="AB188" s="4">
        <v>3.9860000000000002</v>
      </c>
      <c r="AC188" s="4">
        <v>-0.52400000000000002</v>
      </c>
      <c r="AD188" s="4">
        <v>15.78</v>
      </c>
      <c r="AE188" s="4">
        <v>3.988</v>
      </c>
      <c r="AF188" s="4">
        <v>-1.02</v>
      </c>
      <c r="AG188" s="4">
        <v>14.805999999999999</v>
      </c>
      <c r="AH188" s="4">
        <v>3.9689999999999999</v>
      </c>
      <c r="AI188" s="4">
        <v>-0.70499999999999996</v>
      </c>
      <c r="AJ188" s="4">
        <v>15.17</v>
      </c>
      <c r="AK188" s="6">
        <v>4.1000000000000002E-2</v>
      </c>
      <c r="AL188" s="6">
        <v>1.2200000000000001E-2</v>
      </c>
      <c r="AM188" s="6">
        <v>0.13969999999999999</v>
      </c>
      <c r="AN188" s="2">
        <v>349.3</v>
      </c>
      <c r="AO188" s="2">
        <v>75.099999999999994</v>
      </c>
      <c r="AP188" s="2">
        <v>16.600000000000001</v>
      </c>
      <c r="AQ188" s="2">
        <v>73</v>
      </c>
    </row>
    <row r="189" spans="2:43" x14ac:dyDescent="0.25">
      <c r="B189" s="1" t="s">
        <v>289</v>
      </c>
      <c r="C189" s="2">
        <v>350</v>
      </c>
      <c r="D189" s="3">
        <v>1.371E-2</v>
      </c>
      <c r="E189" s="2">
        <v>31.5</v>
      </c>
      <c r="F189" s="2">
        <v>54.4</v>
      </c>
      <c r="G189" s="2">
        <v>17.3</v>
      </c>
      <c r="H189" s="2">
        <v>0</v>
      </c>
      <c r="I189" s="4">
        <v>1.4810000000000001</v>
      </c>
      <c r="L189" s="4">
        <v>2.0710000000000002</v>
      </c>
      <c r="M189" s="6">
        <v>7.7000000000000002E-3</v>
      </c>
      <c r="N189" s="6">
        <v>1E-3</v>
      </c>
      <c r="O189" s="6">
        <v>1.1299999999999999E-2</v>
      </c>
      <c r="P189" s="1" t="s">
        <v>123</v>
      </c>
      <c r="Q189" s="1" t="s">
        <v>121</v>
      </c>
      <c r="R189" s="1" t="s">
        <v>291</v>
      </c>
      <c r="S189" s="1" t="s">
        <v>44</v>
      </c>
      <c r="T189" s="1" t="s">
        <v>45</v>
      </c>
      <c r="U189" s="1">
        <v>46</v>
      </c>
      <c r="V189" s="4">
        <v>10.802</v>
      </c>
      <c r="W189" s="2">
        <v>47</v>
      </c>
      <c r="X189" s="2">
        <v>6</v>
      </c>
      <c r="Y189" s="2">
        <v>0</v>
      </c>
      <c r="Z189" s="2">
        <v>0</v>
      </c>
      <c r="AA189" s="2">
        <v>0</v>
      </c>
      <c r="AB189" s="4">
        <v>0.92900000000000005</v>
      </c>
      <c r="AC189" s="4">
        <v>0.08</v>
      </c>
      <c r="AD189" s="4">
        <v>1.85</v>
      </c>
      <c r="AE189" s="4">
        <v>0.71499999999999997</v>
      </c>
      <c r="AF189" s="4">
        <v>-0.17899999999999999</v>
      </c>
      <c r="AG189" s="4">
        <v>0.67600000000000005</v>
      </c>
      <c r="AH189" s="4">
        <v>0.84699999999999998</v>
      </c>
      <c r="AI189" s="4">
        <v>0.05</v>
      </c>
      <c r="AJ189" s="4">
        <v>1.141</v>
      </c>
      <c r="AK189" s="6">
        <v>6.7999999999999996E-3</v>
      </c>
      <c r="AL189" s="6">
        <v>4.1999999999999997E-3</v>
      </c>
      <c r="AM189" s="6">
        <v>1.12E-2</v>
      </c>
      <c r="AN189" s="2">
        <v>352.9</v>
      </c>
      <c r="AO189" s="2">
        <v>55.6</v>
      </c>
      <c r="AP189" s="2">
        <v>31.5</v>
      </c>
      <c r="AQ189" s="2">
        <v>54.4</v>
      </c>
    </row>
    <row r="190" spans="2:43" x14ac:dyDescent="0.25">
      <c r="B190" s="1" t="s">
        <v>289</v>
      </c>
      <c r="C190" s="2">
        <v>410</v>
      </c>
      <c r="D190" s="3">
        <v>1.336E-2</v>
      </c>
      <c r="E190" s="2">
        <v>29.6</v>
      </c>
      <c r="F190" s="2">
        <v>58.6</v>
      </c>
      <c r="G190" s="2">
        <v>3.7</v>
      </c>
      <c r="H190" s="2">
        <v>0</v>
      </c>
      <c r="I190" s="4">
        <v>1.4430000000000001</v>
      </c>
      <c r="L190" s="4">
        <v>1.538</v>
      </c>
      <c r="M190" s="6">
        <v>6.7000000000000002E-3</v>
      </c>
      <c r="N190" s="6">
        <v>8.9999999999999998E-4</v>
      </c>
      <c r="O190" s="6">
        <v>1.1599999999999999E-2</v>
      </c>
      <c r="P190" s="1" t="s">
        <v>100</v>
      </c>
      <c r="Q190" s="1" t="s">
        <v>205</v>
      </c>
      <c r="R190" s="1" t="s">
        <v>292</v>
      </c>
      <c r="S190" s="1" t="s">
        <v>44</v>
      </c>
      <c r="T190" s="1" t="s">
        <v>45</v>
      </c>
      <c r="U190" s="1">
        <v>46</v>
      </c>
      <c r="V190" s="4">
        <v>10.802</v>
      </c>
      <c r="W190" s="2">
        <v>47</v>
      </c>
      <c r="X190" s="2">
        <v>6</v>
      </c>
      <c r="Y190" s="2">
        <v>0</v>
      </c>
      <c r="Z190" s="2">
        <v>0</v>
      </c>
      <c r="AA190" s="2">
        <v>0</v>
      </c>
      <c r="AB190" s="4">
        <v>0.71599999999999997</v>
      </c>
      <c r="AC190" s="4">
        <v>6.7000000000000004E-2</v>
      </c>
      <c r="AD190" s="4">
        <v>1.36</v>
      </c>
      <c r="AE190" s="4">
        <v>0.71699999999999997</v>
      </c>
      <c r="AF190" s="4">
        <v>-0.13500000000000001</v>
      </c>
      <c r="AG190" s="4">
        <v>1.1459999999999999</v>
      </c>
      <c r="AH190" s="4">
        <v>0.72299999999999998</v>
      </c>
      <c r="AI190" s="4">
        <v>8.3000000000000004E-2</v>
      </c>
      <c r="AJ190" s="4">
        <v>1.238</v>
      </c>
      <c r="AK190" s="6">
        <v>6.1000000000000004E-3</v>
      </c>
      <c r="AL190" s="6">
        <v>3.3999999999999998E-3</v>
      </c>
      <c r="AM190" s="6">
        <v>1.14E-2</v>
      </c>
      <c r="AN190" s="2">
        <v>352.5</v>
      </c>
      <c r="AO190" s="2">
        <v>59.9</v>
      </c>
      <c r="AP190" s="2">
        <v>29.6</v>
      </c>
      <c r="AQ190" s="2">
        <v>58.6</v>
      </c>
    </row>
    <row r="191" spans="2:43" x14ac:dyDescent="0.25">
      <c r="B191" s="1" t="s">
        <v>289</v>
      </c>
      <c r="C191" s="2">
        <v>420</v>
      </c>
      <c r="D191" s="3">
        <v>1.111E-2</v>
      </c>
      <c r="E191" s="2">
        <v>17.100000000000001</v>
      </c>
      <c r="F191" s="2">
        <v>69.8</v>
      </c>
      <c r="G191" s="2">
        <v>6.9</v>
      </c>
      <c r="H191" s="2">
        <v>0</v>
      </c>
      <c r="I191" s="4">
        <v>1.2010000000000001</v>
      </c>
      <c r="L191" s="4">
        <v>1.379</v>
      </c>
      <c r="M191" s="6">
        <v>3.3E-3</v>
      </c>
      <c r="N191" s="6">
        <v>8.0000000000000004E-4</v>
      </c>
      <c r="O191" s="6">
        <v>1.06E-2</v>
      </c>
      <c r="P191" s="1" t="s">
        <v>104</v>
      </c>
      <c r="Q191" s="1" t="s">
        <v>205</v>
      </c>
      <c r="R191" s="1" t="s">
        <v>293</v>
      </c>
      <c r="S191" s="1" t="s">
        <v>44</v>
      </c>
      <c r="T191" s="1" t="s">
        <v>45</v>
      </c>
      <c r="U191" s="1">
        <v>46</v>
      </c>
      <c r="V191" s="4">
        <v>10.802</v>
      </c>
      <c r="W191" s="2">
        <v>47</v>
      </c>
      <c r="X191" s="2">
        <v>6</v>
      </c>
      <c r="Y191" s="2">
        <v>0</v>
      </c>
      <c r="Z191" s="2">
        <v>0</v>
      </c>
      <c r="AA191" s="2">
        <v>0</v>
      </c>
      <c r="AB191" s="4">
        <v>0.40200000000000002</v>
      </c>
      <c r="AC191" s="4">
        <v>0.04</v>
      </c>
      <c r="AD191" s="4">
        <v>1.319</v>
      </c>
      <c r="AE191" s="4">
        <v>0.32900000000000001</v>
      </c>
      <c r="AF191" s="4">
        <v>-0.14599999999999999</v>
      </c>
      <c r="AG191" s="4">
        <v>1.0389999999999999</v>
      </c>
      <c r="AH191" s="4">
        <v>0.34599999999999997</v>
      </c>
      <c r="AI191" s="4">
        <v>7.5999999999999998E-2</v>
      </c>
      <c r="AJ191" s="4">
        <v>1.069</v>
      </c>
      <c r="AK191" s="6">
        <v>3.7000000000000002E-3</v>
      </c>
      <c r="AL191" s="6">
        <v>1.1000000000000001E-3</v>
      </c>
      <c r="AM191" s="6">
        <v>1.04E-2</v>
      </c>
      <c r="AN191" s="2">
        <v>346.3</v>
      </c>
      <c r="AO191" s="2">
        <v>72.099999999999994</v>
      </c>
      <c r="AP191" s="2">
        <v>17.100000000000001</v>
      </c>
      <c r="AQ191" s="2">
        <v>69.8</v>
      </c>
    </row>
    <row r="192" spans="2:43" x14ac:dyDescent="0.25">
      <c r="B192" s="1" t="s">
        <v>289</v>
      </c>
      <c r="C192" s="2">
        <v>430</v>
      </c>
      <c r="D192" s="3">
        <v>7.3400000000000002E-3</v>
      </c>
      <c r="E192" s="2">
        <v>47.7</v>
      </c>
      <c r="F192" s="2">
        <v>53.5</v>
      </c>
      <c r="G192" s="2">
        <v>3.9</v>
      </c>
      <c r="H192" s="2">
        <v>0</v>
      </c>
      <c r="I192" s="4">
        <v>0.79300000000000004</v>
      </c>
      <c r="L192" s="4">
        <v>0.82199999999999995</v>
      </c>
      <c r="M192" s="6">
        <v>4.4000000000000003E-3</v>
      </c>
      <c r="N192" s="6">
        <v>6.9999999999999999E-4</v>
      </c>
      <c r="O192" s="6">
        <v>5.8999999999999999E-3</v>
      </c>
      <c r="P192" s="1" t="s">
        <v>106</v>
      </c>
      <c r="Q192" s="1" t="s">
        <v>205</v>
      </c>
      <c r="R192" s="1" t="s">
        <v>294</v>
      </c>
      <c r="S192" s="1" t="s">
        <v>44</v>
      </c>
      <c r="T192" s="1" t="s">
        <v>45</v>
      </c>
      <c r="U192" s="1">
        <v>46</v>
      </c>
      <c r="V192" s="4">
        <v>10.802</v>
      </c>
      <c r="W192" s="2">
        <v>47</v>
      </c>
      <c r="X192" s="2">
        <v>6</v>
      </c>
      <c r="Y192" s="2">
        <v>0</v>
      </c>
      <c r="Z192" s="2">
        <v>0</v>
      </c>
      <c r="AA192" s="2">
        <v>0</v>
      </c>
      <c r="AB192" s="4">
        <v>0.44700000000000001</v>
      </c>
      <c r="AC192" s="4">
        <v>9.9000000000000005E-2</v>
      </c>
      <c r="AD192" s="4">
        <v>0.68300000000000005</v>
      </c>
      <c r="AE192" s="4">
        <v>0.48199999999999998</v>
      </c>
      <c r="AF192" s="4">
        <v>5.6000000000000001E-2</v>
      </c>
      <c r="AG192" s="4">
        <v>0.58799999999999997</v>
      </c>
      <c r="AH192" s="4">
        <v>0.48599999999999999</v>
      </c>
      <c r="AI192" s="4">
        <v>6.3E-2</v>
      </c>
      <c r="AJ192" s="4">
        <v>0.629</v>
      </c>
      <c r="AK192" s="6">
        <v>2.8999999999999998E-3</v>
      </c>
      <c r="AL192" s="6">
        <v>3.2000000000000002E-3</v>
      </c>
      <c r="AM192" s="6">
        <v>5.8999999999999999E-3</v>
      </c>
      <c r="AN192" s="2">
        <v>8.8000000000000007</v>
      </c>
      <c r="AO192" s="2">
        <v>53</v>
      </c>
      <c r="AP192" s="2">
        <v>47.7</v>
      </c>
      <c r="AQ192" s="2">
        <v>53.5</v>
      </c>
    </row>
    <row r="193" spans="2:43" x14ac:dyDescent="0.25">
      <c r="B193" s="1" t="s">
        <v>289</v>
      </c>
      <c r="C193" s="2">
        <v>440</v>
      </c>
      <c r="D193" s="3">
        <v>4.8599999999999997E-3</v>
      </c>
      <c r="E193" s="2">
        <v>47</v>
      </c>
      <c r="F193" s="2">
        <v>53.2</v>
      </c>
      <c r="G193" s="2">
        <v>20.5</v>
      </c>
      <c r="H193" s="2">
        <v>0</v>
      </c>
      <c r="I193" s="4">
        <v>0.52500000000000002</v>
      </c>
      <c r="L193" s="4">
        <v>0.72499999999999998</v>
      </c>
      <c r="M193" s="6">
        <v>2.8999999999999998E-3</v>
      </c>
      <c r="N193" s="6">
        <v>4.0000000000000002E-4</v>
      </c>
      <c r="O193" s="6">
        <v>3.8999999999999998E-3</v>
      </c>
      <c r="P193" s="1" t="s">
        <v>108</v>
      </c>
      <c r="Q193" s="1" t="s">
        <v>205</v>
      </c>
      <c r="R193" s="1" t="s">
        <v>295</v>
      </c>
      <c r="S193" s="1" t="s">
        <v>44</v>
      </c>
      <c r="T193" s="1" t="s">
        <v>45</v>
      </c>
      <c r="U193" s="1">
        <v>46</v>
      </c>
      <c r="V193" s="4">
        <v>10.802</v>
      </c>
      <c r="W193" s="2">
        <v>47</v>
      </c>
      <c r="X193" s="2">
        <v>6</v>
      </c>
      <c r="Y193" s="2">
        <v>0</v>
      </c>
      <c r="Z193" s="2">
        <v>0</v>
      </c>
      <c r="AA193" s="2">
        <v>0</v>
      </c>
      <c r="AB193" s="4">
        <v>0.313</v>
      </c>
      <c r="AC193" s="4">
        <v>8.2000000000000003E-2</v>
      </c>
      <c r="AD193" s="4">
        <v>0.64800000000000002</v>
      </c>
      <c r="AE193" s="4">
        <v>0.33300000000000002</v>
      </c>
      <c r="AF193" s="4">
        <v>3.0000000000000001E-3</v>
      </c>
      <c r="AG193" s="4">
        <v>0.253</v>
      </c>
      <c r="AH193" s="4">
        <v>0.3</v>
      </c>
      <c r="AI193" s="4">
        <v>5.1999999999999998E-2</v>
      </c>
      <c r="AJ193" s="4">
        <v>0.35299999999999998</v>
      </c>
      <c r="AK193" s="6">
        <v>2E-3</v>
      </c>
      <c r="AL193" s="6">
        <v>2.0999999999999999E-3</v>
      </c>
      <c r="AM193" s="6">
        <v>3.8999999999999998E-3</v>
      </c>
      <c r="AN193" s="2">
        <v>7.9</v>
      </c>
      <c r="AO193" s="2">
        <v>52.7</v>
      </c>
      <c r="AP193" s="2">
        <v>47</v>
      </c>
      <c r="AQ193" s="2">
        <v>53.2</v>
      </c>
    </row>
    <row r="194" spans="2:43" x14ac:dyDescent="0.25">
      <c r="B194" s="1" t="s">
        <v>289</v>
      </c>
      <c r="C194" s="2">
        <v>450</v>
      </c>
      <c r="D194" s="3">
        <v>4.9199999999999999E-3</v>
      </c>
      <c r="E194" s="2">
        <v>14.5</v>
      </c>
      <c r="F194" s="2">
        <v>58.3</v>
      </c>
      <c r="G194" s="2">
        <v>10.9</v>
      </c>
      <c r="H194" s="2">
        <v>0</v>
      </c>
      <c r="I194" s="4">
        <v>0.53200000000000003</v>
      </c>
      <c r="L194" s="4">
        <v>0.63200000000000001</v>
      </c>
      <c r="M194" s="6">
        <v>2.2000000000000001E-3</v>
      </c>
      <c r="N194" s="6">
        <v>8.9999999999999998E-4</v>
      </c>
      <c r="O194" s="6">
        <v>4.3E-3</v>
      </c>
      <c r="P194" s="1" t="s">
        <v>110</v>
      </c>
      <c r="Q194" s="1" t="s">
        <v>205</v>
      </c>
      <c r="R194" s="1" t="s">
        <v>296</v>
      </c>
      <c r="S194" s="1" t="s">
        <v>44</v>
      </c>
      <c r="T194" s="1" t="s">
        <v>45</v>
      </c>
      <c r="U194" s="1">
        <v>46</v>
      </c>
      <c r="V194" s="4">
        <v>10.802</v>
      </c>
      <c r="W194" s="2">
        <v>47</v>
      </c>
      <c r="X194" s="2">
        <v>6</v>
      </c>
      <c r="Y194" s="2">
        <v>0</v>
      </c>
      <c r="Z194" s="2">
        <v>0</v>
      </c>
      <c r="AA194" s="2">
        <v>0</v>
      </c>
      <c r="AB194" s="4">
        <v>0.24299999999999999</v>
      </c>
      <c r="AC194" s="4">
        <v>8.4000000000000005E-2</v>
      </c>
      <c r="AD194" s="4">
        <v>0.57699999999999996</v>
      </c>
      <c r="AE194" s="4">
        <v>0.21099999999999999</v>
      </c>
      <c r="AF194" s="4">
        <v>-0.113</v>
      </c>
      <c r="AG194" s="4">
        <v>0.36599999999999999</v>
      </c>
      <c r="AH194" s="4">
        <v>0.252</v>
      </c>
      <c r="AI194" s="4">
        <v>-0.108</v>
      </c>
      <c r="AJ194" s="4">
        <v>0.45500000000000002</v>
      </c>
      <c r="AK194" s="6">
        <v>2.5000000000000001E-3</v>
      </c>
      <c r="AL194" s="6">
        <v>5.9999999999999995E-4</v>
      </c>
      <c r="AM194" s="6">
        <v>4.1999999999999997E-3</v>
      </c>
      <c r="AN194" s="2">
        <v>336.6</v>
      </c>
      <c r="AO194" s="2">
        <v>61.2</v>
      </c>
      <c r="AP194" s="2">
        <v>14.5</v>
      </c>
      <c r="AQ194" s="2">
        <v>58.3</v>
      </c>
    </row>
    <row r="195" spans="2:43" x14ac:dyDescent="0.25">
      <c r="B195" s="1" t="s">
        <v>289</v>
      </c>
      <c r="C195" s="2">
        <v>460</v>
      </c>
      <c r="D195" s="3">
        <v>1.1520000000000001E-2</v>
      </c>
      <c r="E195" s="2">
        <v>306.60000000000002</v>
      </c>
      <c r="F195" s="2">
        <v>68.900000000000006</v>
      </c>
      <c r="G195" s="2">
        <v>5.7</v>
      </c>
      <c r="H195" s="2">
        <v>0</v>
      </c>
      <c r="I195" s="4">
        <v>1.244</v>
      </c>
      <c r="L195" s="4">
        <v>1.1990000000000001</v>
      </c>
      <c r="M195" s="6">
        <v>6.9999999999999999E-4</v>
      </c>
      <c r="N195" s="6">
        <v>2.8999999999999998E-3</v>
      </c>
      <c r="O195" s="6">
        <v>1.11E-2</v>
      </c>
      <c r="P195" s="1" t="s">
        <v>112</v>
      </c>
      <c r="Q195" s="1" t="s">
        <v>205</v>
      </c>
      <c r="R195" s="1" t="s">
        <v>297</v>
      </c>
      <c r="S195" s="1" t="s">
        <v>44</v>
      </c>
      <c r="T195" s="1" t="s">
        <v>45</v>
      </c>
      <c r="U195" s="1">
        <v>46</v>
      </c>
      <c r="V195" s="4">
        <v>10.802</v>
      </c>
      <c r="W195" s="2">
        <v>47</v>
      </c>
      <c r="X195" s="2">
        <v>6</v>
      </c>
      <c r="Y195" s="2">
        <v>0</v>
      </c>
      <c r="Z195" s="2">
        <v>0</v>
      </c>
      <c r="AA195" s="2">
        <v>0</v>
      </c>
      <c r="AB195" s="4">
        <v>-0.11899999999999999</v>
      </c>
      <c r="AC195" s="4">
        <v>-0.27800000000000002</v>
      </c>
      <c r="AD195" s="4">
        <v>1.1599999999999999</v>
      </c>
      <c r="AE195" s="4">
        <v>3.5000000000000003E-2</v>
      </c>
      <c r="AF195" s="4">
        <v>-0.36899999999999999</v>
      </c>
      <c r="AG195" s="4">
        <v>1.24</v>
      </c>
      <c r="AH195" s="4">
        <v>8.7999999999999995E-2</v>
      </c>
      <c r="AI195" s="4">
        <v>-0.30099999999999999</v>
      </c>
      <c r="AJ195" s="4">
        <v>1.2030000000000001</v>
      </c>
      <c r="AK195" s="6">
        <v>2.5000000000000001E-3</v>
      </c>
      <c r="AL195" s="6">
        <v>3.3E-3</v>
      </c>
      <c r="AM195" s="6">
        <v>1.0699999999999999E-2</v>
      </c>
      <c r="AN195" s="2">
        <v>255.7</v>
      </c>
      <c r="AO195" s="2">
        <v>74.8</v>
      </c>
      <c r="AP195" s="2">
        <v>306.60000000000002</v>
      </c>
      <c r="AQ195" s="2">
        <v>68.900000000000006</v>
      </c>
    </row>
    <row r="196" spans="2:43" x14ac:dyDescent="0.25">
      <c r="B196" s="1" t="s">
        <v>289</v>
      </c>
      <c r="C196" s="2">
        <v>470</v>
      </c>
      <c r="D196" s="3">
        <v>2.2799999999999999E-3</v>
      </c>
      <c r="E196" s="2">
        <v>315</v>
      </c>
      <c r="F196" s="2">
        <v>51.9</v>
      </c>
      <c r="G196" s="2">
        <v>32.4</v>
      </c>
      <c r="H196" s="2">
        <v>0</v>
      </c>
      <c r="I196" s="4">
        <v>0.247</v>
      </c>
      <c r="L196" s="4">
        <v>0.438</v>
      </c>
      <c r="M196" s="6">
        <v>0</v>
      </c>
      <c r="N196" s="6">
        <v>1.1999999999999999E-3</v>
      </c>
      <c r="O196" s="6">
        <v>1.9E-3</v>
      </c>
      <c r="P196" s="1" t="s">
        <v>114</v>
      </c>
      <c r="Q196" s="1" t="s">
        <v>205</v>
      </c>
      <c r="R196" s="1" t="s">
        <v>298</v>
      </c>
      <c r="S196" s="1" t="s">
        <v>44</v>
      </c>
      <c r="T196" s="1" t="s">
        <v>45</v>
      </c>
      <c r="U196" s="1">
        <v>46</v>
      </c>
      <c r="V196" s="4">
        <v>10.802</v>
      </c>
      <c r="W196" s="2">
        <v>47</v>
      </c>
      <c r="X196" s="2">
        <v>6</v>
      </c>
      <c r="Y196" s="2">
        <v>0</v>
      </c>
      <c r="Z196" s="2">
        <v>0</v>
      </c>
      <c r="AA196" s="2">
        <v>0</v>
      </c>
      <c r="AB196" s="4">
        <v>8.9999999999999993E-3</v>
      </c>
      <c r="AC196" s="4">
        <v>7.4999999999999997E-2</v>
      </c>
      <c r="AD196" s="4">
        <v>0.432</v>
      </c>
      <c r="AE196" s="4">
        <v>2.5999999999999999E-2</v>
      </c>
      <c r="AF196" s="4">
        <v>-0.20300000000000001</v>
      </c>
      <c r="AG196" s="4">
        <v>5.0000000000000001E-3</v>
      </c>
      <c r="AH196" s="4">
        <v>1E-3</v>
      </c>
      <c r="AI196" s="4">
        <v>-0.115</v>
      </c>
      <c r="AJ196" s="4">
        <v>0.2</v>
      </c>
      <c r="AK196" s="6">
        <v>1E-3</v>
      </c>
      <c r="AL196" s="6">
        <v>1E-3</v>
      </c>
      <c r="AM196" s="6">
        <v>1.8E-3</v>
      </c>
      <c r="AN196" s="2">
        <v>267.7</v>
      </c>
      <c r="AO196" s="2">
        <v>57.9</v>
      </c>
      <c r="AP196" s="2">
        <v>315</v>
      </c>
      <c r="AQ196" s="2">
        <v>51.9</v>
      </c>
    </row>
    <row r="197" spans="2:43" x14ac:dyDescent="0.25">
      <c r="B197" s="1" t="s">
        <v>289</v>
      </c>
      <c r="C197" s="2">
        <v>480</v>
      </c>
      <c r="D197" s="3">
        <v>1.65E-3</v>
      </c>
      <c r="E197" s="2">
        <v>344.3</v>
      </c>
      <c r="F197" s="2">
        <v>55.2</v>
      </c>
      <c r="G197" s="2">
        <v>34.9</v>
      </c>
      <c r="H197" s="2">
        <v>0</v>
      </c>
      <c r="I197" s="4">
        <v>0.17799999999999999</v>
      </c>
      <c r="L197" s="4">
        <v>0.28199999999999997</v>
      </c>
      <c r="M197" s="6">
        <v>4.0000000000000002E-4</v>
      </c>
      <c r="N197" s="6">
        <v>6.9999999999999999E-4</v>
      </c>
      <c r="O197" s="6">
        <v>1.4E-3</v>
      </c>
      <c r="P197" s="1" t="s">
        <v>116</v>
      </c>
      <c r="Q197" s="1" t="s">
        <v>205</v>
      </c>
      <c r="R197" s="1" t="s">
        <v>299</v>
      </c>
      <c r="S197" s="1" t="s">
        <v>44</v>
      </c>
      <c r="T197" s="1" t="s">
        <v>45</v>
      </c>
      <c r="U197" s="1">
        <v>46</v>
      </c>
      <c r="V197" s="4">
        <v>10.802</v>
      </c>
      <c r="W197" s="2">
        <v>47</v>
      </c>
      <c r="X197" s="2">
        <v>6</v>
      </c>
      <c r="Y197" s="2">
        <v>0</v>
      </c>
      <c r="Z197" s="2">
        <v>0</v>
      </c>
      <c r="AA197" s="2">
        <v>0</v>
      </c>
      <c r="AB197" s="4">
        <v>9.5000000000000001E-2</v>
      </c>
      <c r="AC197" s="4">
        <v>4.2000000000000003E-2</v>
      </c>
      <c r="AD197" s="4">
        <v>0.26200000000000001</v>
      </c>
      <c r="AE197" s="4">
        <v>1.4999999999999999E-2</v>
      </c>
      <c r="AF197" s="4">
        <v>-0.11899999999999999</v>
      </c>
      <c r="AG197" s="4">
        <v>7.4999999999999997E-2</v>
      </c>
      <c r="AH197" s="4">
        <v>0.03</v>
      </c>
      <c r="AI197" s="4">
        <v>6.3E-2</v>
      </c>
      <c r="AJ197" s="4">
        <v>0.127</v>
      </c>
      <c r="AK197" s="6">
        <v>8.9999999999999998E-4</v>
      </c>
      <c r="AL197" s="6">
        <v>2.9999999999999997E-4</v>
      </c>
      <c r="AM197" s="6">
        <v>1.4E-3</v>
      </c>
      <c r="AN197" s="2">
        <v>302</v>
      </c>
      <c r="AO197" s="2">
        <v>60.4</v>
      </c>
      <c r="AP197" s="2">
        <v>344.3</v>
      </c>
      <c r="AQ197" s="2">
        <v>55.2</v>
      </c>
    </row>
    <row r="198" spans="2:43" x14ac:dyDescent="0.25">
      <c r="B198" s="1" t="s">
        <v>300</v>
      </c>
      <c r="C198" s="2">
        <v>0</v>
      </c>
      <c r="D198" s="3">
        <v>0.10462</v>
      </c>
      <c r="E198" s="2">
        <v>213.6</v>
      </c>
      <c r="F198" s="2">
        <v>82.8</v>
      </c>
      <c r="G198" s="2">
        <v>7.5</v>
      </c>
      <c r="H198" s="2">
        <v>0</v>
      </c>
      <c r="I198" s="4">
        <v>9.76</v>
      </c>
      <c r="L198" s="4">
        <v>0.49099999999999999</v>
      </c>
      <c r="M198" s="6">
        <v>1E-3</v>
      </c>
      <c r="N198" s="6">
        <v>3.0800000000000001E-2</v>
      </c>
      <c r="O198" s="6">
        <v>0.1</v>
      </c>
      <c r="P198" s="1" t="s">
        <v>41</v>
      </c>
      <c r="Q198" s="1" t="s">
        <v>42</v>
      </c>
      <c r="R198" s="1" t="s">
        <v>301</v>
      </c>
      <c r="S198" s="1" t="s">
        <v>44</v>
      </c>
      <c r="T198" s="1" t="s">
        <v>45</v>
      </c>
      <c r="U198" s="1">
        <v>12</v>
      </c>
      <c r="V198" s="4">
        <v>9.3290000000000006</v>
      </c>
      <c r="W198" s="2">
        <v>119</v>
      </c>
      <c r="X198" s="2">
        <v>10</v>
      </c>
      <c r="Y198" s="2">
        <v>0</v>
      </c>
      <c r="Z198" s="2">
        <v>0</v>
      </c>
      <c r="AA198" s="2">
        <v>0</v>
      </c>
      <c r="AB198" s="4">
        <v>1.7999999999999999E-2</v>
      </c>
      <c r="AC198" s="4">
        <v>0.11</v>
      </c>
      <c r="AD198" s="4">
        <v>0.47799999999999998</v>
      </c>
      <c r="AE198" s="4">
        <v>5.2999999999999999E-2</v>
      </c>
      <c r="AF198" s="4">
        <v>3.0720000000000001</v>
      </c>
      <c r="AG198" s="4">
        <v>9.7929999999999993</v>
      </c>
      <c r="AH198" s="4">
        <v>-0.14000000000000001</v>
      </c>
      <c r="AI198" s="4">
        <v>2.6840000000000002</v>
      </c>
      <c r="AJ198" s="4">
        <v>8.8569999999999993</v>
      </c>
      <c r="AK198" s="6">
        <v>1.09E-2</v>
      </c>
      <c r="AL198" s="6">
        <v>7.1999999999999998E-3</v>
      </c>
      <c r="AM198" s="6">
        <v>0.1038</v>
      </c>
      <c r="AN198" s="2">
        <v>91.9</v>
      </c>
      <c r="AO198" s="2">
        <v>72.8</v>
      </c>
      <c r="AP198" s="2">
        <v>213.6</v>
      </c>
      <c r="AQ198" s="2">
        <v>82.8</v>
      </c>
    </row>
    <row r="199" spans="2:43" x14ac:dyDescent="0.25">
      <c r="B199" s="1" t="s">
        <v>300</v>
      </c>
      <c r="C199" s="2">
        <v>150</v>
      </c>
      <c r="D199" s="3">
        <v>5.8560000000000001E-2</v>
      </c>
      <c r="E199" s="2">
        <v>15.4</v>
      </c>
      <c r="F199" s="2">
        <v>66.900000000000006</v>
      </c>
      <c r="G199" s="2">
        <v>8.1</v>
      </c>
      <c r="H199" s="2">
        <v>0</v>
      </c>
      <c r="I199" s="4">
        <v>5.4630000000000001</v>
      </c>
      <c r="L199" s="4">
        <v>0.317</v>
      </c>
      <c r="M199" s="6">
        <v>5.4000000000000003E-3</v>
      </c>
      <c r="N199" s="6">
        <v>1.2699999999999999E-2</v>
      </c>
      <c r="O199" s="6">
        <v>5.6899999999999999E-2</v>
      </c>
      <c r="P199" s="1" t="s">
        <v>46</v>
      </c>
      <c r="Q199" s="1" t="s">
        <v>42</v>
      </c>
      <c r="R199" s="1" t="s">
        <v>302</v>
      </c>
      <c r="S199" s="1" t="s">
        <v>44</v>
      </c>
      <c r="T199" s="1" t="s">
        <v>45</v>
      </c>
      <c r="U199" s="1">
        <v>12</v>
      </c>
      <c r="V199" s="4">
        <v>9.3290000000000006</v>
      </c>
      <c r="W199" s="2">
        <v>119</v>
      </c>
      <c r="X199" s="2">
        <v>10</v>
      </c>
      <c r="Y199" s="2">
        <v>0</v>
      </c>
      <c r="Z199" s="2">
        <v>0</v>
      </c>
      <c r="AA199" s="2">
        <v>0</v>
      </c>
      <c r="AB199" s="4">
        <v>2.1999999999999999E-2</v>
      </c>
      <c r="AC199" s="4">
        <v>-0.16300000000000001</v>
      </c>
      <c r="AD199" s="4">
        <v>0.27100000000000002</v>
      </c>
      <c r="AE199" s="4">
        <v>-0.54600000000000004</v>
      </c>
      <c r="AF199" s="4">
        <v>-1.1200000000000001</v>
      </c>
      <c r="AG199" s="4">
        <v>5.0129999999999999</v>
      </c>
      <c r="AH199" s="4">
        <v>-0.46500000000000002</v>
      </c>
      <c r="AI199" s="4">
        <v>-1.246</v>
      </c>
      <c r="AJ199" s="4">
        <v>5.6059999999999999</v>
      </c>
      <c r="AK199" s="6">
        <v>2.2200000000000001E-2</v>
      </c>
      <c r="AL199" s="6">
        <v>6.1000000000000004E-3</v>
      </c>
      <c r="AM199" s="6">
        <v>5.3800000000000001E-2</v>
      </c>
      <c r="AN199" s="2">
        <v>246.9</v>
      </c>
      <c r="AO199" s="2">
        <v>76.400000000000006</v>
      </c>
      <c r="AP199" s="2">
        <v>15.4</v>
      </c>
      <c r="AQ199" s="2">
        <v>66.900000000000006</v>
      </c>
    </row>
    <row r="200" spans="2:43" x14ac:dyDescent="0.25">
      <c r="B200" s="1" t="s">
        <v>300</v>
      </c>
      <c r="C200" s="2">
        <v>200</v>
      </c>
      <c r="D200" s="3">
        <v>4.8009999999999997E-2</v>
      </c>
      <c r="E200" s="2">
        <v>13.4</v>
      </c>
      <c r="F200" s="2">
        <v>59.4</v>
      </c>
      <c r="G200" s="2">
        <v>6.5</v>
      </c>
      <c r="H200" s="2">
        <v>0</v>
      </c>
      <c r="I200" s="4">
        <v>4.4790000000000001</v>
      </c>
      <c r="L200" s="4">
        <v>0.33800000000000002</v>
      </c>
      <c r="M200" s="6">
        <v>6.6E-3</v>
      </c>
      <c r="N200" s="6">
        <v>1.6E-2</v>
      </c>
      <c r="O200" s="6">
        <v>4.48E-2</v>
      </c>
      <c r="P200" s="1" t="s">
        <v>48</v>
      </c>
      <c r="Q200" s="1" t="s">
        <v>42</v>
      </c>
      <c r="R200" s="1" t="s">
        <v>303</v>
      </c>
      <c r="S200" s="1" t="s">
        <v>44</v>
      </c>
      <c r="T200" s="1" t="s">
        <v>45</v>
      </c>
      <c r="U200" s="1">
        <v>12</v>
      </c>
      <c r="V200" s="4">
        <v>9.3290000000000006</v>
      </c>
      <c r="W200" s="2">
        <v>119</v>
      </c>
      <c r="X200" s="2">
        <v>10</v>
      </c>
      <c r="Y200" s="2">
        <v>0</v>
      </c>
      <c r="Z200" s="2">
        <v>0</v>
      </c>
      <c r="AA200" s="2">
        <v>0</v>
      </c>
      <c r="AB200" s="4">
        <v>-0.254</v>
      </c>
      <c r="AC200" s="4">
        <v>3.4000000000000002E-2</v>
      </c>
      <c r="AD200" s="4">
        <v>0.22</v>
      </c>
      <c r="AE200" s="4">
        <v>-0.66900000000000004</v>
      </c>
      <c r="AF200" s="4">
        <v>-1.2989999999999999</v>
      </c>
      <c r="AG200" s="4">
        <v>4.2220000000000004</v>
      </c>
      <c r="AH200" s="4">
        <v>-0.56000000000000005</v>
      </c>
      <c r="AI200" s="4">
        <v>-1.681</v>
      </c>
      <c r="AJ200" s="4">
        <v>4.1349999999999998</v>
      </c>
      <c r="AK200" s="6">
        <v>2.3800000000000002E-2</v>
      </c>
      <c r="AL200" s="6">
        <v>5.5999999999999999E-3</v>
      </c>
      <c r="AM200" s="6">
        <v>4.1300000000000003E-2</v>
      </c>
      <c r="AN200" s="2">
        <v>247.6</v>
      </c>
      <c r="AO200" s="2">
        <v>68.900000000000006</v>
      </c>
      <c r="AP200" s="2">
        <v>13.4</v>
      </c>
      <c r="AQ200" s="2">
        <v>59.4</v>
      </c>
    </row>
    <row r="201" spans="2:43" x14ac:dyDescent="0.25">
      <c r="B201" s="1" t="s">
        <v>300</v>
      </c>
      <c r="C201" s="2">
        <v>250</v>
      </c>
      <c r="D201" s="3">
        <v>4.4580000000000002E-2</v>
      </c>
      <c r="E201" s="2">
        <v>19.5</v>
      </c>
      <c r="F201" s="2">
        <v>57.2</v>
      </c>
      <c r="G201" s="2">
        <v>10.7</v>
      </c>
      <c r="H201" s="2">
        <v>0</v>
      </c>
      <c r="I201" s="4">
        <v>4.1589999999999998</v>
      </c>
      <c r="L201" s="4">
        <v>0.29899999999999999</v>
      </c>
      <c r="M201" s="6">
        <v>4.0000000000000001E-3</v>
      </c>
      <c r="N201" s="6">
        <v>1.6899999999999998E-2</v>
      </c>
      <c r="O201" s="6">
        <v>4.1099999999999998E-2</v>
      </c>
      <c r="P201" s="1" t="s">
        <v>50</v>
      </c>
      <c r="Q201" s="1" t="s">
        <v>51</v>
      </c>
      <c r="R201" s="1" t="s">
        <v>304</v>
      </c>
      <c r="S201" s="1" t="s">
        <v>44</v>
      </c>
      <c r="T201" s="1" t="s">
        <v>45</v>
      </c>
      <c r="U201" s="1">
        <v>12</v>
      </c>
      <c r="V201" s="4">
        <v>9.3290000000000006</v>
      </c>
      <c r="W201" s="2">
        <v>119</v>
      </c>
      <c r="X201" s="2">
        <v>10</v>
      </c>
      <c r="Y201" s="2">
        <v>0</v>
      </c>
      <c r="Z201" s="2">
        <v>0</v>
      </c>
      <c r="AA201" s="2">
        <v>0</v>
      </c>
      <c r="AB201" s="4">
        <v>5.1999999999999998E-2</v>
      </c>
      <c r="AC201" s="4">
        <v>3.5999999999999997E-2</v>
      </c>
      <c r="AD201" s="4">
        <v>0.29199999999999998</v>
      </c>
      <c r="AE201" s="4">
        <v>-0.34799999999999998</v>
      </c>
      <c r="AF201" s="4">
        <v>-1.42</v>
      </c>
      <c r="AG201" s="4">
        <v>4.0960000000000001</v>
      </c>
      <c r="AH201" s="4">
        <v>-0.39600000000000002</v>
      </c>
      <c r="AI201" s="4">
        <v>-1.7370000000000001</v>
      </c>
      <c r="AJ201" s="4">
        <v>3.5640000000000001</v>
      </c>
      <c r="AK201" s="6">
        <v>2.2700000000000001E-2</v>
      </c>
      <c r="AL201" s="6">
        <v>8.0000000000000002E-3</v>
      </c>
      <c r="AM201" s="6">
        <v>3.7499999999999999E-2</v>
      </c>
      <c r="AN201" s="2">
        <v>256.8</v>
      </c>
      <c r="AO201" s="2">
        <v>67.099999999999994</v>
      </c>
      <c r="AP201" s="2">
        <v>19.5</v>
      </c>
      <c r="AQ201" s="2">
        <v>57.2</v>
      </c>
    </row>
    <row r="202" spans="2:43" x14ac:dyDescent="0.25">
      <c r="B202" s="1" t="s">
        <v>300</v>
      </c>
      <c r="C202" s="2">
        <v>305</v>
      </c>
      <c r="D202" s="3">
        <v>4.1959999999999997E-2</v>
      </c>
      <c r="E202" s="2">
        <v>14.4</v>
      </c>
      <c r="F202" s="2">
        <v>53.7</v>
      </c>
      <c r="G202" s="2">
        <v>7.1</v>
      </c>
      <c r="H202" s="2">
        <v>0</v>
      </c>
      <c r="I202" s="4">
        <v>3.9140000000000001</v>
      </c>
      <c r="L202" s="4">
        <v>0.29099999999999998</v>
      </c>
      <c r="M202" s="6">
        <v>6.1999999999999998E-3</v>
      </c>
      <c r="N202" s="6">
        <v>1.78E-2</v>
      </c>
      <c r="O202" s="6">
        <v>3.7499999999999999E-2</v>
      </c>
      <c r="P202" s="1" t="s">
        <v>53</v>
      </c>
      <c r="Q202" s="1" t="s">
        <v>305</v>
      </c>
      <c r="R202" s="1" t="s">
        <v>306</v>
      </c>
      <c r="S202" s="1" t="s">
        <v>44</v>
      </c>
      <c r="T202" s="1" t="s">
        <v>45</v>
      </c>
      <c r="U202" s="1">
        <v>12</v>
      </c>
      <c r="V202" s="4">
        <v>9.3290000000000006</v>
      </c>
      <c r="W202" s="2">
        <v>119</v>
      </c>
      <c r="X202" s="2">
        <v>10</v>
      </c>
      <c r="Y202" s="2">
        <v>0</v>
      </c>
      <c r="Z202" s="2">
        <v>0</v>
      </c>
      <c r="AA202" s="2">
        <v>0</v>
      </c>
      <c r="AB202" s="4">
        <v>2.7E-2</v>
      </c>
      <c r="AC202" s="4">
        <v>9.5000000000000001E-2</v>
      </c>
      <c r="AD202" s="4">
        <v>0.27300000000000002</v>
      </c>
      <c r="AE202" s="4">
        <v>-0.54600000000000004</v>
      </c>
      <c r="AF202" s="4">
        <v>-1.4730000000000001</v>
      </c>
      <c r="AG202" s="4">
        <v>3.54</v>
      </c>
      <c r="AH202" s="4">
        <v>-0.61799999999999999</v>
      </c>
      <c r="AI202" s="4">
        <v>-1.845</v>
      </c>
      <c r="AJ202" s="4">
        <v>3.4540000000000002</v>
      </c>
      <c r="AK202" s="6">
        <v>2.4E-2</v>
      </c>
      <c r="AL202" s="6">
        <v>6.1999999999999998E-3</v>
      </c>
      <c r="AM202" s="6">
        <v>3.3799999999999997E-2</v>
      </c>
      <c r="AN202" s="2">
        <v>250.7</v>
      </c>
      <c r="AO202" s="2">
        <v>63.3</v>
      </c>
      <c r="AP202" s="2">
        <v>14.4</v>
      </c>
      <c r="AQ202" s="2">
        <v>53.7</v>
      </c>
    </row>
    <row r="203" spans="2:43" x14ac:dyDescent="0.25">
      <c r="B203" s="1" t="s">
        <v>300</v>
      </c>
      <c r="C203" s="2">
        <v>310</v>
      </c>
      <c r="D203" s="3">
        <v>3.5279999999999999E-2</v>
      </c>
      <c r="E203" s="2">
        <v>17.3</v>
      </c>
      <c r="F203" s="2">
        <v>52.1</v>
      </c>
      <c r="G203" s="2">
        <v>11.8</v>
      </c>
      <c r="H203" s="2">
        <v>0</v>
      </c>
      <c r="I203" s="4">
        <v>3.2909999999999999</v>
      </c>
      <c r="L203" s="4">
        <v>0.29099999999999998</v>
      </c>
      <c r="M203" s="6">
        <v>4.4000000000000003E-3</v>
      </c>
      <c r="N203" s="6">
        <v>1.61E-2</v>
      </c>
      <c r="O203" s="6">
        <v>3.1099999999999999E-2</v>
      </c>
      <c r="P203" s="1" t="s">
        <v>56</v>
      </c>
      <c r="Q203" s="1" t="s">
        <v>305</v>
      </c>
      <c r="R203" s="1" t="s">
        <v>307</v>
      </c>
      <c r="S203" s="1" t="s">
        <v>44</v>
      </c>
      <c r="T203" s="1" t="s">
        <v>45</v>
      </c>
      <c r="U203" s="1">
        <v>12</v>
      </c>
      <c r="V203" s="4">
        <v>9.3290000000000006</v>
      </c>
      <c r="W203" s="2">
        <v>119</v>
      </c>
      <c r="X203" s="2">
        <v>10</v>
      </c>
      <c r="Y203" s="2">
        <v>0</v>
      </c>
      <c r="Z203" s="2">
        <v>0</v>
      </c>
      <c r="AA203" s="2">
        <v>0</v>
      </c>
      <c r="AB203" s="4">
        <v>2.7E-2</v>
      </c>
      <c r="AC203" s="4">
        <v>9.5000000000000001E-2</v>
      </c>
      <c r="AD203" s="4">
        <v>0.27300000000000002</v>
      </c>
      <c r="AE203" s="4">
        <v>-0.53100000000000003</v>
      </c>
      <c r="AF203" s="4">
        <v>-1.2929999999999999</v>
      </c>
      <c r="AG203" s="4">
        <v>3.0350000000000001</v>
      </c>
      <c r="AH203" s="4">
        <v>-0.29099999999999998</v>
      </c>
      <c r="AI203" s="4">
        <v>-1.702</v>
      </c>
      <c r="AJ203" s="4">
        <v>2.7669999999999999</v>
      </c>
      <c r="AK203" s="6">
        <v>2.07E-2</v>
      </c>
      <c r="AL203" s="6">
        <v>6.4000000000000003E-3</v>
      </c>
      <c r="AM203" s="6">
        <v>2.7799999999999998E-2</v>
      </c>
      <c r="AN203" s="2">
        <v>254.7</v>
      </c>
      <c r="AO203" s="2">
        <v>61.8</v>
      </c>
      <c r="AP203" s="2">
        <v>17.3</v>
      </c>
      <c r="AQ203" s="2">
        <v>52.1</v>
      </c>
    </row>
    <row r="204" spans="2:43" x14ac:dyDescent="0.25">
      <c r="B204" s="1" t="s">
        <v>300</v>
      </c>
      <c r="C204" s="2">
        <v>315</v>
      </c>
      <c r="D204" s="3">
        <v>2.7560000000000001E-2</v>
      </c>
      <c r="E204" s="2">
        <v>13.1</v>
      </c>
      <c r="F204" s="2">
        <v>47.9</v>
      </c>
      <c r="G204" s="2">
        <v>11.4</v>
      </c>
      <c r="H204" s="2">
        <v>0</v>
      </c>
      <c r="I204" s="4">
        <v>2.5710000000000002</v>
      </c>
      <c r="L204" s="4">
        <v>0.29099999999999998</v>
      </c>
      <c r="M204" s="6">
        <v>5.1000000000000004E-3</v>
      </c>
      <c r="N204" s="6">
        <v>1.3899999999999999E-2</v>
      </c>
      <c r="O204" s="6">
        <v>2.3199999999999998E-2</v>
      </c>
      <c r="P204" s="1" t="s">
        <v>58</v>
      </c>
      <c r="Q204" s="1" t="s">
        <v>305</v>
      </c>
      <c r="R204" s="1" t="s">
        <v>308</v>
      </c>
      <c r="S204" s="1" t="s">
        <v>44</v>
      </c>
      <c r="T204" s="1" t="s">
        <v>45</v>
      </c>
      <c r="U204" s="1">
        <v>12</v>
      </c>
      <c r="V204" s="4">
        <v>9.3290000000000006</v>
      </c>
      <c r="W204" s="2">
        <v>119</v>
      </c>
      <c r="X204" s="2">
        <v>10</v>
      </c>
      <c r="Y204" s="2">
        <v>0</v>
      </c>
      <c r="Z204" s="2">
        <v>0</v>
      </c>
      <c r="AA204" s="2">
        <v>0</v>
      </c>
      <c r="AB204" s="4">
        <v>2.7E-2</v>
      </c>
      <c r="AC204" s="4">
        <v>9.5000000000000001E-2</v>
      </c>
      <c r="AD204" s="4">
        <v>0.27300000000000002</v>
      </c>
      <c r="AE204" s="4">
        <v>-0.50800000000000001</v>
      </c>
      <c r="AF204" s="4">
        <v>-1.204</v>
      </c>
      <c r="AG204" s="4">
        <v>2.3439999999999999</v>
      </c>
      <c r="AH204" s="4">
        <v>-0.435</v>
      </c>
      <c r="AI204" s="4">
        <v>-1.395</v>
      </c>
      <c r="AJ204" s="4">
        <v>1.99</v>
      </c>
      <c r="AK204" s="6">
        <v>1.7999999999999999E-2</v>
      </c>
      <c r="AL204" s="6">
        <v>4.1999999999999997E-3</v>
      </c>
      <c r="AM204" s="6">
        <v>2.0500000000000001E-2</v>
      </c>
      <c r="AN204" s="2">
        <v>250</v>
      </c>
      <c r="AO204" s="2">
        <v>57.5</v>
      </c>
      <c r="AP204" s="2">
        <v>13.1</v>
      </c>
      <c r="AQ204" s="2">
        <v>47.9</v>
      </c>
    </row>
    <row r="205" spans="2:43" x14ac:dyDescent="0.25">
      <c r="B205" s="1" t="s">
        <v>300</v>
      </c>
      <c r="C205" s="2">
        <v>320</v>
      </c>
      <c r="D205" s="3">
        <v>2.375E-2</v>
      </c>
      <c r="E205" s="2">
        <v>5.3</v>
      </c>
      <c r="F205" s="2">
        <v>58</v>
      </c>
      <c r="G205" s="2">
        <v>18</v>
      </c>
      <c r="H205" s="2">
        <v>0</v>
      </c>
      <c r="I205" s="4">
        <v>2.2160000000000002</v>
      </c>
      <c r="L205" s="4">
        <v>0.29099999999999998</v>
      </c>
      <c r="M205" s="6">
        <v>5.1000000000000004E-3</v>
      </c>
      <c r="N205" s="6">
        <v>7.9000000000000008E-3</v>
      </c>
      <c r="O205" s="6">
        <v>2.18E-2</v>
      </c>
      <c r="P205" s="1" t="s">
        <v>60</v>
      </c>
      <c r="Q205" s="1" t="s">
        <v>305</v>
      </c>
      <c r="R205" s="1" t="s">
        <v>309</v>
      </c>
      <c r="S205" s="1" t="s">
        <v>44</v>
      </c>
      <c r="T205" s="1" t="s">
        <v>45</v>
      </c>
      <c r="U205" s="1">
        <v>12</v>
      </c>
      <c r="V205" s="4">
        <v>9.3290000000000006</v>
      </c>
      <c r="W205" s="2">
        <v>119</v>
      </c>
      <c r="X205" s="2">
        <v>10</v>
      </c>
      <c r="Y205" s="2">
        <v>0</v>
      </c>
      <c r="Z205" s="2">
        <v>0</v>
      </c>
      <c r="AA205" s="2">
        <v>0</v>
      </c>
      <c r="AB205" s="4">
        <v>2.7E-2</v>
      </c>
      <c r="AC205" s="4">
        <v>9.5000000000000001E-2</v>
      </c>
      <c r="AD205" s="4">
        <v>0.27300000000000002</v>
      </c>
      <c r="AE205" s="4">
        <v>-0.55500000000000005</v>
      </c>
      <c r="AF205" s="4">
        <v>-0.6</v>
      </c>
      <c r="AG205" s="4">
        <v>1.798</v>
      </c>
      <c r="AH205" s="4">
        <v>-0.39100000000000001</v>
      </c>
      <c r="AI205" s="4">
        <v>-0.86699999999999999</v>
      </c>
      <c r="AJ205" s="4">
        <v>2.2749999999999999</v>
      </c>
      <c r="AK205" s="6">
        <v>1.2500000000000001E-2</v>
      </c>
      <c r="AL205" s="6">
        <v>1.1999999999999999E-3</v>
      </c>
      <c r="AM205" s="6">
        <v>2.01E-2</v>
      </c>
      <c r="AN205" s="2">
        <v>237.2</v>
      </c>
      <c r="AO205" s="2">
        <v>66.8</v>
      </c>
      <c r="AP205" s="2">
        <v>5.3</v>
      </c>
      <c r="AQ205" s="2">
        <v>58</v>
      </c>
    </row>
    <row r="206" spans="2:43" x14ac:dyDescent="0.25">
      <c r="B206" s="1" t="s">
        <v>300</v>
      </c>
      <c r="C206" s="2">
        <v>325</v>
      </c>
      <c r="D206" s="3">
        <v>1.6420000000000001E-2</v>
      </c>
      <c r="E206" s="2">
        <v>1.6</v>
      </c>
      <c r="F206" s="2">
        <v>45.7</v>
      </c>
      <c r="G206" s="2">
        <v>21.9</v>
      </c>
      <c r="H206" s="2">
        <v>0</v>
      </c>
      <c r="I206" s="4">
        <v>1.5309999999999999</v>
      </c>
      <c r="L206" s="4">
        <v>0.29099999999999998</v>
      </c>
      <c r="M206" s="6">
        <v>5.3E-3</v>
      </c>
      <c r="N206" s="6">
        <v>8.0000000000000002E-3</v>
      </c>
      <c r="O206" s="6">
        <v>1.3299999999999999E-2</v>
      </c>
      <c r="P206" s="1" t="s">
        <v>62</v>
      </c>
      <c r="Q206" s="1" t="s">
        <v>305</v>
      </c>
      <c r="R206" s="1" t="s">
        <v>310</v>
      </c>
      <c r="S206" s="1" t="s">
        <v>44</v>
      </c>
      <c r="T206" s="1" t="s">
        <v>45</v>
      </c>
      <c r="U206" s="1">
        <v>12</v>
      </c>
      <c r="V206" s="4">
        <v>9.3290000000000006</v>
      </c>
      <c r="W206" s="2">
        <v>119</v>
      </c>
      <c r="X206" s="2">
        <v>10</v>
      </c>
      <c r="Y206" s="2">
        <v>0</v>
      </c>
      <c r="Z206" s="2">
        <v>0</v>
      </c>
      <c r="AA206" s="2">
        <v>0</v>
      </c>
      <c r="AB206" s="4">
        <v>2.7E-2</v>
      </c>
      <c r="AC206" s="4">
        <v>9.5000000000000001E-2</v>
      </c>
      <c r="AD206" s="4">
        <v>0.27300000000000002</v>
      </c>
      <c r="AE206" s="4">
        <v>-0.67100000000000004</v>
      </c>
      <c r="AF206" s="4">
        <v>-0.72099999999999997</v>
      </c>
      <c r="AG206" s="4">
        <v>1.409</v>
      </c>
      <c r="AH206" s="4">
        <v>-0.315</v>
      </c>
      <c r="AI206" s="4">
        <v>-0.77</v>
      </c>
      <c r="AJ206" s="4">
        <v>1.0780000000000001</v>
      </c>
      <c r="AK206" s="6">
        <v>1.15E-2</v>
      </c>
      <c r="AL206" s="6">
        <v>2.9999999999999997E-4</v>
      </c>
      <c r="AM206" s="6">
        <v>1.17E-2</v>
      </c>
      <c r="AN206" s="2">
        <v>236.6</v>
      </c>
      <c r="AO206" s="2">
        <v>54.3</v>
      </c>
      <c r="AP206" s="2">
        <v>1.6</v>
      </c>
      <c r="AQ206" s="2">
        <v>45.7</v>
      </c>
    </row>
    <row r="207" spans="2:43" x14ac:dyDescent="0.25">
      <c r="B207" s="1" t="s">
        <v>300</v>
      </c>
      <c r="C207" s="2">
        <v>330</v>
      </c>
      <c r="D207" s="3">
        <v>1.7330000000000002E-2</v>
      </c>
      <c r="E207" s="2">
        <v>351</v>
      </c>
      <c r="F207" s="2">
        <v>59.3</v>
      </c>
      <c r="G207" s="2">
        <v>8.9</v>
      </c>
      <c r="H207" s="2">
        <v>0</v>
      </c>
      <c r="I207" s="4">
        <v>1.617</v>
      </c>
      <c r="L207" s="4">
        <v>0.29099999999999998</v>
      </c>
      <c r="M207" s="6">
        <v>5.4000000000000003E-3</v>
      </c>
      <c r="N207" s="6">
        <v>4.3E-3</v>
      </c>
      <c r="O207" s="6">
        <v>1.5900000000000001E-2</v>
      </c>
      <c r="P207" s="1" t="s">
        <v>64</v>
      </c>
      <c r="Q207" s="1" t="s">
        <v>305</v>
      </c>
      <c r="R207" s="1" t="s">
        <v>311</v>
      </c>
      <c r="S207" s="1" t="s">
        <v>44</v>
      </c>
      <c r="T207" s="1" t="s">
        <v>45</v>
      </c>
      <c r="U207" s="1">
        <v>12</v>
      </c>
      <c r="V207" s="4">
        <v>9.3290000000000006</v>
      </c>
      <c r="W207" s="2">
        <v>119</v>
      </c>
      <c r="X207" s="2">
        <v>10</v>
      </c>
      <c r="Y207" s="2">
        <v>0</v>
      </c>
      <c r="Z207" s="2">
        <v>0</v>
      </c>
      <c r="AA207" s="2">
        <v>0</v>
      </c>
      <c r="AB207" s="4">
        <v>2.7E-2</v>
      </c>
      <c r="AC207" s="4">
        <v>9.5000000000000001E-2</v>
      </c>
      <c r="AD207" s="4">
        <v>0.27300000000000002</v>
      </c>
      <c r="AE207" s="4">
        <v>-0.55500000000000005</v>
      </c>
      <c r="AF207" s="4">
        <v>-0.39900000000000002</v>
      </c>
      <c r="AG207" s="4">
        <v>1.395</v>
      </c>
      <c r="AH207" s="4">
        <v>-0.46</v>
      </c>
      <c r="AI207" s="4">
        <v>-0.39900000000000002</v>
      </c>
      <c r="AJ207" s="4">
        <v>1.571</v>
      </c>
      <c r="AK207" s="6">
        <v>8.6999999999999994E-3</v>
      </c>
      <c r="AL207" s="6">
        <v>1.4E-3</v>
      </c>
      <c r="AM207" s="6">
        <v>1.49E-2</v>
      </c>
      <c r="AN207" s="2">
        <v>218.2</v>
      </c>
      <c r="AO207" s="2">
        <v>66.5</v>
      </c>
      <c r="AP207" s="2">
        <v>351</v>
      </c>
      <c r="AQ207" s="2">
        <v>59.3</v>
      </c>
    </row>
    <row r="208" spans="2:43" x14ac:dyDescent="0.25">
      <c r="B208" s="1" t="s">
        <v>300</v>
      </c>
      <c r="C208" s="2">
        <v>335</v>
      </c>
      <c r="D208" s="3">
        <v>1.3820000000000001E-2</v>
      </c>
      <c r="E208" s="2">
        <v>348.5</v>
      </c>
      <c r="F208" s="2">
        <v>58.9</v>
      </c>
      <c r="G208" s="2">
        <v>26.8</v>
      </c>
      <c r="H208" s="2">
        <v>0</v>
      </c>
      <c r="I208" s="4">
        <v>1.29</v>
      </c>
      <c r="L208" s="4">
        <v>0.29099999999999998</v>
      </c>
      <c r="M208" s="6">
        <v>4.5999999999999999E-3</v>
      </c>
      <c r="N208" s="6">
        <v>3.3E-3</v>
      </c>
      <c r="O208" s="6">
        <v>1.26E-2</v>
      </c>
      <c r="P208" s="1" t="s">
        <v>66</v>
      </c>
      <c r="Q208" s="1" t="s">
        <v>305</v>
      </c>
      <c r="R208" s="1" t="s">
        <v>312</v>
      </c>
      <c r="S208" s="1" t="s">
        <v>44</v>
      </c>
      <c r="T208" s="1" t="s">
        <v>45</v>
      </c>
      <c r="U208" s="1">
        <v>12</v>
      </c>
      <c r="V208" s="4">
        <v>9.3290000000000006</v>
      </c>
      <c r="W208" s="2">
        <v>119</v>
      </c>
      <c r="X208" s="2">
        <v>10</v>
      </c>
      <c r="Y208" s="2">
        <v>0</v>
      </c>
      <c r="Z208" s="2">
        <v>0</v>
      </c>
      <c r="AA208" s="2">
        <v>0</v>
      </c>
      <c r="AB208" s="4">
        <v>2.7E-2</v>
      </c>
      <c r="AC208" s="4">
        <v>9.5000000000000001E-2</v>
      </c>
      <c r="AD208" s="4">
        <v>0.27300000000000002</v>
      </c>
      <c r="AE208" s="4">
        <v>-0.439</v>
      </c>
      <c r="AF208" s="4">
        <v>-0.20300000000000001</v>
      </c>
      <c r="AG208" s="4">
        <v>1.411</v>
      </c>
      <c r="AH208" s="4">
        <v>-0.42499999999999999</v>
      </c>
      <c r="AI208" s="4">
        <v>-0.41099999999999998</v>
      </c>
      <c r="AJ208" s="4">
        <v>0.94</v>
      </c>
      <c r="AK208" s="6">
        <v>7.0000000000000001E-3</v>
      </c>
      <c r="AL208" s="6">
        <v>1.4E-3</v>
      </c>
      <c r="AM208" s="6">
        <v>1.18E-2</v>
      </c>
      <c r="AN208" s="2">
        <v>215.4</v>
      </c>
      <c r="AO208" s="2">
        <v>65.7</v>
      </c>
      <c r="AP208" s="2">
        <v>348.5</v>
      </c>
      <c r="AQ208" s="2">
        <v>58.9</v>
      </c>
    </row>
    <row r="209" spans="2:43" x14ac:dyDescent="0.25">
      <c r="B209" s="1" t="s">
        <v>300</v>
      </c>
      <c r="C209" s="2">
        <v>340</v>
      </c>
      <c r="D209" s="3">
        <v>1.537E-2</v>
      </c>
      <c r="E209" s="2">
        <v>352.5</v>
      </c>
      <c r="F209" s="2">
        <v>65.900000000000006</v>
      </c>
      <c r="G209" s="2">
        <v>21.7</v>
      </c>
      <c r="H209" s="2">
        <v>0</v>
      </c>
      <c r="I209" s="4">
        <v>1.4339999999999999</v>
      </c>
      <c r="L209" s="4">
        <v>0.29099999999999998</v>
      </c>
      <c r="M209" s="6">
        <v>3.7000000000000002E-3</v>
      </c>
      <c r="N209" s="6">
        <v>2.5000000000000001E-3</v>
      </c>
      <c r="O209" s="6">
        <v>1.47E-2</v>
      </c>
      <c r="P209" s="1" t="s">
        <v>68</v>
      </c>
      <c r="Q209" s="1" t="s">
        <v>305</v>
      </c>
      <c r="R209" s="1" t="s">
        <v>313</v>
      </c>
      <c r="S209" s="1" t="s">
        <v>44</v>
      </c>
      <c r="T209" s="1" t="s">
        <v>45</v>
      </c>
      <c r="U209" s="1">
        <v>12</v>
      </c>
      <c r="V209" s="4">
        <v>9.3290000000000006</v>
      </c>
      <c r="W209" s="2">
        <v>119</v>
      </c>
      <c r="X209" s="2">
        <v>10</v>
      </c>
      <c r="Y209" s="2">
        <v>0</v>
      </c>
      <c r="Z209" s="2">
        <v>0</v>
      </c>
      <c r="AA209" s="2">
        <v>0</v>
      </c>
      <c r="AB209" s="4">
        <v>2.7E-2</v>
      </c>
      <c r="AC209" s="4">
        <v>9.5000000000000001E-2</v>
      </c>
      <c r="AD209" s="4">
        <v>0.27300000000000002</v>
      </c>
      <c r="AE209" s="4">
        <v>-0.35399999999999998</v>
      </c>
      <c r="AF209" s="4">
        <v>-0.156</v>
      </c>
      <c r="AG209" s="4">
        <v>1.159</v>
      </c>
      <c r="AH209" s="4">
        <v>-0.34399999999999997</v>
      </c>
      <c r="AI209" s="4">
        <v>-0.32</v>
      </c>
      <c r="AJ209" s="4">
        <v>1.5820000000000001</v>
      </c>
      <c r="AK209" s="6">
        <v>6.1999999999999998E-3</v>
      </c>
      <c r="AL209" s="6">
        <v>8.0000000000000004E-4</v>
      </c>
      <c r="AM209" s="6">
        <v>1.4E-2</v>
      </c>
      <c r="AN209" s="2">
        <v>214.3</v>
      </c>
      <c r="AO209" s="2">
        <v>72.900000000000006</v>
      </c>
      <c r="AP209" s="2">
        <v>352.5</v>
      </c>
      <c r="AQ209" s="2">
        <v>65.900000000000006</v>
      </c>
    </row>
    <row r="210" spans="2:43" x14ac:dyDescent="0.25">
      <c r="B210" s="1" t="s">
        <v>300</v>
      </c>
      <c r="C210" s="2">
        <v>345</v>
      </c>
      <c r="D210" s="3">
        <v>6.8700000000000002E-3</v>
      </c>
      <c r="E210" s="2">
        <v>329.9</v>
      </c>
      <c r="F210" s="2">
        <v>59.6</v>
      </c>
      <c r="G210" s="2">
        <v>18.100000000000001</v>
      </c>
      <c r="H210" s="2">
        <v>0</v>
      </c>
      <c r="I210" s="4">
        <v>0.64100000000000001</v>
      </c>
      <c r="L210" s="4">
        <v>0.29099999999999998</v>
      </c>
      <c r="M210" s="6">
        <v>3.0000000000000001E-3</v>
      </c>
      <c r="N210" s="6">
        <v>6.9999999999999999E-4</v>
      </c>
      <c r="O210" s="6">
        <v>6.1000000000000004E-3</v>
      </c>
      <c r="P210" s="1" t="s">
        <v>70</v>
      </c>
      <c r="Q210" s="1" t="s">
        <v>305</v>
      </c>
      <c r="R210" s="1" t="s">
        <v>314</v>
      </c>
      <c r="S210" s="1" t="s">
        <v>44</v>
      </c>
      <c r="T210" s="1" t="s">
        <v>45</v>
      </c>
      <c r="U210" s="1">
        <v>12</v>
      </c>
      <c r="V210" s="4">
        <v>9.3290000000000006</v>
      </c>
      <c r="W210" s="2">
        <v>119</v>
      </c>
      <c r="X210" s="2">
        <v>10</v>
      </c>
      <c r="Y210" s="2">
        <v>0</v>
      </c>
      <c r="Z210" s="2">
        <v>0</v>
      </c>
      <c r="AA210" s="2">
        <v>0</v>
      </c>
      <c r="AB210" s="4">
        <v>2.7E-2</v>
      </c>
      <c r="AC210" s="4">
        <v>9.5000000000000001E-2</v>
      </c>
      <c r="AD210" s="4">
        <v>0.27300000000000002</v>
      </c>
      <c r="AE210" s="4">
        <v>-0.28299999999999997</v>
      </c>
      <c r="AF210" s="4">
        <v>7.0000000000000001E-3</v>
      </c>
      <c r="AG210" s="4">
        <v>0.53800000000000003</v>
      </c>
      <c r="AH210" s="4">
        <v>-0.27400000000000002</v>
      </c>
      <c r="AI210" s="4">
        <v>-0.14299999999999999</v>
      </c>
      <c r="AJ210" s="4">
        <v>0.60799999999999998</v>
      </c>
      <c r="AK210" s="6">
        <v>3.0000000000000001E-3</v>
      </c>
      <c r="AL210" s="6">
        <v>1.6999999999999999E-3</v>
      </c>
      <c r="AM210" s="6">
        <v>5.8999999999999999E-3</v>
      </c>
      <c r="AN210" s="2">
        <v>193.7</v>
      </c>
      <c r="AO210" s="2">
        <v>63.4</v>
      </c>
      <c r="AP210" s="2">
        <v>329.9</v>
      </c>
      <c r="AQ210" s="2">
        <v>59.6</v>
      </c>
    </row>
    <row r="211" spans="2:43" x14ac:dyDescent="0.25">
      <c r="B211" s="1" t="s">
        <v>315</v>
      </c>
      <c r="C211" s="2">
        <v>0</v>
      </c>
      <c r="D211" s="3">
        <v>0.13034999999999999</v>
      </c>
      <c r="E211" s="2">
        <v>191.6</v>
      </c>
      <c r="F211" s="2">
        <v>76.3</v>
      </c>
      <c r="G211" s="2">
        <v>5.0999999999999996</v>
      </c>
      <c r="H211" s="2">
        <v>0</v>
      </c>
      <c r="I211" s="4">
        <v>10.88</v>
      </c>
      <c r="L211" s="4">
        <v>1.5960000000000001</v>
      </c>
      <c r="M211" s="6">
        <v>9.1999999999999998E-3</v>
      </c>
      <c r="N211" s="6">
        <v>5.0999999999999997E-2</v>
      </c>
      <c r="O211" s="6">
        <v>0.1196</v>
      </c>
      <c r="P211" s="1" t="s">
        <v>41</v>
      </c>
      <c r="Q211" s="1" t="s">
        <v>75</v>
      </c>
      <c r="R211" s="1" t="s">
        <v>316</v>
      </c>
      <c r="S211" s="1" t="s">
        <v>44</v>
      </c>
      <c r="T211" s="1" t="s">
        <v>45</v>
      </c>
      <c r="U211" s="1">
        <v>12</v>
      </c>
      <c r="V211" s="4">
        <v>8.3469999999999995</v>
      </c>
      <c r="W211" s="2">
        <v>119</v>
      </c>
      <c r="X211" s="2">
        <v>10</v>
      </c>
      <c r="Y211" s="2">
        <v>0</v>
      </c>
      <c r="Z211" s="2">
        <v>0</v>
      </c>
      <c r="AA211" s="2">
        <v>0</v>
      </c>
      <c r="AB211" s="4">
        <v>9.9000000000000005E-2</v>
      </c>
      <c r="AC211" s="4">
        <v>0.58699999999999997</v>
      </c>
      <c r="AD211" s="4">
        <v>1.4810000000000001</v>
      </c>
      <c r="AE211" s="4">
        <v>0.51600000000000001</v>
      </c>
      <c r="AF211" s="4">
        <v>4.0039999999999996</v>
      </c>
      <c r="AG211" s="4">
        <v>10.119999999999999</v>
      </c>
      <c r="AH211" s="4">
        <v>1.0249999999999999</v>
      </c>
      <c r="AI211" s="4">
        <v>4.5069999999999997</v>
      </c>
      <c r="AJ211" s="4">
        <v>9.8469999999999995</v>
      </c>
      <c r="AK211" s="6">
        <v>3.0200000000000001E-2</v>
      </c>
      <c r="AL211" s="6">
        <v>6.1999999999999998E-3</v>
      </c>
      <c r="AM211" s="6">
        <v>0.12659999999999999</v>
      </c>
      <c r="AN211" s="2">
        <v>79.7</v>
      </c>
      <c r="AO211" s="2">
        <v>66.599999999999994</v>
      </c>
      <c r="AP211" s="2">
        <v>191.6</v>
      </c>
      <c r="AQ211" s="2">
        <v>76.3</v>
      </c>
    </row>
    <row r="212" spans="2:43" x14ac:dyDescent="0.25">
      <c r="B212" s="1" t="s">
        <v>315</v>
      </c>
      <c r="C212" s="2">
        <v>150</v>
      </c>
      <c r="D212" s="3">
        <v>6.3299999999999995E-2</v>
      </c>
      <c r="E212" s="2">
        <v>6.2</v>
      </c>
      <c r="F212" s="2">
        <v>67.599999999999994</v>
      </c>
      <c r="G212" s="2">
        <v>9</v>
      </c>
      <c r="H212" s="2">
        <v>0</v>
      </c>
      <c r="I212" s="4">
        <v>5.9050000000000002</v>
      </c>
      <c r="L212" s="4">
        <v>0.184</v>
      </c>
      <c r="M212" s="6">
        <v>9.4000000000000004E-3</v>
      </c>
      <c r="N212" s="6">
        <v>1.18E-2</v>
      </c>
      <c r="O212" s="6">
        <v>6.1499999999999999E-2</v>
      </c>
      <c r="P212" s="1" t="s">
        <v>46</v>
      </c>
      <c r="Q212" s="1" t="s">
        <v>42</v>
      </c>
      <c r="R212" s="1" t="s">
        <v>317</v>
      </c>
      <c r="S212" s="1" t="s">
        <v>44</v>
      </c>
      <c r="T212" s="1" t="s">
        <v>45</v>
      </c>
      <c r="U212" s="1">
        <v>12</v>
      </c>
      <c r="V212" s="4">
        <v>9.3290000000000006</v>
      </c>
      <c r="W212" s="2">
        <v>119</v>
      </c>
      <c r="X212" s="2">
        <v>10</v>
      </c>
      <c r="Y212" s="2">
        <v>0</v>
      </c>
      <c r="Z212" s="2">
        <v>0</v>
      </c>
      <c r="AA212" s="2">
        <v>0</v>
      </c>
      <c r="AB212" s="4">
        <v>-0.114</v>
      </c>
      <c r="AC212" s="4">
        <v>1.9E-2</v>
      </c>
      <c r="AD212" s="4">
        <v>0.14299999999999999</v>
      </c>
      <c r="AE212" s="4">
        <v>-0.72199999999999998</v>
      </c>
      <c r="AF212" s="4">
        <v>-0.81499999999999995</v>
      </c>
      <c r="AG212" s="4">
        <v>5.5549999999999997</v>
      </c>
      <c r="AH212" s="4">
        <v>-1.0289999999999999</v>
      </c>
      <c r="AI212" s="4">
        <v>-1.383</v>
      </c>
      <c r="AJ212" s="4">
        <v>5.9160000000000004</v>
      </c>
      <c r="AK212" s="6">
        <v>2.4E-2</v>
      </c>
      <c r="AL212" s="6">
        <v>2.5999999999999999E-3</v>
      </c>
      <c r="AM212" s="6">
        <v>5.8500000000000003E-2</v>
      </c>
      <c r="AN212" s="2">
        <v>231.5</v>
      </c>
      <c r="AO212" s="2">
        <v>76.2</v>
      </c>
      <c r="AP212" s="2">
        <v>6.2</v>
      </c>
      <c r="AQ212" s="2">
        <v>67.599999999999994</v>
      </c>
    </row>
    <row r="213" spans="2:43" x14ac:dyDescent="0.25">
      <c r="B213" s="1" t="s">
        <v>315</v>
      </c>
      <c r="C213" s="2">
        <v>200</v>
      </c>
      <c r="D213" s="3">
        <v>4.8599999999999997E-2</v>
      </c>
      <c r="E213" s="2">
        <v>9.6999999999999993</v>
      </c>
      <c r="F213" s="2">
        <v>56.6</v>
      </c>
      <c r="G213" s="2">
        <v>7.4</v>
      </c>
      <c r="H213" s="2">
        <v>0</v>
      </c>
      <c r="I213" s="4">
        <v>4.5339999999999998</v>
      </c>
      <c r="L213" s="4">
        <v>0.33800000000000002</v>
      </c>
      <c r="M213" s="6">
        <v>8.8999999999999999E-3</v>
      </c>
      <c r="N213" s="6">
        <v>1.7899999999999999E-2</v>
      </c>
      <c r="O213" s="6">
        <v>4.4299999999999999E-2</v>
      </c>
      <c r="P213" s="1" t="s">
        <v>48</v>
      </c>
      <c r="Q213" s="1" t="s">
        <v>42</v>
      </c>
      <c r="R213" s="1" t="s">
        <v>318</v>
      </c>
      <c r="S213" s="1" t="s">
        <v>44</v>
      </c>
      <c r="T213" s="1" t="s">
        <v>45</v>
      </c>
      <c r="U213" s="1">
        <v>12</v>
      </c>
      <c r="V213" s="4">
        <v>9.3290000000000006</v>
      </c>
      <c r="W213" s="2">
        <v>119</v>
      </c>
      <c r="X213" s="2">
        <v>10</v>
      </c>
      <c r="Y213" s="2">
        <v>0</v>
      </c>
      <c r="Z213" s="2">
        <v>0</v>
      </c>
      <c r="AA213" s="2">
        <v>0</v>
      </c>
      <c r="AB213" s="4">
        <v>-0.13900000000000001</v>
      </c>
      <c r="AC213" s="4">
        <v>9.6000000000000002E-2</v>
      </c>
      <c r="AD213" s="4">
        <v>0.29299999999999998</v>
      </c>
      <c r="AE213" s="4">
        <v>-0.92600000000000005</v>
      </c>
      <c r="AF213" s="4">
        <v>-1.5880000000000001</v>
      </c>
      <c r="AG213" s="4">
        <v>4.3319999999999999</v>
      </c>
      <c r="AH213" s="4">
        <v>-0.73</v>
      </c>
      <c r="AI213" s="4">
        <v>-1.7430000000000001</v>
      </c>
      <c r="AJ213" s="4">
        <v>3.9369999999999998</v>
      </c>
      <c r="AK213" s="6">
        <v>2.64E-2</v>
      </c>
      <c r="AL213" s="6">
        <v>4.4999999999999997E-3</v>
      </c>
      <c r="AM213" s="6">
        <v>4.0500000000000001E-2</v>
      </c>
      <c r="AN213" s="2">
        <v>243.6</v>
      </c>
      <c r="AO213" s="2">
        <v>65.8</v>
      </c>
      <c r="AP213" s="2">
        <v>9.6999999999999993</v>
      </c>
      <c r="AQ213" s="2">
        <v>56.6</v>
      </c>
    </row>
    <row r="214" spans="2:43" x14ac:dyDescent="0.25">
      <c r="B214" s="1" t="s">
        <v>315</v>
      </c>
      <c r="C214" s="2">
        <v>250</v>
      </c>
      <c r="D214" s="3">
        <v>4.3869999999999999E-2</v>
      </c>
      <c r="E214" s="2">
        <v>15.8</v>
      </c>
      <c r="F214" s="2">
        <v>53.3</v>
      </c>
      <c r="G214" s="2">
        <v>11.1</v>
      </c>
      <c r="H214" s="2">
        <v>0</v>
      </c>
      <c r="I214" s="4">
        <v>4.093</v>
      </c>
      <c r="L214" s="4">
        <v>0.23899999999999999</v>
      </c>
      <c r="M214" s="6">
        <v>6.0000000000000001E-3</v>
      </c>
      <c r="N214" s="6">
        <v>1.9E-2</v>
      </c>
      <c r="O214" s="6">
        <v>3.9100000000000003E-2</v>
      </c>
      <c r="P214" s="1" t="s">
        <v>50</v>
      </c>
      <c r="Q214" s="1" t="s">
        <v>79</v>
      </c>
      <c r="R214" s="1" t="s">
        <v>319</v>
      </c>
      <c r="S214" s="1" t="s">
        <v>44</v>
      </c>
      <c r="T214" s="1" t="s">
        <v>45</v>
      </c>
      <c r="U214" s="1">
        <v>12</v>
      </c>
      <c r="V214" s="4">
        <v>9.3290000000000006</v>
      </c>
      <c r="W214" s="2">
        <v>119</v>
      </c>
      <c r="X214" s="2">
        <v>10</v>
      </c>
      <c r="Y214" s="2">
        <v>0</v>
      </c>
      <c r="Z214" s="2">
        <v>0</v>
      </c>
      <c r="AA214" s="2">
        <v>0</v>
      </c>
      <c r="AB214" s="4">
        <v>0.04</v>
      </c>
      <c r="AC214" s="4">
        <v>4.2999999999999997E-2</v>
      </c>
      <c r="AD214" s="4">
        <v>0.23200000000000001</v>
      </c>
      <c r="AE214" s="4">
        <v>-0.76300000000000001</v>
      </c>
      <c r="AF214" s="4">
        <v>-1.68</v>
      </c>
      <c r="AG214" s="4">
        <v>3.8740000000000001</v>
      </c>
      <c r="AH214" s="4">
        <v>-0.35799999999999998</v>
      </c>
      <c r="AI214" s="4">
        <v>-1.8660000000000001</v>
      </c>
      <c r="AJ214" s="4">
        <v>3.419</v>
      </c>
      <c r="AK214" s="6">
        <v>2.52E-2</v>
      </c>
      <c r="AL214" s="6">
        <v>7.1000000000000004E-3</v>
      </c>
      <c r="AM214" s="6">
        <v>3.5200000000000002E-2</v>
      </c>
      <c r="AN214" s="2">
        <v>252.5</v>
      </c>
      <c r="AO214" s="2">
        <v>63</v>
      </c>
      <c r="AP214" s="2">
        <v>15.8</v>
      </c>
      <c r="AQ214" s="2">
        <v>53.3</v>
      </c>
    </row>
    <row r="215" spans="2:43" x14ac:dyDescent="0.25">
      <c r="B215" s="1" t="s">
        <v>315</v>
      </c>
      <c r="C215" s="2">
        <v>305</v>
      </c>
      <c r="D215" s="3">
        <v>4.088E-2</v>
      </c>
      <c r="E215" s="2">
        <v>11.5</v>
      </c>
      <c r="F215" s="2">
        <v>52.3</v>
      </c>
      <c r="G215" s="2">
        <v>2.7</v>
      </c>
      <c r="H215" s="2">
        <v>0</v>
      </c>
      <c r="I215" s="4">
        <v>3.8140000000000001</v>
      </c>
      <c r="L215" s="4">
        <v>0.64300000000000002</v>
      </c>
      <c r="M215" s="6">
        <v>7.4999999999999997E-3</v>
      </c>
      <c r="N215" s="6">
        <v>1.7899999999999999E-2</v>
      </c>
      <c r="O215" s="6">
        <v>3.5999999999999997E-2</v>
      </c>
      <c r="P215" s="1" t="s">
        <v>53</v>
      </c>
      <c r="Q215" s="1" t="s">
        <v>181</v>
      </c>
      <c r="R215" s="1" t="s">
        <v>320</v>
      </c>
      <c r="S215" s="1" t="s">
        <v>44</v>
      </c>
      <c r="T215" s="1" t="s">
        <v>45</v>
      </c>
      <c r="U215" s="1">
        <v>12</v>
      </c>
      <c r="V215" s="4">
        <v>9.3290000000000006</v>
      </c>
      <c r="W215" s="2">
        <v>119</v>
      </c>
      <c r="X215" s="2">
        <v>10</v>
      </c>
      <c r="Y215" s="2">
        <v>0</v>
      </c>
      <c r="Z215" s="2">
        <v>0</v>
      </c>
      <c r="AA215" s="2">
        <v>0</v>
      </c>
      <c r="AB215" s="4">
        <v>-0.17499999999999999</v>
      </c>
      <c r="AC215" s="4">
        <v>0.126</v>
      </c>
      <c r="AD215" s="4">
        <v>0.60499999999999998</v>
      </c>
      <c r="AE215" s="4">
        <v>-0.751</v>
      </c>
      <c r="AF215" s="4">
        <v>-1.625</v>
      </c>
      <c r="AG215" s="4">
        <v>3.38</v>
      </c>
      <c r="AH215" s="4">
        <v>-0.65100000000000002</v>
      </c>
      <c r="AI215" s="4">
        <v>-1.7150000000000001</v>
      </c>
      <c r="AJ215" s="4">
        <v>3.3330000000000002</v>
      </c>
      <c r="AK215" s="6">
        <v>2.4500000000000001E-2</v>
      </c>
      <c r="AL215" s="6">
        <v>5.0000000000000001E-3</v>
      </c>
      <c r="AM215" s="6">
        <v>3.2300000000000002E-2</v>
      </c>
      <c r="AN215" s="2">
        <v>247.2</v>
      </c>
      <c r="AO215" s="2">
        <v>61.7</v>
      </c>
      <c r="AP215" s="2">
        <v>11.5</v>
      </c>
      <c r="AQ215" s="2">
        <v>52.3</v>
      </c>
    </row>
    <row r="216" spans="2:43" x14ac:dyDescent="0.25">
      <c r="B216" s="1" t="s">
        <v>315</v>
      </c>
      <c r="C216" s="2">
        <v>310</v>
      </c>
      <c r="D216" s="3">
        <v>4.5879999999999997E-2</v>
      </c>
      <c r="E216" s="2">
        <v>16.399999999999999</v>
      </c>
      <c r="F216" s="2">
        <v>51.8</v>
      </c>
      <c r="G216" s="2">
        <v>4.5</v>
      </c>
      <c r="H216" s="2">
        <v>0</v>
      </c>
      <c r="I216" s="4">
        <v>4.28</v>
      </c>
      <c r="L216" s="4">
        <v>0.64300000000000002</v>
      </c>
      <c r="M216" s="6">
        <v>6.1999999999999998E-3</v>
      </c>
      <c r="N216" s="6">
        <v>2.1000000000000001E-2</v>
      </c>
      <c r="O216" s="6">
        <v>4.0300000000000002E-2</v>
      </c>
      <c r="P216" s="1" t="s">
        <v>56</v>
      </c>
      <c r="Q216" s="1" t="s">
        <v>181</v>
      </c>
      <c r="R216" s="1" t="s">
        <v>321</v>
      </c>
      <c r="S216" s="1" t="s">
        <v>44</v>
      </c>
      <c r="T216" s="1" t="s">
        <v>45</v>
      </c>
      <c r="U216" s="1">
        <v>12</v>
      </c>
      <c r="V216" s="4">
        <v>9.3290000000000006</v>
      </c>
      <c r="W216" s="2">
        <v>119</v>
      </c>
      <c r="X216" s="2">
        <v>10</v>
      </c>
      <c r="Y216" s="2">
        <v>0</v>
      </c>
      <c r="Z216" s="2">
        <v>0</v>
      </c>
      <c r="AA216" s="2">
        <v>0</v>
      </c>
      <c r="AB216" s="4">
        <v>-0.17499999999999999</v>
      </c>
      <c r="AC216" s="4">
        <v>0.126</v>
      </c>
      <c r="AD216" s="4">
        <v>0.60499999999999998</v>
      </c>
      <c r="AE216" s="4">
        <v>-0.51900000000000002</v>
      </c>
      <c r="AF216" s="4">
        <v>-1.8580000000000001</v>
      </c>
      <c r="AG216" s="4">
        <v>3.6960000000000002</v>
      </c>
      <c r="AH216" s="4">
        <v>-0.64</v>
      </c>
      <c r="AI216" s="4">
        <v>-2.0569999999999999</v>
      </c>
      <c r="AJ216" s="4">
        <v>3.8279999999999998</v>
      </c>
      <c r="AK216" s="6">
        <v>2.7199999999999998E-2</v>
      </c>
      <c r="AL216" s="6">
        <v>8.0000000000000002E-3</v>
      </c>
      <c r="AM216" s="6">
        <v>3.61E-2</v>
      </c>
      <c r="AN216" s="2">
        <v>253.5</v>
      </c>
      <c r="AO216" s="2">
        <v>61.5</v>
      </c>
      <c r="AP216" s="2">
        <v>16.399999999999999</v>
      </c>
      <c r="AQ216" s="2">
        <v>51.8</v>
      </c>
    </row>
    <row r="217" spans="2:43" x14ac:dyDescent="0.25">
      <c r="B217" s="1" t="s">
        <v>315</v>
      </c>
      <c r="C217" s="2">
        <v>315</v>
      </c>
      <c r="D217" s="3">
        <v>3.4320000000000003E-2</v>
      </c>
      <c r="E217" s="2">
        <v>12.1</v>
      </c>
      <c r="F217" s="2">
        <v>53.4</v>
      </c>
      <c r="G217" s="2">
        <v>2.2999999999999998</v>
      </c>
      <c r="H217" s="2">
        <v>0</v>
      </c>
      <c r="I217" s="4">
        <v>3.202</v>
      </c>
      <c r="L217" s="4">
        <v>0.64300000000000002</v>
      </c>
      <c r="M217" s="6">
        <v>5.8999999999999999E-3</v>
      </c>
      <c r="N217" s="6">
        <v>1.4500000000000001E-2</v>
      </c>
      <c r="O217" s="6">
        <v>3.0499999999999999E-2</v>
      </c>
      <c r="P217" s="1" t="s">
        <v>58</v>
      </c>
      <c r="Q217" s="1" t="s">
        <v>181</v>
      </c>
      <c r="R217" s="1" t="s">
        <v>322</v>
      </c>
      <c r="S217" s="1" t="s">
        <v>44</v>
      </c>
      <c r="T217" s="1" t="s">
        <v>45</v>
      </c>
      <c r="U217" s="1">
        <v>12</v>
      </c>
      <c r="V217" s="4">
        <v>9.3290000000000006</v>
      </c>
      <c r="W217" s="2">
        <v>119</v>
      </c>
      <c r="X217" s="2">
        <v>10</v>
      </c>
      <c r="Y217" s="2">
        <v>0</v>
      </c>
      <c r="Z217" s="2">
        <v>0</v>
      </c>
      <c r="AA217" s="2">
        <v>0</v>
      </c>
      <c r="AB217" s="4">
        <v>-0.17499999999999999</v>
      </c>
      <c r="AC217" s="4">
        <v>0.126</v>
      </c>
      <c r="AD217" s="4">
        <v>0.60499999999999998</v>
      </c>
      <c r="AE217" s="4">
        <v>-0.52900000000000003</v>
      </c>
      <c r="AF217" s="4">
        <v>-1.3180000000000001</v>
      </c>
      <c r="AG217" s="4">
        <v>2.823</v>
      </c>
      <c r="AH217" s="4">
        <v>-0.57999999999999996</v>
      </c>
      <c r="AI217" s="4">
        <v>-1.389</v>
      </c>
      <c r="AJ217" s="4">
        <v>2.875</v>
      </c>
      <c r="AK217" s="6">
        <v>0.02</v>
      </c>
      <c r="AL217" s="6">
        <v>4.3E-3</v>
      </c>
      <c r="AM217" s="6">
        <v>2.76E-2</v>
      </c>
      <c r="AN217" s="2">
        <v>247.7</v>
      </c>
      <c r="AO217" s="2">
        <v>62.8</v>
      </c>
      <c r="AP217" s="2">
        <v>12.1</v>
      </c>
      <c r="AQ217" s="2">
        <v>53.4</v>
      </c>
    </row>
    <row r="218" spans="2:43" x14ac:dyDescent="0.25">
      <c r="B218" s="1" t="s">
        <v>315</v>
      </c>
      <c r="C218" s="2">
        <v>320</v>
      </c>
      <c r="D218" s="3">
        <v>3.1510000000000003E-2</v>
      </c>
      <c r="E218" s="2">
        <v>12.1</v>
      </c>
      <c r="F218" s="2">
        <v>59.5</v>
      </c>
      <c r="G218" s="2">
        <v>12.3</v>
      </c>
      <c r="H218" s="2">
        <v>0</v>
      </c>
      <c r="I218" s="4">
        <v>2.9390000000000001</v>
      </c>
      <c r="L218" s="4">
        <v>0.64300000000000002</v>
      </c>
      <c r="M218" s="6">
        <v>4.7000000000000002E-3</v>
      </c>
      <c r="N218" s="6">
        <v>1.03E-2</v>
      </c>
      <c r="O218" s="6">
        <v>2.9399999999999999E-2</v>
      </c>
      <c r="P218" s="1" t="s">
        <v>60</v>
      </c>
      <c r="Q218" s="1" t="s">
        <v>181</v>
      </c>
      <c r="R218" s="1" t="s">
        <v>323</v>
      </c>
      <c r="S218" s="1" t="s">
        <v>44</v>
      </c>
      <c r="T218" s="1" t="s">
        <v>45</v>
      </c>
      <c r="U218" s="1">
        <v>12</v>
      </c>
      <c r="V218" s="4">
        <v>9.3290000000000006</v>
      </c>
      <c r="W218" s="2">
        <v>119</v>
      </c>
      <c r="X218" s="2">
        <v>10</v>
      </c>
      <c r="Y218" s="2">
        <v>0</v>
      </c>
      <c r="Z218" s="2">
        <v>0</v>
      </c>
      <c r="AA218" s="2">
        <v>0</v>
      </c>
      <c r="AB218" s="4">
        <v>-0.17499999999999999</v>
      </c>
      <c r="AC218" s="4">
        <v>0.126</v>
      </c>
      <c r="AD218" s="4">
        <v>0.60499999999999998</v>
      </c>
      <c r="AE218" s="4">
        <v>-0.27300000000000002</v>
      </c>
      <c r="AF218" s="4">
        <v>-0.84</v>
      </c>
      <c r="AG218" s="4">
        <v>2.8929999999999998</v>
      </c>
      <c r="AH218" s="4">
        <v>-0.59499999999999997</v>
      </c>
      <c r="AI218" s="4">
        <v>-1.0880000000000001</v>
      </c>
      <c r="AJ218" s="4">
        <v>2.5910000000000002</v>
      </c>
      <c r="AK218" s="6">
        <v>1.5599999999999999E-2</v>
      </c>
      <c r="AL218" s="6">
        <v>3.3E-3</v>
      </c>
      <c r="AM218" s="6">
        <v>2.7199999999999998E-2</v>
      </c>
      <c r="AN218" s="2">
        <v>245.8</v>
      </c>
      <c r="AO218" s="2">
        <v>68.900000000000006</v>
      </c>
      <c r="AP218" s="2">
        <v>12.1</v>
      </c>
      <c r="AQ218" s="2">
        <v>59.5</v>
      </c>
    </row>
    <row r="219" spans="2:43" x14ac:dyDescent="0.25">
      <c r="B219" s="1" t="s">
        <v>315</v>
      </c>
      <c r="C219" s="2">
        <v>325</v>
      </c>
      <c r="D219" s="3">
        <v>2.1180000000000001E-2</v>
      </c>
      <c r="E219" s="2">
        <v>1.8</v>
      </c>
      <c r="F219" s="2">
        <v>46.2</v>
      </c>
      <c r="G219" s="2">
        <v>32</v>
      </c>
      <c r="H219" s="2">
        <v>0</v>
      </c>
      <c r="I219" s="4">
        <v>1.976</v>
      </c>
      <c r="L219" s="4">
        <v>0.64300000000000002</v>
      </c>
      <c r="M219" s="6">
        <v>6.7000000000000002E-3</v>
      </c>
      <c r="N219" s="6">
        <v>1.0200000000000001E-2</v>
      </c>
      <c r="O219" s="6">
        <v>1.7299999999999999E-2</v>
      </c>
      <c r="P219" s="1" t="s">
        <v>62</v>
      </c>
      <c r="Q219" s="1" t="s">
        <v>181</v>
      </c>
      <c r="R219" s="1" t="s">
        <v>324</v>
      </c>
      <c r="S219" s="1" t="s">
        <v>44</v>
      </c>
      <c r="T219" s="1" t="s">
        <v>45</v>
      </c>
      <c r="U219" s="1">
        <v>12</v>
      </c>
      <c r="V219" s="4">
        <v>9.3290000000000006</v>
      </c>
      <c r="W219" s="2">
        <v>119</v>
      </c>
      <c r="X219" s="2">
        <v>10</v>
      </c>
      <c r="Y219" s="2">
        <v>0</v>
      </c>
      <c r="Z219" s="2">
        <v>0</v>
      </c>
      <c r="AA219" s="2">
        <v>0</v>
      </c>
      <c r="AB219" s="4">
        <v>-0.17499999999999999</v>
      </c>
      <c r="AC219" s="4">
        <v>0.126</v>
      </c>
      <c r="AD219" s="4">
        <v>0.60499999999999998</v>
      </c>
      <c r="AE219" s="4">
        <v>-0.77700000000000002</v>
      </c>
      <c r="AF219" s="4">
        <v>-0.84199999999999997</v>
      </c>
      <c r="AG219" s="4">
        <v>2.0670000000000002</v>
      </c>
      <c r="AH219" s="4">
        <v>-0.47299999999999998</v>
      </c>
      <c r="AI219" s="4">
        <v>-1.0589999999999999</v>
      </c>
      <c r="AJ219" s="4">
        <v>1.163</v>
      </c>
      <c r="AK219" s="6">
        <v>1.47E-2</v>
      </c>
      <c r="AL219" s="6">
        <v>5.0000000000000001E-4</v>
      </c>
      <c r="AM219" s="6">
        <v>1.5299999999999999E-2</v>
      </c>
      <c r="AN219" s="2">
        <v>236.7</v>
      </c>
      <c r="AO219" s="2">
        <v>54.8</v>
      </c>
      <c r="AP219" s="2">
        <v>1.8</v>
      </c>
      <c r="AQ219" s="2">
        <v>46.2</v>
      </c>
    </row>
    <row r="220" spans="2:43" x14ac:dyDescent="0.25">
      <c r="B220" s="1" t="s">
        <v>315</v>
      </c>
      <c r="C220" s="2">
        <v>330</v>
      </c>
      <c r="D220" s="3">
        <v>1.423E-2</v>
      </c>
      <c r="E220" s="2">
        <v>312.10000000000002</v>
      </c>
      <c r="F220" s="2">
        <v>51.1</v>
      </c>
      <c r="G220" s="2">
        <v>23.3</v>
      </c>
      <c r="H220" s="2">
        <v>0</v>
      </c>
      <c r="I220" s="4">
        <v>1.3280000000000001</v>
      </c>
      <c r="L220" s="4">
        <v>0.64300000000000002</v>
      </c>
      <c r="M220" s="6">
        <v>8.6999999999999994E-3</v>
      </c>
      <c r="N220" s="6">
        <v>1E-4</v>
      </c>
      <c r="O220" s="6">
        <v>1.1299999999999999E-2</v>
      </c>
      <c r="P220" s="1" t="s">
        <v>64</v>
      </c>
      <c r="Q220" s="1" t="s">
        <v>181</v>
      </c>
      <c r="R220" s="1" t="s">
        <v>325</v>
      </c>
      <c r="S220" s="1" t="s">
        <v>44</v>
      </c>
      <c r="T220" s="1" t="s">
        <v>45</v>
      </c>
      <c r="U220" s="1">
        <v>12</v>
      </c>
      <c r="V220" s="4">
        <v>9.3290000000000006</v>
      </c>
      <c r="W220" s="2">
        <v>119</v>
      </c>
      <c r="X220" s="2">
        <v>10</v>
      </c>
      <c r="Y220" s="2">
        <v>0</v>
      </c>
      <c r="Z220" s="2">
        <v>0</v>
      </c>
      <c r="AA220" s="2">
        <v>0</v>
      </c>
      <c r="AB220" s="4">
        <v>-0.17499999999999999</v>
      </c>
      <c r="AC220" s="4">
        <v>0.126</v>
      </c>
      <c r="AD220" s="4">
        <v>0.60499999999999998</v>
      </c>
      <c r="AE220" s="4">
        <v>-0.97499999999999998</v>
      </c>
      <c r="AF220" s="4">
        <v>1.2E-2</v>
      </c>
      <c r="AG220" s="4">
        <v>0.89100000000000001</v>
      </c>
      <c r="AH220" s="4">
        <v>-0.65100000000000002</v>
      </c>
      <c r="AI220" s="4">
        <v>2E-3</v>
      </c>
      <c r="AJ220" s="4">
        <v>1.2090000000000001</v>
      </c>
      <c r="AK220" s="6">
        <v>6.0000000000000001E-3</v>
      </c>
      <c r="AL220" s="6">
        <v>6.6E-3</v>
      </c>
      <c r="AM220" s="6">
        <v>1.11E-2</v>
      </c>
      <c r="AN220" s="2">
        <v>180.5</v>
      </c>
      <c r="AO220" s="2">
        <v>52.2</v>
      </c>
      <c r="AP220" s="2">
        <v>312.10000000000002</v>
      </c>
      <c r="AQ220" s="2">
        <v>51.1</v>
      </c>
    </row>
    <row r="221" spans="2:43" x14ac:dyDescent="0.25">
      <c r="B221" s="1" t="s">
        <v>326</v>
      </c>
      <c r="C221" s="2">
        <v>20</v>
      </c>
      <c r="D221" s="3">
        <v>0.16635</v>
      </c>
      <c r="E221" s="2">
        <v>12.4</v>
      </c>
      <c r="F221" s="2">
        <v>68.099999999999994</v>
      </c>
      <c r="G221" s="2">
        <v>1.8</v>
      </c>
      <c r="H221" s="2">
        <v>0</v>
      </c>
      <c r="I221" s="4">
        <v>17.969000000000001</v>
      </c>
      <c r="L221" s="4">
        <v>18.664999999999999</v>
      </c>
      <c r="M221" s="6">
        <v>1.77E-2</v>
      </c>
      <c r="N221" s="6">
        <v>3.1800000000000002E-2</v>
      </c>
      <c r="O221" s="6">
        <v>0.1623</v>
      </c>
      <c r="P221" s="1" t="s">
        <v>92</v>
      </c>
      <c r="Q221" s="1" t="s">
        <v>121</v>
      </c>
      <c r="R221" s="1" t="s">
        <v>327</v>
      </c>
      <c r="S221" s="1" t="s">
        <v>44</v>
      </c>
      <c r="T221" s="1" t="s">
        <v>45</v>
      </c>
      <c r="U221" s="1">
        <v>46</v>
      </c>
      <c r="V221" s="4">
        <v>10.802</v>
      </c>
      <c r="W221" s="2">
        <v>119</v>
      </c>
      <c r="X221" s="2">
        <v>10</v>
      </c>
      <c r="Y221" s="2">
        <v>0</v>
      </c>
      <c r="Z221" s="2">
        <v>0</v>
      </c>
      <c r="AA221" s="2">
        <v>0</v>
      </c>
      <c r="AB221" s="4">
        <v>-1.9179999999999999</v>
      </c>
      <c r="AC221" s="4">
        <v>-3.1920000000000002</v>
      </c>
      <c r="AD221" s="4">
        <v>18.29</v>
      </c>
      <c r="AE221" s="4">
        <v>-1.885</v>
      </c>
      <c r="AF221" s="4">
        <v>-3.6840000000000002</v>
      </c>
      <c r="AG221" s="4">
        <v>16.869</v>
      </c>
      <c r="AH221" s="4">
        <v>-1.9370000000000001</v>
      </c>
      <c r="AI221" s="4">
        <v>-3.444</v>
      </c>
      <c r="AJ221" s="4">
        <v>17.440000000000001</v>
      </c>
      <c r="AK221" s="6">
        <v>6.0699999999999997E-2</v>
      </c>
      <c r="AL221" s="6">
        <v>1.34E-2</v>
      </c>
      <c r="AM221" s="6">
        <v>0.15429999999999999</v>
      </c>
      <c r="AN221" s="2">
        <v>240.9</v>
      </c>
      <c r="AO221" s="2">
        <v>77.400000000000006</v>
      </c>
      <c r="AP221" s="2">
        <v>12.4</v>
      </c>
      <c r="AQ221" s="2">
        <v>68.099999999999994</v>
      </c>
    </row>
    <row r="222" spans="2:43" x14ac:dyDescent="0.25">
      <c r="B222" s="1" t="s">
        <v>326</v>
      </c>
      <c r="C222" s="2">
        <v>350</v>
      </c>
      <c r="D222" s="3">
        <v>2.564E-2</v>
      </c>
      <c r="E222" s="2">
        <v>26.3</v>
      </c>
      <c r="F222" s="2">
        <v>57.1</v>
      </c>
      <c r="G222" s="2">
        <v>5.8</v>
      </c>
      <c r="H222" s="2">
        <v>0</v>
      </c>
      <c r="I222" s="4">
        <v>2.77</v>
      </c>
      <c r="L222" s="4">
        <v>3.137</v>
      </c>
      <c r="M222" s="6">
        <v>6.9999999999999999E-4</v>
      </c>
      <c r="N222" s="6">
        <v>9.9000000000000008E-3</v>
      </c>
      <c r="O222" s="6">
        <v>2.3599999999999999E-2</v>
      </c>
      <c r="P222" s="1" t="s">
        <v>123</v>
      </c>
      <c r="Q222" s="1" t="s">
        <v>121</v>
      </c>
      <c r="R222" s="1" t="s">
        <v>328</v>
      </c>
      <c r="S222" s="1" t="s">
        <v>44</v>
      </c>
      <c r="T222" s="1" t="s">
        <v>45</v>
      </c>
      <c r="U222" s="1">
        <v>46</v>
      </c>
      <c r="V222" s="4">
        <v>10.802</v>
      </c>
      <c r="W222" s="2">
        <v>119</v>
      </c>
      <c r="X222" s="2">
        <v>10</v>
      </c>
      <c r="Y222" s="2">
        <v>0</v>
      </c>
      <c r="Z222" s="2">
        <v>0</v>
      </c>
      <c r="AA222" s="2">
        <v>0</v>
      </c>
      <c r="AB222" s="4">
        <v>5.2999999999999999E-2</v>
      </c>
      <c r="AC222" s="4">
        <v>-0.99299999999999999</v>
      </c>
      <c r="AD222" s="4">
        <v>2.976</v>
      </c>
      <c r="AE222" s="4">
        <v>-0.109</v>
      </c>
      <c r="AF222" s="4">
        <v>-1.1579999999999999</v>
      </c>
      <c r="AG222" s="4">
        <v>2.2010000000000001</v>
      </c>
      <c r="AH222" s="4">
        <v>5.0999999999999997E-2</v>
      </c>
      <c r="AI222" s="4">
        <v>-1.0720000000000001</v>
      </c>
      <c r="AJ222" s="4">
        <v>2.4780000000000002</v>
      </c>
      <c r="AK222" s="6">
        <v>1.2500000000000001E-2</v>
      </c>
      <c r="AL222" s="6">
        <v>6.1999999999999998E-3</v>
      </c>
      <c r="AM222" s="6">
        <v>2.1499999999999998E-2</v>
      </c>
      <c r="AN222" s="2">
        <v>266.2</v>
      </c>
      <c r="AO222" s="2">
        <v>67.099999999999994</v>
      </c>
      <c r="AP222" s="2">
        <v>26.3</v>
      </c>
      <c r="AQ222" s="2">
        <v>57.1</v>
      </c>
    </row>
    <row r="223" spans="2:43" x14ac:dyDescent="0.25">
      <c r="B223" s="1" t="s">
        <v>326</v>
      </c>
      <c r="C223" s="2">
        <v>410</v>
      </c>
      <c r="D223" s="3">
        <v>2.383E-2</v>
      </c>
      <c r="E223" s="2">
        <v>30.6</v>
      </c>
      <c r="F223" s="2">
        <v>59.9</v>
      </c>
      <c r="G223" s="2">
        <v>3.8</v>
      </c>
      <c r="H223" s="2">
        <v>0</v>
      </c>
      <c r="I223" s="4">
        <v>2.5739999999999998</v>
      </c>
      <c r="L223" s="4">
        <v>2.798</v>
      </c>
      <c r="M223" s="6">
        <v>2.9999999999999997E-4</v>
      </c>
      <c r="N223" s="6">
        <v>8.2000000000000007E-3</v>
      </c>
      <c r="O223" s="6">
        <v>2.24E-2</v>
      </c>
      <c r="P223" s="1" t="s">
        <v>100</v>
      </c>
      <c r="Q223" s="1" t="s">
        <v>205</v>
      </c>
      <c r="R223" s="1" t="s">
        <v>329</v>
      </c>
      <c r="S223" s="1" t="s">
        <v>44</v>
      </c>
      <c r="T223" s="1" t="s">
        <v>45</v>
      </c>
      <c r="U223" s="1">
        <v>46</v>
      </c>
      <c r="V223" s="4">
        <v>10.802</v>
      </c>
      <c r="W223" s="2">
        <v>119</v>
      </c>
      <c r="X223" s="2">
        <v>10</v>
      </c>
      <c r="Y223" s="2">
        <v>0</v>
      </c>
      <c r="Z223" s="2">
        <v>0</v>
      </c>
      <c r="AA223" s="2">
        <v>0</v>
      </c>
      <c r="AB223" s="4">
        <v>4.8000000000000001E-2</v>
      </c>
      <c r="AC223" s="4">
        <v>-0.88200000000000001</v>
      </c>
      <c r="AD223" s="4">
        <v>2.6549999999999998</v>
      </c>
      <c r="AE223" s="4">
        <v>0.03</v>
      </c>
      <c r="AF223" s="4">
        <v>-0.91900000000000004</v>
      </c>
      <c r="AG223" s="4">
        <v>2.2160000000000002</v>
      </c>
      <c r="AH223" s="4">
        <v>0.09</v>
      </c>
      <c r="AI223" s="4">
        <v>-0.85099999999999998</v>
      </c>
      <c r="AJ223" s="4">
        <v>2.3809999999999998</v>
      </c>
      <c r="AK223" s="6">
        <v>1.03E-2</v>
      </c>
      <c r="AL223" s="6">
        <v>6.1000000000000004E-3</v>
      </c>
      <c r="AM223" s="6">
        <v>2.06E-2</v>
      </c>
      <c r="AN223" s="2">
        <v>272.3</v>
      </c>
      <c r="AO223" s="2">
        <v>69.900000000000006</v>
      </c>
      <c r="AP223" s="2">
        <v>30.6</v>
      </c>
      <c r="AQ223" s="2">
        <v>59.9</v>
      </c>
    </row>
    <row r="224" spans="2:43" x14ac:dyDescent="0.25">
      <c r="B224" s="1" t="s">
        <v>326</v>
      </c>
      <c r="C224" s="2">
        <v>420</v>
      </c>
      <c r="D224" s="3">
        <v>1.8929999999999999E-2</v>
      </c>
      <c r="E224" s="2">
        <v>28.7</v>
      </c>
      <c r="F224" s="2">
        <v>59.9</v>
      </c>
      <c r="G224" s="2">
        <v>1.9</v>
      </c>
      <c r="H224" s="2">
        <v>0</v>
      </c>
      <c r="I224" s="4">
        <v>2.0449999999999999</v>
      </c>
      <c r="L224" s="4">
        <v>2.1219999999999999</v>
      </c>
      <c r="M224" s="6">
        <v>0</v>
      </c>
      <c r="N224" s="6">
        <v>6.4999999999999997E-3</v>
      </c>
      <c r="O224" s="6">
        <v>1.78E-2</v>
      </c>
      <c r="P224" s="1" t="s">
        <v>104</v>
      </c>
      <c r="Q224" s="1" t="s">
        <v>205</v>
      </c>
      <c r="R224" s="1" t="s">
        <v>330</v>
      </c>
      <c r="S224" s="1" t="s">
        <v>44</v>
      </c>
      <c r="T224" s="1" t="s">
        <v>45</v>
      </c>
      <c r="U224" s="1">
        <v>46</v>
      </c>
      <c r="V224" s="4">
        <v>10.802</v>
      </c>
      <c r="W224" s="2">
        <v>119</v>
      </c>
      <c r="X224" s="2">
        <v>10</v>
      </c>
      <c r="Y224" s="2">
        <v>0</v>
      </c>
      <c r="Z224" s="2">
        <v>0</v>
      </c>
      <c r="AA224" s="2">
        <v>0</v>
      </c>
      <c r="AB224" s="4">
        <v>7.0000000000000001E-3</v>
      </c>
      <c r="AC224" s="4">
        <v>-0.67900000000000005</v>
      </c>
      <c r="AD224" s="4">
        <v>2.0110000000000001</v>
      </c>
      <c r="AE224" s="4">
        <v>4.2000000000000003E-2</v>
      </c>
      <c r="AF224" s="4">
        <v>-0.71799999999999997</v>
      </c>
      <c r="AG224" s="4">
        <v>1.889</v>
      </c>
      <c r="AH224" s="4">
        <v>3.4000000000000002E-2</v>
      </c>
      <c r="AI224" s="4">
        <v>-0.71</v>
      </c>
      <c r="AJ224" s="4">
        <v>1.8620000000000001</v>
      </c>
      <c r="AK224" s="6">
        <v>8.3000000000000001E-3</v>
      </c>
      <c r="AL224" s="6">
        <v>4.5999999999999999E-3</v>
      </c>
      <c r="AM224" s="6">
        <v>1.6400000000000001E-2</v>
      </c>
      <c r="AN224" s="2">
        <v>269.60000000000002</v>
      </c>
      <c r="AO224" s="2">
        <v>69.900000000000006</v>
      </c>
      <c r="AP224" s="2">
        <v>28.7</v>
      </c>
      <c r="AQ224" s="2">
        <v>59.9</v>
      </c>
    </row>
    <row r="225" spans="2:43" x14ac:dyDescent="0.25">
      <c r="B225" s="1" t="s">
        <v>326</v>
      </c>
      <c r="C225" s="2">
        <v>430</v>
      </c>
      <c r="D225" s="3">
        <v>1.137E-2</v>
      </c>
      <c r="E225" s="2">
        <v>15.7</v>
      </c>
      <c r="F225" s="2">
        <v>60</v>
      </c>
      <c r="G225" s="2">
        <v>11.6</v>
      </c>
      <c r="H225" s="2">
        <v>0</v>
      </c>
      <c r="I225" s="4">
        <v>1.228</v>
      </c>
      <c r="L225" s="4">
        <v>1.4930000000000001</v>
      </c>
      <c r="M225" s="6">
        <v>1.2999999999999999E-3</v>
      </c>
      <c r="N225" s="6">
        <v>3.7000000000000002E-3</v>
      </c>
      <c r="O225" s="6">
        <v>1.0699999999999999E-2</v>
      </c>
      <c r="P225" s="1" t="s">
        <v>106</v>
      </c>
      <c r="Q225" s="1" t="s">
        <v>205</v>
      </c>
      <c r="R225" s="1" t="s">
        <v>331</v>
      </c>
      <c r="S225" s="1" t="s">
        <v>44</v>
      </c>
      <c r="T225" s="1" t="s">
        <v>45</v>
      </c>
      <c r="U225" s="1">
        <v>46</v>
      </c>
      <c r="V225" s="4">
        <v>10.802</v>
      </c>
      <c r="W225" s="2">
        <v>119</v>
      </c>
      <c r="X225" s="2">
        <v>10</v>
      </c>
      <c r="Y225" s="2">
        <v>0</v>
      </c>
      <c r="Z225" s="2">
        <v>0</v>
      </c>
      <c r="AA225" s="2">
        <v>0</v>
      </c>
      <c r="AB225" s="4">
        <v>-0.17</v>
      </c>
      <c r="AC225" s="4">
        <v>-0.42599999999999999</v>
      </c>
      <c r="AD225" s="4">
        <v>1.421</v>
      </c>
      <c r="AE225" s="4">
        <v>-0.13500000000000001</v>
      </c>
      <c r="AF225" s="4">
        <v>-0.36099999999999999</v>
      </c>
      <c r="AG225" s="4">
        <v>0.88300000000000001</v>
      </c>
      <c r="AH225" s="4">
        <v>-0.11799999999999999</v>
      </c>
      <c r="AI225" s="4">
        <v>-0.42399999999999999</v>
      </c>
      <c r="AJ225" s="4">
        <v>1.151</v>
      </c>
      <c r="AK225" s="6">
        <v>5.4999999999999997E-3</v>
      </c>
      <c r="AL225" s="6">
        <v>1.5E-3</v>
      </c>
      <c r="AM225" s="6">
        <v>9.7999999999999997E-3</v>
      </c>
      <c r="AN225" s="2">
        <v>250.7</v>
      </c>
      <c r="AO225" s="2">
        <v>69.599999999999994</v>
      </c>
      <c r="AP225" s="2">
        <v>15.7</v>
      </c>
      <c r="AQ225" s="2">
        <v>60</v>
      </c>
    </row>
    <row r="226" spans="2:43" x14ac:dyDescent="0.25">
      <c r="B226" s="1" t="s">
        <v>326</v>
      </c>
      <c r="C226" s="2">
        <v>440</v>
      </c>
      <c r="D226" s="3">
        <v>7.9299999999999995E-3</v>
      </c>
      <c r="E226" s="2">
        <v>48.5</v>
      </c>
      <c r="F226" s="2">
        <v>67.900000000000006</v>
      </c>
      <c r="G226" s="2">
        <v>12.5</v>
      </c>
      <c r="H226" s="2">
        <v>0</v>
      </c>
      <c r="I226" s="4">
        <v>0.85599999999999998</v>
      </c>
      <c r="L226" s="4">
        <v>1.075</v>
      </c>
      <c r="M226" s="6">
        <v>1E-3</v>
      </c>
      <c r="N226" s="6">
        <v>1.5E-3</v>
      </c>
      <c r="O226" s="6">
        <v>7.7000000000000002E-3</v>
      </c>
      <c r="P226" s="1" t="s">
        <v>108</v>
      </c>
      <c r="Q226" s="1" t="s">
        <v>205</v>
      </c>
      <c r="R226" s="1" t="s">
        <v>332</v>
      </c>
      <c r="S226" s="1" t="s">
        <v>44</v>
      </c>
      <c r="T226" s="1" t="s">
        <v>45</v>
      </c>
      <c r="U226" s="1">
        <v>46</v>
      </c>
      <c r="V226" s="4">
        <v>10.802</v>
      </c>
      <c r="W226" s="2">
        <v>119</v>
      </c>
      <c r="X226" s="2">
        <v>10</v>
      </c>
      <c r="Y226" s="2">
        <v>0</v>
      </c>
      <c r="Z226" s="2">
        <v>0</v>
      </c>
      <c r="AA226" s="2">
        <v>0</v>
      </c>
      <c r="AB226" s="4">
        <v>9.7000000000000003E-2</v>
      </c>
      <c r="AC226" s="4">
        <v>-0.14099999999999999</v>
      </c>
      <c r="AD226" s="4">
        <v>1.0620000000000001</v>
      </c>
      <c r="AE226" s="4">
        <v>0.11899999999999999</v>
      </c>
      <c r="AF226" s="4">
        <v>-0.182</v>
      </c>
      <c r="AG226" s="4">
        <v>0.66200000000000003</v>
      </c>
      <c r="AH226" s="4">
        <v>0.107</v>
      </c>
      <c r="AI226" s="4">
        <v>-0.161</v>
      </c>
      <c r="AJ226" s="4">
        <v>0.77900000000000003</v>
      </c>
      <c r="AK226" s="6">
        <v>2E-3</v>
      </c>
      <c r="AL226" s="6">
        <v>2.2000000000000001E-3</v>
      </c>
      <c r="AM226" s="6">
        <v>7.3000000000000001E-3</v>
      </c>
      <c r="AN226" s="2">
        <v>303.8</v>
      </c>
      <c r="AO226" s="2">
        <v>76.900000000000006</v>
      </c>
      <c r="AP226" s="2">
        <v>48.5</v>
      </c>
      <c r="AQ226" s="2">
        <v>67.900000000000006</v>
      </c>
    </row>
    <row r="227" spans="2:43" x14ac:dyDescent="0.25">
      <c r="B227" s="1" t="s">
        <v>326</v>
      </c>
      <c r="C227" s="2">
        <v>450</v>
      </c>
      <c r="D227" s="3">
        <v>1.111E-2</v>
      </c>
      <c r="E227" s="2">
        <v>20.7</v>
      </c>
      <c r="F227" s="2">
        <v>62.1</v>
      </c>
      <c r="G227" s="2">
        <v>6.7</v>
      </c>
      <c r="H227" s="2">
        <v>0</v>
      </c>
      <c r="I227" s="4">
        <v>1.2</v>
      </c>
      <c r="L227" s="4">
        <v>1.375</v>
      </c>
      <c r="M227" s="6">
        <v>8.0000000000000004E-4</v>
      </c>
      <c r="N227" s="6">
        <v>3.3999999999999998E-3</v>
      </c>
      <c r="O227" s="6">
        <v>1.06E-2</v>
      </c>
      <c r="P227" s="1" t="s">
        <v>110</v>
      </c>
      <c r="Q227" s="1" t="s">
        <v>205</v>
      </c>
      <c r="R227" s="1" t="s">
        <v>333</v>
      </c>
      <c r="S227" s="1" t="s">
        <v>44</v>
      </c>
      <c r="T227" s="1" t="s">
        <v>45</v>
      </c>
      <c r="U227" s="1">
        <v>46</v>
      </c>
      <c r="V227" s="4">
        <v>10.802</v>
      </c>
      <c r="W227" s="2">
        <v>119</v>
      </c>
      <c r="X227" s="2">
        <v>10</v>
      </c>
      <c r="Y227" s="2">
        <v>0</v>
      </c>
      <c r="Z227" s="2">
        <v>0</v>
      </c>
      <c r="AA227" s="2">
        <v>0</v>
      </c>
      <c r="AB227" s="4">
        <v>4.2000000000000003E-2</v>
      </c>
      <c r="AC227" s="4">
        <v>-0.39200000000000002</v>
      </c>
      <c r="AD227" s="4">
        <v>1.3169999999999999</v>
      </c>
      <c r="AE227" s="4">
        <v>-0.11600000000000001</v>
      </c>
      <c r="AF227" s="4">
        <v>-0.33500000000000002</v>
      </c>
      <c r="AG227" s="4">
        <v>1.004</v>
      </c>
      <c r="AH227" s="4">
        <v>8.5000000000000006E-2</v>
      </c>
      <c r="AI227" s="4">
        <v>-0.36099999999999999</v>
      </c>
      <c r="AJ227" s="4">
        <v>1.1040000000000001</v>
      </c>
      <c r="AK227" s="6">
        <v>4.8999999999999998E-3</v>
      </c>
      <c r="AL227" s="6">
        <v>1.8E-3</v>
      </c>
      <c r="AM227" s="6">
        <v>9.7999999999999997E-3</v>
      </c>
      <c r="AN227" s="2">
        <v>257.39999999999998</v>
      </c>
      <c r="AO227" s="2">
        <v>72</v>
      </c>
      <c r="AP227" s="2">
        <v>20.7</v>
      </c>
      <c r="AQ227" s="2">
        <v>62.1</v>
      </c>
    </row>
    <row r="228" spans="2:43" x14ac:dyDescent="0.25">
      <c r="B228" s="1" t="s">
        <v>326</v>
      </c>
      <c r="C228" s="2">
        <v>460</v>
      </c>
      <c r="D228" s="3">
        <v>6.7600000000000004E-3</v>
      </c>
      <c r="E228" s="2">
        <v>24.6</v>
      </c>
      <c r="F228" s="2">
        <v>61.4</v>
      </c>
      <c r="G228" s="2">
        <v>11.3</v>
      </c>
      <c r="H228" s="2">
        <v>0</v>
      </c>
      <c r="I228" s="4">
        <v>0.73</v>
      </c>
      <c r="L228" s="4">
        <v>0.92400000000000004</v>
      </c>
      <c r="M228" s="6">
        <v>2.0000000000000001E-4</v>
      </c>
      <c r="N228" s="6">
        <v>2.0999999999999999E-3</v>
      </c>
      <c r="O228" s="6">
        <v>6.4000000000000003E-3</v>
      </c>
      <c r="P228" s="1" t="s">
        <v>112</v>
      </c>
      <c r="Q228" s="1" t="s">
        <v>205</v>
      </c>
      <c r="R228" s="1" t="s">
        <v>334</v>
      </c>
      <c r="S228" s="1" t="s">
        <v>44</v>
      </c>
      <c r="T228" s="1" t="s">
        <v>45</v>
      </c>
      <c r="U228" s="1">
        <v>46</v>
      </c>
      <c r="V228" s="4">
        <v>10.802</v>
      </c>
      <c r="W228" s="2">
        <v>119</v>
      </c>
      <c r="X228" s="2">
        <v>10</v>
      </c>
      <c r="Y228" s="2">
        <v>0</v>
      </c>
      <c r="Z228" s="2">
        <v>0</v>
      </c>
      <c r="AA228" s="2">
        <v>0</v>
      </c>
      <c r="AB228" s="4">
        <v>3.2000000000000001E-2</v>
      </c>
      <c r="AC228" s="4">
        <v>-0.23499999999999999</v>
      </c>
      <c r="AD228" s="4">
        <v>0.89300000000000002</v>
      </c>
      <c r="AE228" s="4">
        <v>5.1999999999999998E-2</v>
      </c>
      <c r="AF228" s="4">
        <v>-0.221</v>
      </c>
      <c r="AG228" s="4">
        <v>0.504</v>
      </c>
      <c r="AH228" s="4">
        <v>3.0000000000000001E-3</v>
      </c>
      <c r="AI228" s="4">
        <v>-0.24</v>
      </c>
      <c r="AJ228" s="4">
        <v>0.68</v>
      </c>
      <c r="AK228" s="6">
        <v>2.8999999999999998E-3</v>
      </c>
      <c r="AL228" s="6">
        <v>1.2999999999999999E-3</v>
      </c>
      <c r="AM228" s="6">
        <v>5.8999999999999999E-3</v>
      </c>
      <c r="AN228" s="2">
        <v>263.39999999999998</v>
      </c>
      <c r="AO228" s="2">
        <v>71.400000000000006</v>
      </c>
      <c r="AP228" s="2">
        <v>24.6</v>
      </c>
      <c r="AQ228" s="2">
        <v>61.4</v>
      </c>
    </row>
    <row r="229" spans="2:43" x14ac:dyDescent="0.25">
      <c r="B229" s="1" t="s">
        <v>326</v>
      </c>
      <c r="C229" s="2">
        <v>470</v>
      </c>
      <c r="D229" s="3">
        <v>4.7400000000000003E-3</v>
      </c>
      <c r="E229" s="2">
        <v>38.6</v>
      </c>
      <c r="F229" s="2">
        <v>66.7</v>
      </c>
      <c r="G229" s="2">
        <v>18.2</v>
      </c>
      <c r="H229" s="2">
        <v>0</v>
      </c>
      <c r="I229" s="4">
        <v>0.51200000000000001</v>
      </c>
      <c r="L229" s="4">
        <v>0.73</v>
      </c>
      <c r="M229" s="6">
        <v>2.9999999999999997E-4</v>
      </c>
      <c r="N229" s="6">
        <v>1.1000000000000001E-3</v>
      </c>
      <c r="O229" s="6">
        <v>4.5999999999999999E-3</v>
      </c>
      <c r="P229" s="1" t="s">
        <v>114</v>
      </c>
      <c r="Q229" s="1" t="s">
        <v>205</v>
      </c>
      <c r="R229" s="1" t="s">
        <v>335</v>
      </c>
      <c r="S229" s="1" t="s">
        <v>44</v>
      </c>
      <c r="T229" s="1" t="s">
        <v>45</v>
      </c>
      <c r="U229" s="1">
        <v>46</v>
      </c>
      <c r="V229" s="4">
        <v>10.802</v>
      </c>
      <c r="W229" s="2">
        <v>119</v>
      </c>
      <c r="X229" s="2">
        <v>10</v>
      </c>
      <c r="Y229" s="2">
        <v>0</v>
      </c>
      <c r="Z229" s="2">
        <v>0</v>
      </c>
      <c r="AA229" s="2">
        <v>0</v>
      </c>
      <c r="AB229" s="4">
        <v>8.5999999999999993E-2</v>
      </c>
      <c r="AC229" s="4">
        <v>-0.17599999999999999</v>
      </c>
      <c r="AD229" s="4">
        <v>0.70399999999999996</v>
      </c>
      <c r="AE229" s="4">
        <v>1.2E-2</v>
      </c>
      <c r="AF229" s="4">
        <v>-0.12</v>
      </c>
      <c r="AG229" s="4">
        <v>0.30599999999999999</v>
      </c>
      <c r="AH229" s="4">
        <v>2E-3</v>
      </c>
      <c r="AI229" s="4">
        <v>0.05</v>
      </c>
      <c r="AJ229" s="4">
        <v>0.48199999999999998</v>
      </c>
      <c r="AK229" s="6">
        <v>1.5E-3</v>
      </c>
      <c r="AL229" s="6">
        <v>1.1999999999999999E-3</v>
      </c>
      <c r="AM229" s="6">
        <v>4.3E-3</v>
      </c>
      <c r="AN229" s="2">
        <v>286.3</v>
      </c>
      <c r="AO229" s="2">
        <v>76.400000000000006</v>
      </c>
      <c r="AP229" s="2">
        <v>38.6</v>
      </c>
      <c r="AQ229" s="2">
        <v>66.7</v>
      </c>
    </row>
    <row r="230" spans="2:43" x14ac:dyDescent="0.25">
      <c r="B230" s="1" t="s">
        <v>326</v>
      </c>
      <c r="C230" s="2">
        <v>480</v>
      </c>
      <c r="D230" s="3">
        <v>5.9100000000000003E-3</v>
      </c>
      <c r="E230" s="2">
        <v>37.200000000000003</v>
      </c>
      <c r="F230" s="2">
        <v>62</v>
      </c>
      <c r="G230" s="2">
        <v>20.6</v>
      </c>
      <c r="H230" s="2">
        <v>0</v>
      </c>
      <c r="I230" s="4">
        <v>0.63800000000000001</v>
      </c>
      <c r="L230" s="4">
        <v>0.98699999999999999</v>
      </c>
      <c r="M230" s="6">
        <v>4.0000000000000002E-4</v>
      </c>
      <c r="N230" s="6">
        <v>1.8E-3</v>
      </c>
      <c r="O230" s="6">
        <v>5.5999999999999999E-3</v>
      </c>
      <c r="P230" s="1" t="s">
        <v>116</v>
      </c>
      <c r="Q230" s="1" t="s">
        <v>205</v>
      </c>
      <c r="R230" s="1" t="s">
        <v>336</v>
      </c>
      <c r="S230" s="1" t="s">
        <v>44</v>
      </c>
      <c r="T230" s="1" t="s">
        <v>45</v>
      </c>
      <c r="U230" s="1">
        <v>46</v>
      </c>
      <c r="V230" s="4">
        <v>10.802</v>
      </c>
      <c r="W230" s="2">
        <v>119</v>
      </c>
      <c r="X230" s="2">
        <v>10</v>
      </c>
      <c r="Y230" s="2">
        <v>0</v>
      </c>
      <c r="Z230" s="2">
        <v>0</v>
      </c>
      <c r="AA230" s="2">
        <v>0</v>
      </c>
      <c r="AB230" s="4">
        <v>3.2000000000000001E-2</v>
      </c>
      <c r="AC230" s="4">
        <v>-0.248</v>
      </c>
      <c r="AD230" s="4">
        <v>0.95499999999999996</v>
      </c>
      <c r="AE230" s="4">
        <v>6.6000000000000003E-2</v>
      </c>
      <c r="AF230" s="4">
        <v>-0.161</v>
      </c>
      <c r="AG230" s="4">
        <v>0.32400000000000001</v>
      </c>
      <c r="AH230" s="4">
        <v>0.03</v>
      </c>
      <c r="AI230" s="4">
        <v>-0.17199999999999999</v>
      </c>
      <c r="AJ230" s="4">
        <v>0.54</v>
      </c>
      <c r="AK230" s="6">
        <v>2.2000000000000001E-3</v>
      </c>
      <c r="AL230" s="6">
        <v>1.6999999999999999E-3</v>
      </c>
      <c r="AM230" s="6">
        <v>5.1999999999999998E-3</v>
      </c>
      <c r="AN230" s="2">
        <v>282.39999999999998</v>
      </c>
      <c r="AO230" s="2">
        <v>71.900000000000006</v>
      </c>
      <c r="AP230" s="2">
        <v>37.200000000000003</v>
      </c>
      <c r="AQ230" s="2">
        <v>62</v>
      </c>
    </row>
    <row r="231" spans="2:43" x14ac:dyDescent="0.25">
      <c r="B231" s="1" t="s">
        <v>337</v>
      </c>
      <c r="C231" s="2">
        <v>20</v>
      </c>
      <c r="D231" s="3">
        <v>0.27349000000000001</v>
      </c>
      <c r="E231" s="2">
        <v>149.1</v>
      </c>
      <c r="F231" s="2">
        <v>44.9</v>
      </c>
      <c r="G231" s="2">
        <v>1</v>
      </c>
      <c r="H231" s="2">
        <v>0</v>
      </c>
      <c r="I231" s="4">
        <v>29.542000000000002</v>
      </c>
      <c r="L231" s="4">
        <v>29.337</v>
      </c>
      <c r="M231" s="6">
        <v>0.17100000000000001</v>
      </c>
      <c r="N231" s="6">
        <v>0.1232</v>
      </c>
      <c r="O231" s="6">
        <v>0.17430000000000001</v>
      </c>
      <c r="P231" s="1" t="s">
        <v>92</v>
      </c>
      <c r="Q231" s="1" t="s">
        <v>121</v>
      </c>
      <c r="R231" s="1" t="s">
        <v>338</v>
      </c>
      <c r="S231" s="1" t="s">
        <v>44</v>
      </c>
      <c r="T231" s="1" t="s">
        <v>45</v>
      </c>
      <c r="U231" s="1">
        <v>46</v>
      </c>
      <c r="V231" s="4">
        <v>10.802</v>
      </c>
      <c r="W231" s="2">
        <v>121</v>
      </c>
      <c r="X231" s="2">
        <v>10</v>
      </c>
      <c r="Y231" s="2">
        <v>0</v>
      </c>
      <c r="Z231" s="2">
        <v>0</v>
      </c>
      <c r="AA231" s="2">
        <v>0</v>
      </c>
      <c r="AB231" s="4">
        <v>18.045000000000002</v>
      </c>
      <c r="AC231" s="4">
        <v>13.548</v>
      </c>
      <c r="AD231" s="4">
        <v>18.748000000000001</v>
      </c>
      <c r="AE231" s="4">
        <v>18.974</v>
      </c>
      <c r="AF231" s="4">
        <v>13.093</v>
      </c>
      <c r="AG231" s="4">
        <v>18.952999999999999</v>
      </c>
      <c r="AH231" s="4">
        <v>18.395</v>
      </c>
      <c r="AI231" s="4">
        <v>13.298999999999999</v>
      </c>
      <c r="AJ231" s="4">
        <v>18.77</v>
      </c>
      <c r="AK231" s="6">
        <v>-0.16619999999999999</v>
      </c>
      <c r="AL231" s="6">
        <v>9.9599999999999994E-2</v>
      </c>
      <c r="AM231" s="6">
        <v>0.193</v>
      </c>
      <c r="AN231" s="2">
        <v>35.799999999999997</v>
      </c>
      <c r="AO231" s="2">
        <v>39.6</v>
      </c>
      <c r="AP231" s="2">
        <v>149.1</v>
      </c>
      <c r="AQ231" s="2">
        <v>44.9</v>
      </c>
    </row>
    <row r="232" spans="2:43" x14ac:dyDescent="0.25">
      <c r="B232" s="1" t="s">
        <v>337</v>
      </c>
      <c r="C232" s="2">
        <v>350</v>
      </c>
      <c r="D232" s="3">
        <v>0.26748</v>
      </c>
      <c r="E232" s="2">
        <v>158</v>
      </c>
      <c r="F232" s="2">
        <v>17.8</v>
      </c>
      <c r="G232" s="2">
        <v>0.9</v>
      </c>
      <c r="H232" s="2">
        <v>0</v>
      </c>
      <c r="I232" s="4">
        <v>28.893000000000001</v>
      </c>
      <c r="L232" s="4">
        <v>28.981999999999999</v>
      </c>
      <c r="M232" s="6">
        <v>0.2036</v>
      </c>
      <c r="N232" s="6">
        <v>0.16500000000000001</v>
      </c>
      <c r="O232" s="6">
        <v>5.3699999999999998E-2</v>
      </c>
      <c r="P232" s="1" t="s">
        <v>123</v>
      </c>
      <c r="Q232" s="1" t="s">
        <v>121</v>
      </c>
      <c r="R232" s="1" t="s">
        <v>339</v>
      </c>
      <c r="S232" s="1" t="s">
        <v>44</v>
      </c>
      <c r="T232" s="1" t="s">
        <v>45</v>
      </c>
      <c r="U232" s="1">
        <v>46</v>
      </c>
      <c r="V232" s="4">
        <v>10.802</v>
      </c>
      <c r="W232" s="2">
        <v>121</v>
      </c>
      <c r="X232" s="2">
        <v>10</v>
      </c>
      <c r="Y232" s="2">
        <v>0</v>
      </c>
      <c r="Z232" s="2">
        <v>0</v>
      </c>
      <c r="AA232" s="2">
        <v>0</v>
      </c>
      <c r="AB232" s="4">
        <v>21.742999999999999</v>
      </c>
      <c r="AC232" s="4">
        <v>18.227</v>
      </c>
      <c r="AD232" s="4">
        <v>5.9109999999999996</v>
      </c>
      <c r="AE232" s="4">
        <v>22.202999999999999</v>
      </c>
      <c r="AF232" s="4">
        <v>17.375</v>
      </c>
      <c r="AG232" s="4">
        <v>5.7969999999999997</v>
      </c>
      <c r="AH232" s="4">
        <v>22.021999999999998</v>
      </c>
      <c r="AI232" s="4">
        <v>17.863</v>
      </c>
      <c r="AJ232" s="4">
        <v>5.7009999999999996</v>
      </c>
      <c r="AK232" s="6">
        <v>-0.2361</v>
      </c>
      <c r="AL232" s="6">
        <v>9.5600000000000004E-2</v>
      </c>
      <c r="AM232" s="6">
        <v>8.1600000000000006E-2</v>
      </c>
      <c r="AN232" s="2">
        <v>39</v>
      </c>
      <c r="AO232" s="2">
        <v>11.6</v>
      </c>
      <c r="AP232" s="2">
        <v>158</v>
      </c>
      <c r="AQ232" s="2">
        <v>17.8</v>
      </c>
    </row>
    <row r="233" spans="2:43" x14ac:dyDescent="0.25">
      <c r="B233" s="1" t="s">
        <v>337</v>
      </c>
      <c r="C233" s="2">
        <v>410</v>
      </c>
      <c r="D233" s="3">
        <v>0.26247999999999999</v>
      </c>
      <c r="E233" s="2">
        <v>159.5</v>
      </c>
      <c r="F233" s="2">
        <v>12.2</v>
      </c>
      <c r="G233" s="2">
        <v>1</v>
      </c>
      <c r="H233" s="2">
        <v>0</v>
      </c>
      <c r="I233" s="4">
        <v>28.353999999999999</v>
      </c>
      <c r="L233" s="4">
        <v>28.536000000000001</v>
      </c>
      <c r="M233" s="6">
        <v>0.2009</v>
      </c>
      <c r="N233" s="6">
        <v>0.1668</v>
      </c>
      <c r="O233" s="6">
        <v>2.6700000000000002E-2</v>
      </c>
      <c r="P233" s="1" t="s">
        <v>100</v>
      </c>
      <c r="Q233" s="1" t="s">
        <v>208</v>
      </c>
      <c r="R233" s="1" t="s">
        <v>340</v>
      </c>
      <c r="S233" s="1" t="s">
        <v>44</v>
      </c>
      <c r="T233" s="1" t="s">
        <v>45</v>
      </c>
      <c r="U233" s="1">
        <v>46</v>
      </c>
      <c r="V233" s="4">
        <v>10.802</v>
      </c>
      <c r="W233" s="2">
        <v>121</v>
      </c>
      <c r="X233" s="2">
        <v>10</v>
      </c>
      <c r="Y233" s="2">
        <v>0</v>
      </c>
      <c r="Z233" s="2">
        <v>0</v>
      </c>
      <c r="AA233" s="2">
        <v>0</v>
      </c>
      <c r="AB233" s="4">
        <v>21.556000000000001</v>
      </c>
      <c r="AC233" s="4">
        <v>18.5</v>
      </c>
      <c r="AD233" s="4">
        <v>2.7210000000000001</v>
      </c>
      <c r="AE233" s="4">
        <v>21.861999999999998</v>
      </c>
      <c r="AF233" s="4">
        <v>17.533000000000001</v>
      </c>
      <c r="AG233" s="4">
        <v>3.173</v>
      </c>
      <c r="AH233" s="4">
        <v>21.683</v>
      </c>
      <c r="AI233" s="4">
        <v>18.026</v>
      </c>
      <c r="AJ233" s="4">
        <v>2.7589999999999999</v>
      </c>
      <c r="AK233" s="6">
        <v>-0.24030000000000001</v>
      </c>
      <c r="AL233" s="6">
        <v>0.09</v>
      </c>
      <c r="AM233" s="6">
        <v>5.5300000000000002E-2</v>
      </c>
      <c r="AN233" s="2">
        <v>39.700000000000003</v>
      </c>
      <c r="AO233" s="2">
        <v>5.8</v>
      </c>
      <c r="AP233" s="2">
        <v>159.5</v>
      </c>
      <c r="AQ233" s="2">
        <v>12.2</v>
      </c>
    </row>
    <row r="234" spans="2:43" x14ac:dyDescent="0.25">
      <c r="B234" s="1" t="s">
        <v>337</v>
      </c>
      <c r="C234" s="2">
        <v>420</v>
      </c>
      <c r="D234" s="3">
        <v>0.22542000000000001</v>
      </c>
      <c r="E234" s="2">
        <v>157.9</v>
      </c>
      <c r="F234" s="2">
        <v>5.4</v>
      </c>
      <c r="G234" s="2">
        <v>1.7</v>
      </c>
      <c r="H234" s="2">
        <v>0</v>
      </c>
      <c r="I234" s="4">
        <v>24.35</v>
      </c>
      <c r="L234" s="4">
        <v>24.484999999999999</v>
      </c>
      <c r="M234" s="6">
        <v>0.1794</v>
      </c>
      <c r="N234" s="6">
        <v>0.13639999999999999</v>
      </c>
      <c r="O234" s="6">
        <v>2.5000000000000001E-3</v>
      </c>
      <c r="P234" s="1" t="s">
        <v>104</v>
      </c>
      <c r="Q234" s="1" t="s">
        <v>208</v>
      </c>
      <c r="R234" s="1" t="s">
        <v>341</v>
      </c>
      <c r="S234" s="1" t="s">
        <v>44</v>
      </c>
      <c r="T234" s="1" t="s">
        <v>45</v>
      </c>
      <c r="U234" s="1">
        <v>46</v>
      </c>
      <c r="V234" s="4">
        <v>10.802</v>
      </c>
      <c r="W234" s="2">
        <v>121</v>
      </c>
      <c r="X234" s="2">
        <v>10</v>
      </c>
      <c r="Y234" s="2">
        <v>0</v>
      </c>
      <c r="Z234" s="2">
        <v>0</v>
      </c>
      <c r="AA234" s="2">
        <v>0</v>
      </c>
      <c r="AB234" s="4">
        <v>18.739000000000001</v>
      </c>
      <c r="AC234" s="4">
        <v>15.76</v>
      </c>
      <c r="AD234" s="4">
        <v>3.1E-2</v>
      </c>
      <c r="AE234" s="4">
        <v>19.687999999999999</v>
      </c>
      <c r="AF234" s="4">
        <v>14.055</v>
      </c>
      <c r="AG234" s="4">
        <v>-0.222</v>
      </c>
      <c r="AH234" s="4">
        <v>19.722000000000001</v>
      </c>
      <c r="AI234" s="4">
        <v>14.394</v>
      </c>
      <c r="AJ234" s="4">
        <v>-0.55600000000000005</v>
      </c>
      <c r="AK234" s="6">
        <v>-0.20799999999999999</v>
      </c>
      <c r="AL234" s="6">
        <v>8.4400000000000003E-2</v>
      </c>
      <c r="AM234" s="6">
        <v>2.12E-2</v>
      </c>
      <c r="AN234" s="2">
        <v>37.200000000000003</v>
      </c>
      <c r="AO234" s="2">
        <v>-0.6</v>
      </c>
      <c r="AP234" s="2">
        <v>157.9</v>
      </c>
      <c r="AQ234" s="2">
        <v>5.4</v>
      </c>
    </row>
    <row r="235" spans="2:43" x14ac:dyDescent="0.25">
      <c r="B235" s="1" t="s">
        <v>337</v>
      </c>
      <c r="C235" s="2">
        <v>430</v>
      </c>
      <c r="D235" s="3">
        <v>0.19588</v>
      </c>
      <c r="E235" s="2">
        <v>149.69999999999999</v>
      </c>
      <c r="F235" s="2">
        <v>23.9</v>
      </c>
      <c r="G235" s="2">
        <v>1.8</v>
      </c>
      <c r="H235" s="2">
        <v>0</v>
      </c>
      <c r="I235" s="4">
        <v>21.158999999999999</v>
      </c>
      <c r="L235" s="4">
        <v>21.606000000000002</v>
      </c>
      <c r="M235" s="6">
        <v>0.157</v>
      </c>
      <c r="N235" s="6">
        <v>9.8500000000000004E-2</v>
      </c>
      <c r="O235" s="6">
        <v>6.3299999999999995E-2</v>
      </c>
      <c r="P235" s="1" t="s">
        <v>106</v>
      </c>
      <c r="Q235" s="1" t="s">
        <v>208</v>
      </c>
      <c r="R235" s="1" t="s">
        <v>342</v>
      </c>
      <c r="S235" s="1" t="s">
        <v>44</v>
      </c>
      <c r="T235" s="1" t="s">
        <v>45</v>
      </c>
      <c r="U235" s="1">
        <v>46</v>
      </c>
      <c r="V235" s="4">
        <v>10.802</v>
      </c>
      <c r="W235" s="2">
        <v>121</v>
      </c>
      <c r="X235" s="2">
        <v>10</v>
      </c>
      <c r="Y235" s="2">
        <v>0</v>
      </c>
      <c r="Z235" s="2">
        <v>0</v>
      </c>
      <c r="AA235" s="2">
        <v>0</v>
      </c>
      <c r="AB235" s="4">
        <v>17.277999999999999</v>
      </c>
      <c r="AC235" s="4">
        <v>11.18</v>
      </c>
      <c r="AD235" s="4">
        <v>6.58</v>
      </c>
      <c r="AE235" s="4">
        <v>16.71</v>
      </c>
      <c r="AF235" s="4">
        <v>10.14</v>
      </c>
      <c r="AG235" s="4">
        <v>7.2039999999999997</v>
      </c>
      <c r="AH235" s="4">
        <v>16.893000000000001</v>
      </c>
      <c r="AI235" s="4">
        <v>10.608000000000001</v>
      </c>
      <c r="AJ235" s="4">
        <v>6.7309999999999999</v>
      </c>
      <c r="AK235" s="6">
        <v>-0.15459999999999999</v>
      </c>
      <c r="AL235" s="6">
        <v>9.0300000000000005E-2</v>
      </c>
      <c r="AM235" s="6">
        <v>7.9500000000000001E-2</v>
      </c>
      <c r="AN235" s="2">
        <v>32.1</v>
      </c>
      <c r="AO235" s="2">
        <v>18.899999999999999</v>
      </c>
      <c r="AP235" s="2">
        <v>149.69999999999999</v>
      </c>
      <c r="AQ235" s="2">
        <v>23.9</v>
      </c>
    </row>
    <row r="236" spans="2:43" x14ac:dyDescent="0.25">
      <c r="B236" s="1" t="s">
        <v>337</v>
      </c>
      <c r="C236" s="2">
        <v>440</v>
      </c>
      <c r="D236" s="3">
        <v>0.17257</v>
      </c>
      <c r="E236" s="2">
        <v>156.4</v>
      </c>
      <c r="F236" s="2">
        <v>13</v>
      </c>
      <c r="G236" s="2">
        <v>0.9</v>
      </c>
      <c r="H236" s="2">
        <v>0</v>
      </c>
      <c r="I236" s="4">
        <v>18.640999999999998</v>
      </c>
      <c r="L236" s="4">
        <v>18.832999999999998</v>
      </c>
      <c r="M236" s="6">
        <v>0.13719999999999999</v>
      </c>
      <c r="N236" s="6">
        <v>0.1026</v>
      </c>
      <c r="O236" s="6">
        <v>2.12E-2</v>
      </c>
      <c r="P236" s="1" t="s">
        <v>108</v>
      </c>
      <c r="Q236" s="1" t="s">
        <v>208</v>
      </c>
      <c r="R236" s="1" t="s">
        <v>343</v>
      </c>
      <c r="S236" s="1" t="s">
        <v>44</v>
      </c>
      <c r="T236" s="1" t="s">
        <v>45</v>
      </c>
      <c r="U236" s="1">
        <v>46</v>
      </c>
      <c r="V236" s="4">
        <v>10.802</v>
      </c>
      <c r="W236" s="2">
        <v>121</v>
      </c>
      <c r="X236" s="2">
        <v>10</v>
      </c>
      <c r="Y236" s="2">
        <v>0</v>
      </c>
      <c r="Z236" s="2">
        <v>0</v>
      </c>
      <c r="AA236" s="2">
        <v>0</v>
      </c>
      <c r="AB236" s="4">
        <v>14.792999999999999</v>
      </c>
      <c r="AC236" s="4">
        <v>11.413</v>
      </c>
      <c r="AD236" s="4">
        <v>2.363</v>
      </c>
      <c r="AE236" s="4">
        <v>14.848000000000001</v>
      </c>
      <c r="AF236" s="4">
        <v>10.755000000000001</v>
      </c>
      <c r="AG236" s="4">
        <v>2.1779999999999999</v>
      </c>
      <c r="AH236" s="4">
        <v>14.808</v>
      </c>
      <c r="AI236" s="4">
        <v>11.065</v>
      </c>
      <c r="AJ236" s="4">
        <v>2.339</v>
      </c>
      <c r="AK236" s="6">
        <v>-0.15409999999999999</v>
      </c>
      <c r="AL236" s="6">
        <v>6.7500000000000004E-2</v>
      </c>
      <c r="AM236" s="6">
        <v>3.8699999999999998E-2</v>
      </c>
      <c r="AN236" s="2">
        <v>36.799999999999997</v>
      </c>
      <c r="AO236" s="2">
        <v>7.1</v>
      </c>
      <c r="AP236" s="2">
        <v>156.4</v>
      </c>
      <c r="AQ236" s="2">
        <v>13</v>
      </c>
    </row>
    <row r="237" spans="2:43" x14ac:dyDescent="0.25">
      <c r="B237" s="1" t="s">
        <v>337</v>
      </c>
      <c r="C237" s="2">
        <v>450</v>
      </c>
      <c r="D237" s="3">
        <v>0.16317000000000001</v>
      </c>
      <c r="E237" s="2">
        <v>152.69999999999999</v>
      </c>
      <c r="F237" s="2">
        <v>19.8</v>
      </c>
      <c r="G237" s="2">
        <v>2.5</v>
      </c>
      <c r="H237" s="2">
        <v>0</v>
      </c>
      <c r="I237" s="4">
        <v>17.626000000000001</v>
      </c>
      <c r="L237" s="4">
        <v>17.992999999999999</v>
      </c>
      <c r="M237" s="6">
        <v>0.13059999999999999</v>
      </c>
      <c r="N237" s="6">
        <v>8.9099999999999999E-2</v>
      </c>
      <c r="O237" s="6">
        <v>4.0300000000000002E-2</v>
      </c>
      <c r="P237" s="1" t="s">
        <v>110</v>
      </c>
      <c r="Q237" s="1" t="s">
        <v>208</v>
      </c>
      <c r="R237" s="1" t="s">
        <v>344</v>
      </c>
      <c r="S237" s="1" t="s">
        <v>44</v>
      </c>
      <c r="T237" s="1" t="s">
        <v>45</v>
      </c>
      <c r="U237" s="1">
        <v>46</v>
      </c>
      <c r="V237" s="4">
        <v>10.802</v>
      </c>
      <c r="W237" s="2">
        <v>121</v>
      </c>
      <c r="X237" s="2">
        <v>10</v>
      </c>
      <c r="Y237" s="2">
        <v>0</v>
      </c>
      <c r="Z237" s="2">
        <v>0</v>
      </c>
      <c r="AA237" s="2">
        <v>0</v>
      </c>
      <c r="AB237" s="4">
        <v>14.226000000000001</v>
      </c>
      <c r="AC237" s="4">
        <v>10.205</v>
      </c>
      <c r="AD237" s="4">
        <v>4.1509999999999998</v>
      </c>
      <c r="AE237" s="4">
        <v>14.022</v>
      </c>
      <c r="AF237" s="4">
        <v>9.0909999999999993</v>
      </c>
      <c r="AG237" s="4">
        <v>4.6929999999999996</v>
      </c>
      <c r="AH237" s="4">
        <v>14.077999999999999</v>
      </c>
      <c r="AI237" s="4">
        <v>9.5820000000000007</v>
      </c>
      <c r="AJ237" s="4">
        <v>4.2169999999999996</v>
      </c>
      <c r="AK237" s="6">
        <v>-0.13650000000000001</v>
      </c>
      <c r="AL237" s="6">
        <v>7.0400000000000004E-2</v>
      </c>
      <c r="AM237" s="6">
        <v>5.5199999999999999E-2</v>
      </c>
      <c r="AN237" s="2">
        <v>34.299999999999997</v>
      </c>
      <c r="AO237" s="2">
        <v>14.3</v>
      </c>
      <c r="AP237" s="2">
        <v>152.69999999999999</v>
      </c>
      <c r="AQ237" s="2">
        <v>19.8</v>
      </c>
    </row>
    <row r="238" spans="2:43" x14ac:dyDescent="0.25">
      <c r="B238" s="1" t="s">
        <v>337</v>
      </c>
      <c r="C238" s="2">
        <v>460</v>
      </c>
      <c r="D238" s="3">
        <v>0.15264</v>
      </c>
      <c r="E238" s="2">
        <v>157.4</v>
      </c>
      <c r="F238" s="2">
        <v>16.7</v>
      </c>
      <c r="G238" s="2">
        <v>1.5</v>
      </c>
      <c r="H238" s="2">
        <v>0</v>
      </c>
      <c r="I238" s="4">
        <v>16.488</v>
      </c>
      <c r="L238" s="4">
        <v>16.856999999999999</v>
      </c>
      <c r="M238" s="6">
        <v>0.1177</v>
      </c>
      <c r="N238" s="6">
        <v>9.2999999999999999E-2</v>
      </c>
      <c r="O238" s="6">
        <v>2.8199999999999999E-2</v>
      </c>
      <c r="P238" s="1" t="s">
        <v>112</v>
      </c>
      <c r="Q238" s="1" t="s">
        <v>208</v>
      </c>
      <c r="R238" s="1" t="s">
        <v>345</v>
      </c>
      <c r="S238" s="1" t="s">
        <v>44</v>
      </c>
      <c r="T238" s="1" t="s">
        <v>45</v>
      </c>
      <c r="U238" s="1">
        <v>46</v>
      </c>
      <c r="V238" s="4">
        <v>10.802</v>
      </c>
      <c r="W238" s="2">
        <v>121</v>
      </c>
      <c r="X238" s="2">
        <v>10</v>
      </c>
      <c r="Y238" s="2">
        <v>0</v>
      </c>
      <c r="Z238" s="2">
        <v>0</v>
      </c>
      <c r="AA238" s="2">
        <v>0</v>
      </c>
      <c r="AB238" s="4">
        <v>12.750999999999999</v>
      </c>
      <c r="AC238" s="4">
        <v>10.53</v>
      </c>
      <c r="AD238" s="4">
        <v>3.2669999999999999</v>
      </c>
      <c r="AE238" s="4">
        <v>12.707000000000001</v>
      </c>
      <c r="AF238" s="4">
        <v>9.5670000000000002</v>
      </c>
      <c r="AG238" s="4">
        <v>2.9769999999999999</v>
      </c>
      <c r="AH238" s="4">
        <v>12.69</v>
      </c>
      <c r="AI238" s="4">
        <v>10.037000000000001</v>
      </c>
      <c r="AJ238" s="4">
        <v>2.895</v>
      </c>
      <c r="AK238" s="6">
        <v>-0.13489999999999999</v>
      </c>
      <c r="AL238" s="6">
        <v>5.6300000000000003E-2</v>
      </c>
      <c r="AM238" s="6">
        <v>4.3900000000000002E-2</v>
      </c>
      <c r="AN238" s="2">
        <v>38.299999999999997</v>
      </c>
      <c r="AO238" s="2">
        <v>10.7</v>
      </c>
      <c r="AP238" s="2">
        <v>157.4</v>
      </c>
      <c r="AQ238" s="2">
        <v>16.7</v>
      </c>
    </row>
    <row r="239" spans="2:43" x14ac:dyDescent="0.25">
      <c r="B239" s="1" t="s">
        <v>337</v>
      </c>
      <c r="C239" s="2">
        <v>470</v>
      </c>
      <c r="D239" s="3">
        <v>0.14348</v>
      </c>
      <c r="E239" s="2">
        <v>157.6</v>
      </c>
      <c r="F239" s="2">
        <v>9.1</v>
      </c>
      <c r="G239" s="2">
        <v>1.8</v>
      </c>
      <c r="H239" s="2">
        <v>0</v>
      </c>
      <c r="I239" s="4">
        <v>15.499000000000001</v>
      </c>
      <c r="L239" s="4">
        <v>15.869</v>
      </c>
      <c r="M239" s="6">
        <v>0.1137</v>
      </c>
      <c r="N239" s="6">
        <v>8.7099999999999997E-2</v>
      </c>
      <c r="O239" s="6">
        <v>7.7000000000000002E-3</v>
      </c>
      <c r="P239" s="1" t="s">
        <v>114</v>
      </c>
      <c r="Q239" s="1" t="s">
        <v>208</v>
      </c>
      <c r="R239" s="1" t="s">
        <v>346</v>
      </c>
      <c r="S239" s="1" t="s">
        <v>44</v>
      </c>
      <c r="T239" s="1" t="s">
        <v>45</v>
      </c>
      <c r="U239" s="1">
        <v>46</v>
      </c>
      <c r="V239" s="4">
        <v>10.802</v>
      </c>
      <c r="W239" s="2">
        <v>121</v>
      </c>
      <c r="X239" s="2">
        <v>10</v>
      </c>
      <c r="Y239" s="2">
        <v>0</v>
      </c>
      <c r="Z239" s="2">
        <v>0</v>
      </c>
      <c r="AA239" s="2">
        <v>0</v>
      </c>
      <c r="AB239" s="4">
        <v>12.327999999999999</v>
      </c>
      <c r="AC239" s="4">
        <v>9.9139999999999997</v>
      </c>
      <c r="AD239" s="4">
        <v>1.2470000000000001</v>
      </c>
      <c r="AE239" s="4">
        <v>12.254</v>
      </c>
      <c r="AF239" s="4">
        <v>8.9730000000000008</v>
      </c>
      <c r="AG239" s="4">
        <v>0.622</v>
      </c>
      <c r="AH239" s="4">
        <v>12.276999999999999</v>
      </c>
      <c r="AI239" s="4">
        <v>9.3490000000000002</v>
      </c>
      <c r="AJ239" s="4">
        <v>0.61499999999999999</v>
      </c>
      <c r="AK239" s="6">
        <v>-0.13100000000000001</v>
      </c>
      <c r="AL239" s="6">
        <v>5.3999999999999999E-2</v>
      </c>
      <c r="AM239" s="6">
        <v>2.2700000000000001E-2</v>
      </c>
      <c r="AN239" s="2">
        <v>37.5</v>
      </c>
      <c r="AO239" s="2">
        <v>3.1</v>
      </c>
      <c r="AP239" s="2">
        <v>157.6</v>
      </c>
      <c r="AQ239" s="2">
        <v>9.1</v>
      </c>
    </row>
    <row r="240" spans="2:43" x14ac:dyDescent="0.25">
      <c r="B240" s="1" t="s">
        <v>337</v>
      </c>
      <c r="C240" s="2">
        <v>480</v>
      </c>
      <c r="D240" s="3">
        <v>0.14101</v>
      </c>
      <c r="E240" s="2">
        <v>156.19999999999999</v>
      </c>
      <c r="F240" s="2">
        <v>16.8</v>
      </c>
      <c r="G240" s="2">
        <v>1.3</v>
      </c>
      <c r="H240" s="2">
        <v>0</v>
      </c>
      <c r="I240" s="4">
        <v>15.231999999999999</v>
      </c>
      <c r="L240" s="4">
        <v>15.452999999999999</v>
      </c>
      <c r="M240" s="6">
        <v>0.1103</v>
      </c>
      <c r="N240" s="6">
        <v>8.3799999999999999E-2</v>
      </c>
      <c r="O240" s="6">
        <v>2.6599999999999999E-2</v>
      </c>
      <c r="P240" s="1" t="s">
        <v>116</v>
      </c>
      <c r="Q240" s="1" t="s">
        <v>208</v>
      </c>
      <c r="R240" s="1" t="s">
        <v>347</v>
      </c>
      <c r="S240" s="1" t="s">
        <v>44</v>
      </c>
      <c r="T240" s="1" t="s">
        <v>45</v>
      </c>
      <c r="U240" s="1">
        <v>46</v>
      </c>
      <c r="V240" s="4">
        <v>10.802</v>
      </c>
      <c r="W240" s="2">
        <v>121</v>
      </c>
      <c r="X240" s="2">
        <v>10</v>
      </c>
      <c r="Y240" s="2">
        <v>0</v>
      </c>
      <c r="Z240" s="2">
        <v>0</v>
      </c>
      <c r="AA240" s="2">
        <v>0</v>
      </c>
      <c r="AB240" s="4">
        <v>11.878</v>
      </c>
      <c r="AC240" s="4">
        <v>9.4209999999999994</v>
      </c>
      <c r="AD240" s="4">
        <v>2.99</v>
      </c>
      <c r="AE240" s="4">
        <v>11.935</v>
      </c>
      <c r="AF240" s="4">
        <v>8.7189999999999994</v>
      </c>
      <c r="AG240" s="4">
        <v>2.851</v>
      </c>
      <c r="AH240" s="4">
        <v>11.929</v>
      </c>
      <c r="AI240" s="4">
        <v>9</v>
      </c>
      <c r="AJ240" s="4">
        <v>2.7679999999999998</v>
      </c>
      <c r="AK240" s="6">
        <v>-0.1235</v>
      </c>
      <c r="AL240" s="6">
        <v>5.4399999999999997E-2</v>
      </c>
      <c r="AM240" s="6">
        <v>4.07E-2</v>
      </c>
      <c r="AN240" s="2">
        <v>37.200000000000003</v>
      </c>
      <c r="AO240" s="2">
        <v>10.9</v>
      </c>
      <c r="AP240" s="2">
        <v>156.19999999999999</v>
      </c>
      <c r="AQ240" s="2">
        <v>16.8</v>
      </c>
    </row>
    <row r="241" spans="2:43" x14ac:dyDescent="0.25">
      <c r="B241" s="1" t="s">
        <v>337</v>
      </c>
      <c r="C241" s="2">
        <v>490</v>
      </c>
      <c r="D241" s="3">
        <v>0.13593</v>
      </c>
      <c r="E241" s="2">
        <v>157.19999999999999</v>
      </c>
      <c r="F241" s="2">
        <v>14.8</v>
      </c>
      <c r="G241" s="2">
        <v>2</v>
      </c>
      <c r="H241" s="2">
        <v>0</v>
      </c>
      <c r="I241" s="4">
        <v>14.683999999999999</v>
      </c>
      <c r="L241" s="4">
        <v>15.036</v>
      </c>
      <c r="M241" s="6">
        <v>0.1061</v>
      </c>
      <c r="N241" s="6">
        <v>8.2400000000000001E-2</v>
      </c>
      <c r="O241" s="6">
        <v>2.07E-2</v>
      </c>
      <c r="P241" s="1" t="s">
        <v>118</v>
      </c>
      <c r="Q241" s="1" t="s">
        <v>208</v>
      </c>
      <c r="R241" s="1" t="s">
        <v>348</v>
      </c>
      <c r="S241" s="1" t="s">
        <v>44</v>
      </c>
      <c r="T241" s="1" t="s">
        <v>45</v>
      </c>
      <c r="U241" s="1">
        <v>46</v>
      </c>
      <c r="V241" s="4">
        <v>10.802</v>
      </c>
      <c r="W241" s="2">
        <v>121</v>
      </c>
      <c r="X241" s="2">
        <v>10</v>
      </c>
      <c r="Y241" s="2">
        <v>0</v>
      </c>
      <c r="Z241" s="2">
        <v>0</v>
      </c>
      <c r="AA241" s="2">
        <v>0</v>
      </c>
      <c r="AB241" s="4">
        <v>11.605</v>
      </c>
      <c r="AC241" s="4">
        <v>9.3309999999999995</v>
      </c>
      <c r="AD241" s="4">
        <v>2.0840000000000001</v>
      </c>
      <c r="AE241" s="4">
        <v>11.367000000000001</v>
      </c>
      <c r="AF241" s="4">
        <v>8.4960000000000004</v>
      </c>
      <c r="AG241" s="4">
        <v>2.52</v>
      </c>
      <c r="AH241" s="4">
        <v>11.414</v>
      </c>
      <c r="AI241" s="4">
        <v>8.8789999999999996</v>
      </c>
      <c r="AJ241" s="4">
        <v>2.0960000000000001</v>
      </c>
      <c r="AK241" s="6">
        <v>-0.1211</v>
      </c>
      <c r="AL241" s="6">
        <v>5.0999999999999997E-2</v>
      </c>
      <c r="AM241" s="6">
        <v>3.4700000000000002E-2</v>
      </c>
      <c r="AN241" s="2">
        <v>37.799999999999997</v>
      </c>
      <c r="AO241" s="2">
        <v>8.8000000000000007</v>
      </c>
      <c r="AP241" s="2">
        <v>157.19999999999999</v>
      </c>
      <c r="AQ241" s="2">
        <v>14.8</v>
      </c>
    </row>
    <row r="242" spans="2:43" x14ac:dyDescent="0.25">
      <c r="B242" s="1" t="s">
        <v>349</v>
      </c>
      <c r="C242" s="2">
        <v>20</v>
      </c>
      <c r="D242" s="3">
        <v>0.36848999999999998</v>
      </c>
      <c r="E242" s="2">
        <v>9.5</v>
      </c>
      <c r="F242" s="2">
        <v>81.8</v>
      </c>
      <c r="G242" s="2">
        <v>1.5</v>
      </c>
      <c r="H242" s="2">
        <v>0</v>
      </c>
      <c r="I242" s="4">
        <v>39.804000000000002</v>
      </c>
      <c r="L242" s="4">
        <v>39.901000000000003</v>
      </c>
      <c r="M242" s="6">
        <v>1.9300000000000001E-2</v>
      </c>
      <c r="N242" s="6">
        <v>1.5100000000000001E-2</v>
      </c>
      <c r="O242" s="6">
        <v>0.36770000000000003</v>
      </c>
      <c r="P242" s="1" t="s">
        <v>92</v>
      </c>
      <c r="Q242" s="1" t="s">
        <v>350</v>
      </c>
      <c r="R242" s="1" t="s">
        <v>351</v>
      </c>
      <c r="S242" s="1" t="s">
        <v>44</v>
      </c>
      <c r="T242" s="1" t="s">
        <v>45</v>
      </c>
      <c r="U242" s="1">
        <v>46</v>
      </c>
      <c r="V242" s="4">
        <v>10.802</v>
      </c>
      <c r="W242" s="2">
        <v>121</v>
      </c>
      <c r="X242" s="2">
        <v>10</v>
      </c>
      <c r="Y242" s="2">
        <v>0</v>
      </c>
      <c r="Z242" s="2">
        <v>0</v>
      </c>
      <c r="AA242" s="2">
        <v>0</v>
      </c>
      <c r="AB242" s="4">
        <v>-0.96199999999999997</v>
      </c>
      <c r="AC242" s="4">
        <v>2.1259999999999999</v>
      </c>
      <c r="AD242" s="4">
        <v>39.832999999999998</v>
      </c>
      <c r="AE242" s="4">
        <v>-3.2559999999999998</v>
      </c>
      <c r="AF242" s="4">
        <v>1.0960000000000001</v>
      </c>
      <c r="AG242" s="4">
        <v>39.619</v>
      </c>
      <c r="AH242" s="4">
        <v>-2.028</v>
      </c>
      <c r="AI242" s="4">
        <v>1.655</v>
      </c>
      <c r="AJ242" s="4">
        <v>39.695999999999998</v>
      </c>
      <c r="AK242" s="6">
        <v>5.1900000000000002E-2</v>
      </c>
      <c r="AL242" s="6">
        <v>8.6999999999999994E-3</v>
      </c>
      <c r="AM242" s="6">
        <v>0.36470000000000002</v>
      </c>
      <c r="AN242" s="2">
        <v>142</v>
      </c>
      <c r="AO242" s="2">
        <v>86.2</v>
      </c>
      <c r="AP242" s="2">
        <v>9.5</v>
      </c>
      <c r="AQ242" s="2">
        <v>81.8</v>
      </c>
    </row>
    <row r="243" spans="2:43" x14ac:dyDescent="0.25">
      <c r="B243" s="1" t="s">
        <v>349</v>
      </c>
      <c r="C243" s="2">
        <v>350</v>
      </c>
      <c r="D243" s="3">
        <v>0.30980000000000002</v>
      </c>
      <c r="E243" s="2">
        <v>20.7</v>
      </c>
      <c r="F243" s="2">
        <v>71</v>
      </c>
      <c r="G243" s="2">
        <v>5.4</v>
      </c>
      <c r="H243" s="2">
        <v>0</v>
      </c>
      <c r="I243" s="4">
        <v>33.465000000000003</v>
      </c>
      <c r="L243" s="4">
        <v>37.348999999999997</v>
      </c>
      <c r="M243" s="6">
        <v>1.7999999999999999E-2</v>
      </c>
      <c r="N243" s="6">
        <v>4.7100000000000003E-2</v>
      </c>
      <c r="O243" s="6">
        <v>0.30570000000000003</v>
      </c>
      <c r="P243" s="1" t="s">
        <v>123</v>
      </c>
      <c r="Q243" s="1" t="s">
        <v>350</v>
      </c>
      <c r="R243" s="1" t="s">
        <v>352</v>
      </c>
      <c r="S243" s="1" t="s">
        <v>44</v>
      </c>
      <c r="T243" s="1" t="s">
        <v>45</v>
      </c>
      <c r="U243" s="1">
        <v>46</v>
      </c>
      <c r="V243" s="4">
        <v>10.802</v>
      </c>
      <c r="W243" s="2">
        <v>121</v>
      </c>
      <c r="X243" s="2">
        <v>10</v>
      </c>
      <c r="Y243" s="2">
        <v>0</v>
      </c>
      <c r="Z243" s="2">
        <v>0</v>
      </c>
      <c r="AA243" s="2">
        <v>0</v>
      </c>
      <c r="AB243" s="4">
        <v>-0.3</v>
      </c>
      <c r="AC243" s="4">
        <v>-4.5830000000000002</v>
      </c>
      <c r="AD243" s="4">
        <v>37.064999999999998</v>
      </c>
      <c r="AE243" s="4">
        <v>-3.4620000000000002</v>
      </c>
      <c r="AF243" s="4">
        <v>-5.7480000000000002</v>
      </c>
      <c r="AG243" s="4">
        <v>29.582999999999998</v>
      </c>
      <c r="AH243" s="4">
        <v>-2.0840000000000001</v>
      </c>
      <c r="AI243" s="4">
        <v>-4.9320000000000004</v>
      </c>
      <c r="AJ243" s="4">
        <v>32.405999999999999</v>
      </c>
      <c r="AK243" s="6">
        <v>9.4500000000000001E-2</v>
      </c>
      <c r="AL243" s="6">
        <v>3.5799999999999998E-2</v>
      </c>
      <c r="AM243" s="6">
        <v>0.2928</v>
      </c>
      <c r="AN243" s="2">
        <v>249.1</v>
      </c>
      <c r="AO243" s="2">
        <v>80.599999999999994</v>
      </c>
      <c r="AP243" s="2">
        <v>20.7</v>
      </c>
      <c r="AQ243" s="2">
        <v>71</v>
      </c>
    </row>
    <row r="244" spans="2:43" x14ac:dyDescent="0.25">
      <c r="B244" s="1" t="s">
        <v>349</v>
      </c>
      <c r="C244" s="2">
        <v>410</v>
      </c>
      <c r="D244" s="3">
        <v>0.29126000000000002</v>
      </c>
      <c r="E244" s="2">
        <v>7.7</v>
      </c>
      <c r="F244" s="2">
        <v>73.8</v>
      </c>
      <c r="G244" s="2">
        <v>2.7</v>
      </c>
      <c r="H244" s="2">
        <v>0</v>
      </c>
      <c r="I244" s="4">
        <v>31.462</v>
      </c>
      <c r="L244" s="4">
        <v>33.088000000000001</v>
      </c>
      <c r="M244" s="6">
        <v>3.2099999999999997E-2</v>
      </c>
      <c r="N244" s="6">
        <v>2.5100000000000001E-2</v>
      </c>
      <c r="O244" s="6">
        <v>0.28839999999999999</v>
      </c>
      <c r="P244" s="1" t="s">
        <v>100</v>
      </c>
      <c r="Q244" s="1" t="s">
        <v>350</v>
      </c>
      <c r="R244" s="1" t="s">
        <v>353</v>
      </c>
      <c r="S244" s="1" t="s">
        <v>44</v>
      </c>
      <c r="T244" s="1" t="s">
        <v>45</v>
      </c>
      <c r="U244" s="1">
        <v>46</v>
      </c>
      <c r="V244" s="4">
        <v>10.802</v>
      </c>
      <c r="W244" s="2">
        <v>121</v>
      </c>
      <c r="X244" s="2">
        <v>10</v>
      </c>
      <c r="Y244" s="2">
        <v>0</v>
      </c>
      <c r="Z244" s="2">
        <v>0</v>
      </c>
      <c r="AA244" s="2">
        <v>0</v>
      </c>
      <c r="AB244" s="4">
        <v>-2.7040000000000002</v>
      </c>
      <c r="AC244" s="4">
        <v>-2.532</v>
      </c>
      <c r="AD244" s="4">
        <v>32.880000000000003</v>
      </c>
      <c r="AE244" s="4">
        <v>-4.3070000000000004</v>
      </c>
      <c r="AF244" s="4">
        <v>-3.085</v>
      </c>
      <c r="AG244" s="4">
        <v>29.675999999999998</v>
      </c>
      <c r="AH244" s="4">
        <v>-3.4049999999999998</v>
      </c>
      <c r="AI244" s="4">
        <v>-2.5099999999999998</v>
      </c>
      <c r="AJ244" s="4">
        <v>30.902000000000001</v>
      </c>
      <c r="AK244" s="6">
        <v>8.0699999999999994E-2</v>
      </c>
      <c r="AL244" s="6">
        <v>1.0999999999999999E-2</v>
      </c>
      <c r="AM244" s="6">
        <v>0.2797</v>
      </c>
      <c r="AN244" s="2">
        <v>218</v>
      </c>
      <c r="AO244" s="2">
        <v>82</v>
      </c>
      <c r="AP244" s="2">
        <v>7.7</v>
      </c>
      <c r="AQ244" s="2">
        <v>73.8</v>
      </c>
    </row>
    <row r="245" spans="2:43" x14ac:dyDescent="0.25">
      <c r="B245" s="1" t="s">
        <v>349</v>
      </c>
      <c r="C245" s="2">
        <v>420</v>
      </c>
      <c r="D245" s="3">
        <v>0.26308999999999999</v>
      </c>
      <c r="E245" s="2">
        <v>16.8</v>
      </c>
      <c r="F245" s="2">
        <v>71.599999999999994</v>
      </c>
      <c r="G245" s="2">
        <v>2.1</v>
      </c>
      <c r="H245" s="2">
        <v>0</v>
      </c>
      <c r="I245" s="4">
        <v>28.419</v>
      </c>
      <c r="L245" s="4">
        <v>29.138999999999999</v>
      </c>
      <c r="M245" s="6">
        <v>2.0400000000000001E-2</v>
      </c>
      <c r="N245" s="6">
        <v>3.61E-2</v>
      </c>
      <c r="O245" s="6">
        <v>0.25979999999999998</v>
      </c>
      <c r="P245" s="1" t="s">
        <v>104</v>
      </c>
      <c r="Q245" s="1" t="s">
        <v>350</v>
      </c>
      <c r="R245" s="1" t="s">
        <v>354</v>
      </c>
      <c r="S245" s="1" t="s">
        <v>44</v>
      </c>
      <c r="T245" s="1" t="s">
        <v>45</v>
      </c>
      <c r="U245" s="1">
        <v>46</v>
      </c>
      <c r="V245" s="4">
        <v>10.802</v>
      </c>
      <c r="W245" s="2">
        <v>121</v>
      </c>
      <c r="X245" s="2">
        <v>10</v>
      </c>
      <c r="Y245" s="2">
        <v>0</v>
      </c>
      <c r="Z245" s="2">
        <v>0</v>
      </c>
      <c r="AA245" s="2">
        <v>0</v>
      </c>
      <c r="AB245" s="4">
        <v>-1.524</v>
      </c>
      <c r="AC245" s="4">
        <v>-3.173</v>
      </c>
      <c r="AD245" s="4">
        <v>28.925999999999998</v>
      </c>
      <c r="AE245" s="4">
        <v>-2.88</v>
      </c>
      <c r="AF245" s="4">
        <v>-4.577</v>
      </c>
      <c r="AG245" s="4">
        <v>27.29</v>
      </c>
      <c r="AH245" s="4">
        <v>-2.2210000000000001</v>
      </c>
      <c r="AI245" s="4">
        <v>-3.9630000000000001</v>
      </c>
      <c r="AJ245" s="4">
        <v>27.972000000000001</v>
      </c>
      <c r="AK245" s="6">
        <v>7.9699999999999993E-2</v>
      </c>
      <c r="AL245" s="6">
        <v>2.4E-2</v>
      </c>
      <c r="AM245" s="6">
        <v>0.24959999999999999</v>
      </c>
      <c r="AN245" s="2">
        <v>240.5</v>
      </c>
      <c r="AO245" s="2">
        <v>80.900000000000006</v>
      </c>
      <c r="AP245" s="2">
        <v>16.8</v>
      </c>
      <c r="AQ245" s="2">
        <v>71.599999999999994</v>
      </c>
    </row>
    <row r="246" spans="2:43" x14ac:dyDescent="0.25">
      <c r="B246" s="1" t="s">
        <v>349</v>
      </c>
      <c r="C246" s="2">
        <v>430</v>
      </c>
      <c r="D246" s="3">
        <v>0.23882999999999999</v>
      </c>
      <c r="E246" s="2">
        <v>58.5</v>
      </c>
      <c r="F246" s="2">
        <v>72.900000000000006</v>
      </c>
      <c r="G246" s="2">
        <v>2.2000000000000002</v>
      </c>
      <c r="H246" s="2">
        <v>0</v>
      </c>
      <c r="I246" s="4">
        <v>25.797999999999998</v>
      </c>
      <c r="L246" s="4">
        <v>26.367999999999999</v>
      </c>
      <c r="M246" s="6">
        <v>3.2399999999999998E-2</v>
      </c>
      <c r="N246" s="6">
        <v>2.1899999999999999E-2</v>
      </c>
      <c r="O246" s="6">
        <v>0.2356</v>
      </c>
      <c r="P246" s="1" t="s">
        <v>106</v>
      </c>
      <c r="Q246" s="1" t="s">
        <v>350</v>
      </c>
      <c r="R246" s="1" t="s">
        <v>355</v>
      </c>
      <c r="S246" s="1" t="s">
        <v>44</v>
      </c>
      <c r="T246" s="1" t="s">
        <v>45</v>
      </c>
      <c r="U246" s="1">
        <v>46</v>
      </c>
      <c r="V246" s="4">
        <v>10.802</v>
      </c>
      <c r="W246" s="2">
        <v>121</v>
      </c>
      <c r="X246" s="2">
        <v>10</v>
      </c>
      <c r="Y246" s="2">
        <v>0</v>
      </c>
      <c r="Z246" s="2">
        <v>0</v>
      </c>
      <c r="AA246" s="2">
        <v>0</v>
      </c>
      <c r="AB246" s="4">
        <v>4.6219999999999999</v>
      </c>
      <c r="AC246" s="4">
        <v>-2.5619999999999998</v>
      </c>
      <c r="AD246" s="4">
        <v>25.832999999999998</v>
      </c>
      <c r="AE246" s="4">
        <v>2.585</v>
      </c>
      <c r="AF246" s="4">
        <v>-2.16</v>
      </c>
      <c r="AG246" s="4">
        <v>25.097999999999999</v>
      </c>
      <c r="AH246" s="4">
        <v>3.3029999999999999</v>
      </c>
      <c r="AI246" s="4">
        <v>-2.3650000000000002</v>
      </c>
      <c r="AJ246" s="4">
        <v>25.417999999999999</v>
      </c>
      <c r="AK246" s="6">
        <v>3.6799999999999999E-2</v>
      </c>
      <c r="AL246" s="6">
        <v>0.06</v>
      </c>
      <c r="AM246" s="6">
        <v>0.22819999999999999</v>
      </c>
      <c r="AN246" s="2">
        <v>326</v>
      </c>
      <c r="AO246" s="2">
        <v>80.599999999999994</v>
      </c>
      <c r="AP246" s="2">
        <v>58.5</v>
      </c>
      <c r="AQ246" s="2">
        <v>72.900000000000006</v>
      </c>
    </row>
    <row r="247" spans="2:43" x14ac:dyDescent="0.25">
      <c r="B247" s="1" t="s">
        <v>349</v>
      </c>
      <c r="C247" s="2">
        <v>440</v>
      </c>
      <c r="D247" s="3">
        <v>0.19683</v>
      </c>
      <c r="E247" s="2">
        <v>39.1</v>
      </c>
      <c r="F247" s="2">
        <v>74.900000000000006</v>
      </c>
      <c r="G247" s="2">
        <v>1.8</v>
      </c>
      <c r="H247" s="2">
        <v>0</v>
      </c>
      <c r="I247" s="4">
        <v>21.262</v>
      </c>
      <c r="L247" s="4">
        <v>21.986999999999998</v>
      </c>
      <c r="M247" s="6">
        <v>7.3000000000000001E-3</v>
      </c>
      <c r="N247" s="6">
        <v>1.7000000000000001E-2</v>
      </c>
      <c r="O247" s="6">
        <v>0.19600000000000001</v>
      </c>
      <c r="P247" s="1" t="s">
        <v>108</v>
      </c>
      <c r="Q247" s="1" t="s">
        <v>350</v>
      </c>
      <c r="R247" s="1" t="s">
        <v>356</v>
      </c>
      <c r="S247" s="1" t="s">
        <v>44</v>
      </c>
      <c r="T247" s="1" t="s">
        <v>45</v>
      </c>
      <c r="U247" s="1">
        <v>46</v>
      </c>
      <c r="V247" s="4">
        <v>10.802</v>
      </c>
      <c r="W247" s="2">
        <v>121</v>
      </c>
      <c r="X247" s="2">
        <v>10</v>
      </c>
      <c r="Y247" s="2">
        <v>0</v>
      </c>
      <c r="Z247" s="2">
        <v>0</v>
      </c>
      <c r="AA247" s="2">
        <v>0</v>
      </c>
      <c r="AB247" s="4">
        <v>1.3280000000000001</v>
      </c>
      <c r="AC247" s="4">
        <v>-2.2989999999999999</v>
      </c>
      <c r="AD247" s="4">
        <v>21.826000000000001</v>
      </c>
      <c r="AE247" s="4">
        <v>0.34699999999999998</v>
      </c>
      <c r="AF247" s="4">
        <v>-1.421</v>
      </c>
      <c r="AG247" s="4">
        <v>20.667000000000002</v>
      </c>
      <c r="AH247" s="4">
        <v>0.67600000000000005</v>
      </c>
      <c r="AI247" s="4">
        <v>-1.794</v>
      </c>
      <c r="AJ247" s="4">
        <v>21.01</v>
      </c>
      <c r="AK247" s="6">
        <v>3.9800000000000002E-2</v>
      </c>
      <c r="AL247" s="6">
        <v>3.2399999999999998E-2</v>
      </c>
      <c r="AM247" s="6">
        <v>0.19</v>
      </c>
      <c r="AN247" s="2">
        <v>293.10000000000002</v>
      </c>
      <c r="AO247" s="2">
        <v>84.6</v>
      </c>
      <c r="AP247" s="2">
        <v>39.1</v>
      </c>
      <c r="AQ247" s="2">
        <v>74.900000000000006</v>
      </c>
    </row>
    <row r="248" spans="2:43" x14ac:dyDescent="0.25">
      <c r="B248" s="1" t="s">
        <v>349</v>
      </c>
      <c r="C248" s="2">
        <v>450</v>
      </c>
      <c r="D248" s="3">
        <v>0.17393</v>
      </c>
      <c r="E248" s="2">
        <v>34.5</v>
      </c>
      <c r="F248" s="2">
        <v>73.2</v>
      </c>
      <c r="G248" s="2">
        <v>2.2999999999999998</v>
      </c>
      <c r="H248" s="2">
        <v>0</v>
      </c>
      <c r="I248" s="4">
        <v>18.788</v>
      </c>
      <c r="L248" s="4">
        <v>19.667000000000002</v>
      </c>
      <c r="M248" s="6">
        <v>3.0000000000000001E-3</v>
      </c>
      <c r="N248" s="6">
        <v>2.06E-2</v>
      </c>
      <c r="O248" s="6">
        <v>0.17269999999999999</v>
      </c>
      <c r="P248" s="1" t="s">
        <v>110</v>
      </c>
      <c r="Q248" s="1" t="s">
        <v>350</v>
      </c>
      <c r="R248" s="1" t="s">
        <v>357</v>
      </c>
      <c r="S248" s="1" t="s">
        <v>44</v>
      </c>
      <c r="T248" s="1" t="s">
        <v>45</v>
      </c>
      <c r="U248" s="1">
        <v>46</v>
      </c>
      <c r="V248" s="4">
        <v>10.802</v>
      </c>
      <c r="W248" s="2">
        <v>121</v>
      </c>
      <c r="X248" s="2">
        <v>10</v>
      </c>
      <c r="Y248" s="2">
        <v>0</v>
      </c>
      <c r="Z248" s="2">
        <v>0</v>
      </c>
      <c r="AA248" s="2">
        <v>0</v>
      </c>
      <c r="AB248" s="4">
        <v>0.77800000000000002</v>
      </c>
      <c r="AC248" s="4">
        <v>-1.9790000000000001</v>
      </c>
      <c r="AD248" s="4">
        <v>19.552</v>
      </c>
      <c r="AE248" s="4">
        <v>0.06</v>
      </c>
      <c r="AF248" s="4">
        <v>-2.3849999999999998</v>
      </c>
      <c r="AG248" s="4">
        <v>17.949000000000002</v>
      </c>
      <c r="AH248" s="4">
        <v>0.26700000000000002</v>
      </c>
      <c r="AI248" s="4">
        <v>-2.3010000000000002</v>
      </c>
      <c r="AJ248" s="4">
        <v>18.457000000000001</v>
      </c>
      <c r="AK248" s="6">
        <v>4.1500000000000002E-2</v>
      </c>
      <c r="AL248" s="6">
        <v>2.8500000000000001E-2</v>
      </c>
      <c r="AM248" s="6">
        <v>0.16650000000000001</v>
      </c>
      <c r="AN248" s="2">
        <v>278.39999999999998</v>
      </c>
      <c r="AO248" s="2">
        <v>83.1</v>
      </c>
      <c r="AP248" s="2">
        <v>34.5</v>
      </c>
      <c r="AQ248" s="2">
        <v>73.2</v>
      </c>
    </row>
    <row r="249" spans="2:43" x14ac:dyDescent="0.25">
      <c r="B249" s="1" t="s">
        <v>349</v>
      </c>
      <c r="C249" s="2">
        <v>460</v>
      </c>
      <c r="D249" s="3">
        <v>0.14474000000000001</v>
      </c>
      <c r="E249" s="2">
        <v>44.2</v>
      </c>
      <c r="F249" s="2">
        <v>73.099999999999994</v>
      </c>
      <c r="G249" s="2">
        <v>3.9</v>
      </c>
      <c r="H249" s="2">
        <v>0</v>
      </c>
      <c r="I249" s="4">
        <v>15.635</v>
      </c>
      <c r="L249" s="4">
        <v>17.218</v>
      </c>
      <c r="M249" s="6">
        <v>9.5999999999999992E-3</v>
      </c>
      <c r="N249" s="6">
        <v>1.6299999999999999E-2</v>
      </c>
      <c r="O249" s="6">
        <v>0.14349999999999999</v>
      </c>
      <c r="P249" s="1" t="s">
        <v>112</v>
      </c>
      <c r="Q249" s="1" t="s">
        <v>350</v>
      </c>
      <c r="R249" s="1" t="s">
        <v>358</v>
      </c>
      <c r="S249" s="1" t="s">
        <v>44</v>
      </c>
      <c r="T249" s="1" t="s">
        <v>45</v>
      </c>
      <c r="U249" s="1">
        <v>46</v>
      </c>
      <c r="V249" s="4">
        <v>10.802</v>
      </c>
      <c r="W249" s="2">
        <v>121</v>
      </c>
      <c r="X249" s="2">
        <v>10</v>
      </c>
      <c r="Y249" s="2">
        <v>0</v>
      </c>
      <c r="Z249" s="2">
        <v>0</v>
      </c>
      <c r="AA249" s="2">
        <v>0</v>
      </c>
      <c r="AB249" s="4">
        <v>1.5489999999999999</v>
      </c>
      <c r="AC249" s="4">
        <v>-1.776</v>
      </c>
      <c r="AD249" s="4">
        <v>17.056000000000001</v>
      </c>
      <c r="AE249" s="4">
        <v>0.64</v>
      </c>
      <c r="AF249" s="4">
        <v>-1.722</v>
      </c>
      <c r="AG249" s="4">
        <v>14.223000000000001</v>
      </c>
      <c r="AH249" s="4">
        <v>0.90900000000000003</v>
      </c>
      <c r="AI249" s="4">
        <v>-1.768</v>
      </c>
      <c r="AJ249" s="4">
        <v>15.226000000000001</v>
      </c>
      <c r="AK249" s="6">
        <v>3.0200000000000001E-2</v>
      </c>
      <c r="AL249" s="6">
        <v>2.93E-2</v>
      </c>
      <c r="AM249" s="6">
        <v>0.13850000000000001</v>
      </c>
      <c r="AN249" s="2">
        <v>300.5</v>
      </c>
      <c r="AO249" s="2">
        <v>82.5</v>
      </c>
      <c r="AP249" s="2">
        <v>44.2</v>
      </c>
      <c r="AQ249" s="2">
        <v>73.099999999999994</v>
      </c>
    </row>
    <row r="250" spans="2:43" x14ac:dyDescent="0.25">
      <c r="B250" s="1" t="s">
        <v>349</v>
      </c>
      <c r="C250" s="2">
        <v>470</v>
      </c>
      <c r="D250" s="3">
        <v>0.14707999999999999</v>
      </c>
      <c r="E250" s="2">
        <v>38.799999999999997</v>
      </c>
      <c r="F250" s="2">
        <v>69.5</v>
      </c>
      <c r="G250" s="2">
        <v>6.4</v>
      </c>
      <c r="H250" s="2">
        <v>0</v>
      </c>
      <c r="I250" s="4">
        <v>15.888</v>
      </c>
      <c r="L250" s="4">
        <v>18.405000000000001</v>
      </c>
      <c r="M250" s="6">
        <v>7.0000000000000001E-3</v>
      </c>
      <c r="N250" s="6">
        <v>2.64E-2</v>
      </c>
      <c r="O250" s="6">
        <v>0.14449999999999999</v>
      </c>
      <c r="P250" s="1" t="s">
        <v>114</v>
      </c>
      <c r="Q250" s="1" t="s">
        <v>350</v>
      </c>
      <c r="R250" s="1" t="s">
        <v>359</v>
      </c>
      <c r="S250" s="1" t="s">
        <v>44</v>
      </c>
      <c r="T250" s="1" t="s">
        <v>45</v>
      </c>
      <c r="U250" s="1">
        <v>46</v>
      </c>
      <c r="V250" s="4">
        <v>10.802</v>
      </c>
      <c r="W250" s="2">
        <v>121</v>
      </c>
      <c r="X250" s="2">
        <v>10</v>
      </c>
      <c r="Y250" s="2">
        <v>0</v>
      </c>
      <c r="Z250" s="2">
        <v>0</v>
      </c>
      <c r="AA250" s="2">
        <v>0</v>
      </c>
      <c r="AB250" s="4">
        <v>1.669</v>
      </c>
      <c r="AC250" s="4">
        <v>-2.4769999999999999</v>
      </c>
      <c r="AD250" s="4">
        <v>18.161000000000001</v>
      </c>
      <c r="AE250" s="4">
        <v>3.3000000000000002E-2</v>
      </c>
      <c r="AF250" s="4">
        <v>-3.1779999999999999</v>
      </c>
      <c r="AG250" s="4">
        <v>13.526</v>
      </c>
      <c r="AH250" s="4">
        <v>0.56699999999999995</v>
      </c>
      <c r="AI250" s="4">
        <v>-2.887</v>
      </c>
      <c r="AJ250" s="4">
        <v>15.15</v>
      </c>
      <c r="AK250" s="6">
        <v>4.02E-2</v>
      </c>
      <c r="AL250" s="6">
        <v>3.2300000000000002E-2</v>
      </c>
      <c r="AM250" s="6">
        <v>0.13780000000000001</v>
      </c>
      <c r="AN250" s="2">
        <v>284.89999999999998</v>
      </c>
      <c r="AO250" s="2">
        <v>79.3</v>
      </c>
      <c r="AP250" s="2">
        <v>38.799999999999997</v>
      </c>
      <c r="AQ250" s="2">
        <v>69.5</v>
      </c>
    </row>
    <row r="251" spans="2:43" x14ac:dyDescent="0.25">
      <c r="B251" s="1" t="s">
        <v>349</v>
      </c>
      <c r="C251" s="2">
        <v>480</v>
      </c>
      <c r="D251" s="3">
        <v>0.15210000000000001</v>
      </c>
      <c r="E251" s="2">
        <v>36.299999999999997</v>
      </c>
      <c r="F251" s="2">
        <v>71.2</v>
      </c>
      <c r="G251" s="2">
        <v>4.8</v>
      </c>
      <c r="H251" s="2">
        <v>0</v>
      </c>
      <c r="I251" s="4">
        <v>16.43</v>
      </c>
      <c r="L251" s="4">
        <v>18.166</v>
      </c>
      <c r="M251" s="6">
        <v>4.4999999999999997E-3</v>
      </c>
      <c r="N251" s="6">
        <v>2.3E-2</v>
      </c>
      <c r="O251" s="6">
        <v>0.15029999999999999</v>
      </c>
      <c r="P251" s="1" t="s">
        <v>116</v>
      </c>
      <c r="Q251" s="1" t="s">
        <v>350</v>
      </c>
      <c r="R251" s="1" t="s">
        <v>360</v>
      </c>
      <c r="S251" s="1" t="s">
        <v>44</v>
      </c>
      <c r="T251" s="1" t="s">
        <v>45</v>
      </c>
      <c r="U251" s="1">
        <v>46</v>
      </c>
      <c r="V251" s="4">
        <v>10.802</v>
      </c>
      <c r="W251" s="2">
        <v>121</v>
      </c>
      <c r="X251" s="2">
        <v>10</v>
      </c>
      <c r="Y251" s="2">
        <v>0</v>
      </c>
      <c r="Z251" s="2">
        <v>0</v>
      </c>
      <c r="AA251" s="2">
        <v>0</v>
      </c>
      <c r="AB251" s="4">
        <v>1.49</v>
      </c>
      <c r="AC251" s="4">
        <v>-1.9219999999999999</v>
      </c>
      <c r="AD251" s="4">
        <v>18.001999999999999</v>
      </c>
      <c r="AE251" s="4">
        <v>-0.28599999999999998</v>
      </c>
      <c r="AF251" s="4">
        <v>-2.9159999999999999</v>
      </c>
      <c r="AG251" s="4">
        <v>14.914</v>
      </c>
      <c r="AH251" s="4">
        <v>0.27</v>
      </c>
      <c r="AI251" s="4">
        <v>-2.605</v>
      </c>
      <c r="AJ251" s="4">
        <v>15.785</v>
      </c>
      <c r="AK251" s="6">
        <v>3.9399999999999998E-2</v>
      </c>
      <c r="AL251" s="6">
        <v>2.9000000000000001E-2</v>
      </c>
      <c r="AM251" s="6">
        <v>0.14399999999999999</v>
      </c>
      <c r="AN251" s="2">
        <v>281.2</v>
      </c>
      <c r="AO251" s="2">
        <v>81.2</v>
      </c>
      <c r="AP251" s="2">
        <v>36.299999999999997</v>
      </c>
      <c r="AQ251" s="2">
        <v>71.2</v>
      </c>
    </row>
    <row r="252" spans="2:43" x14ac:dyDescent="0.25">
      <c r="B252" s="1" t="s">
        <v>349</v>
      </c>
      <c r="C252" s="2">
        <v>490</v>
      </c>
      <c r="D252" s="3">
        <v>9.146E-2</v>
      </c>
      <c r="E252" s="2">
        <v>40.1</v>
      </c>
      <c r="F252" s="2">
        <v>74.099999999999994</v>
      </c>
      <c r="G252" s="2">
        <v>12.9</v>
      </c>
      <c r="H252" s="2">
        <v>0</v>
      </c>
      <c r="I252" s="4">
        <v>9.8789999999999996</v>
      </c>
      <c r="L252" s="4">
        <v>13.028</v>
      </c>
      <c r="M252" s="6">
        <v>3.8999999999999998E-3</v>
      </c>
      <c r="N252" s="6">
        <v>8.9999999999999993E-3</v>
      </c>
      <c r="O252" s="6">
        <v>9.0899999999999995E-2</v>
      </c>
      <c r="P252" s="1" t="s">
        <v>118</v>
      </c>
      <c r="Q252" s="1" t="s">
        <v>350</v>
      </c>
      <c r="R252" s="1" t="s">
        <v>361</v>
      </c>
      <c r="S252" s="1" t="s">
        <v>44</v>
      </c>
      <c r="T252" s="1" t="s">
        <v>45</v>
      </c>
      <c r="U252" s="1">
        <v>46</v>
      </c>
      <c r="V252" s="4">
        <v>10.802</v>
      </c>
      <c r="W252" s="2">
        <v>121</v>
      </c>
      <c r="X252" s="2">
        <v>10</v>
      </c>
      <c r="Y252" s="2">
        <v>0</v>
      </c>
      <c r="Z252" s="2">
        <v>0</v>
      </c>
      <c r="AA252" s="2">
        <v>0</v>
      </c>
      <c r="AB252" s="4">
        <v>1.2669999999999999</v>
      </c>
      <c r="AC252" s="4">
        <v>-1.081</v>
      </c>
      <c r="AD252" s="4">
        <v>12.920999999999999</v>
      </c>
      <c r="AE252" s="4">
        <v>-0.24399999999999999</v>
      </c>
      <c r="AF252" s="4">
        <v>-0.89300000000000002</v>
      </c>
      <c r="AG252" s="4">
        <v>7.3559999999999999</v>
      </c>
      <c r="AH252" s="4">
        <v>0.253</v>
      </c>
      <c r="AI252" s="4">
        <v>-0.95199999999999996</v>
      </c>
      <c r="AJ252" s="4">
        <v>9.1869999999999994</v>
      </c>
      <c r="AK252" s="6">
        <v>1.9099999999999999E-2</v>
      </c>
      <c r="AL252" s="6">
        <v>1.61E-2</v>
      </c>
      <c r="AM252" s="6">
        <v>8.7999999999999995E-2</v>
      </c>
      <c r="AN252" s="2">
        <v>293.60000000000002</v>
      </c>
      <c r="AO252" s="2">
        <v>83.8</v>
      </c>
      <c r="AP252" s="2">
        <v>40.1</v>
      </c>
      <c r="AQ252" s="2">
        <v>74.099999999999994</v>
      </c>
    </row>
    <row r="253" spans="2:43" x14ac:dyDescent="0.25">
      <c r="B253" s="1" t="s">
        <v>362</v>
      </c>
      <c r="C253" s="2">
        <v>0</v>
      </c>
      <c r="D253" s="3">
        <v>0.60214999999999996</v>
      </c>
      <c r="E253" s="2">
        <v>175.2</v>
      </c>
      <c r="F253" s="2">
        <v>54</v>
      </c>
      <c r="G253" s="2">
        <v>0.5</v>
      </c>
      <c r="H253" s="2">
        <v>0</v>
      </c>
      <c r="I253" s="4">
        <v>50.262</v>
      </c>
      <c r="L253" s="4">
        <v>1.5960000000000001</v>
      </c>
      <c r="M253" s="6">
        <v>-0.1782</v>
      </c>
      <c r="N253" s="6">
        <v>0.40789999999999998</v>
      </c>
      <c r="O253" s="6">
        <v>0.40560000000000002</v>
      </c>
      <c r="P253" s="1" t="s">
        <v>41</v>
      </c>
      <c r="Q253" s="1" t="s">
        <v>75</v>
      </c>
      <c r="R253" s="1" t="s">
        <v>363</v>
      </c>
      <c r="S253" s="1" t="s">
        <v>44</v>
      </c>
      <c r="T253" s="1" t="s">
        <v>45</v>
      </c>
      <c r="U253" s="1">
        <v>12</v>
      </c>
      <c r="V253" s="4">
        <v>8.3469999999999995</v>
      </c>
      <c r="W253" s="2">
        <v>55</v>
      </c>
      <c r="X253" s="2">
        <v>13</v>
      </c>
      <c r="Y253" s="2">
        <v>0</v>
      </c>
      <c r="Z253" s="2">
        <v>0</v>
      </c>
      <c r="AA253" s="2">
        <v>0</v>
      </c>
      <c r="AB253" s="4">
        <v>9.9000000000000005E-2</v>
      </c>
      <c r="AC253" s="4">
        <v>0.58699999999999997</v>
      </c>
      <c r="AD253" s="4">
        <v>1.4810000000000001</v>
      </c>
      <c r="AE253" s="4">
        <v>-14.8</v>
      </c>
      <c r="AF253" s="4">
        <v>33.893000000000001</v>
      </c>
      <c r="AG253" s="4">
        <v>33.768000000000001</v>
      </c>
      <c r="AH253" s="4">
        <v>-14.942</v>
      </c>
      <c r="AI253" s="4">
        <v>34.197000000000003</v>
      </c>
      <c r="AJ253" s="4">
        <v>33.938000000000002</v>
      </c>
      <c r="AK253" s="6">
        <v>-0.35299999999999998</v>
      </c>
      <c r="AL253" s="6">
        <v>2.9700000000000001E-2</v>
      </c>
      <c r="AM253" s="6">
        <v>0.4869</v>
      </c>
      <c r="AN253" s="2">
        <v>113.6</v>
      </c>
      <c r="AO253" s="2">
        <v>42.3</v>
      </c>
      <c r="AP253" s="2">
        <v>175.2</v>
      </c>
      <c r="AQ253" s="2">
        <v>54</v>
      </c>
    </row>
    <row r="254" spans="2:43" x14ac:dyDescent="0.25">
      <c r="B254" s="1" t="s">
        <v>362</v>
      </c>
      <c r="C254" s="2">
        <v>150</v>
      </c>
      <c r="D254" s="3">
        <v>0.2636</v>
      </c>
      <c r="E254" s="2">
        <v>359.2</v>
      </c>
      <c r="F254" s="2">
        <v>72.2</v>
      </c>
      <c r="G254" s="2">
        <v>4</v>
      </c>
      <c r="H254" s="2">
        <v>0</v>
      </c>
      <c r="I254" s="4">
        <v>24.591999999999999</v>
      </c>
      <c r="L254" s="4">
        <v>0.184</v>
      </c>
      <c r="M254" s="6">
        <v>4.5199999999999997E-2</v>
      </c>
      <c r="N254" s="6">
        <v>8.3999999999999995E-3</v>
      </c>
      <c r="O254" s="6">
        <v>0.2596</v>
      </c>
      <c r="P254" s="1" t="s">
        <v>46</v>
      </c>
      <c r="Q254" s="1" t="s">
        <v>42</v>
      </c>
      <c r="R254" s="1" t="s">
        <v>364</v>
      </c>
      <c r="S254" s="1" t="s">
        <v>44</v>
      </c>
      <c r="T254" s="1" t="s">
        <v>45</v>
      </c>
      <c r="U254" s="1">
        <v>12</v>
      </c>
      <c r="V254" s="4">
        <v>9.3290000000000006</v>
      </c>
      <c r="W254" s="2">
        <v>55</v>
      </c>
      <c r="X254" s="2">
        <v>13</v>
      </c>
      <c r="Y254" s="2">
        <v>0</v>
      </c>
      <c r="Z254" s="2">
        <v>0</v>
      </c>
      <c r="AA254" s="2">
        <v>0</v>
      </c>
      <c r="AB254" s="4">
        <v>-0.114</v>
      </c>
      <c r="AC254" s="4">
        <v>1.9E-2</v>
      </c>
      <c r="AD254" s="4">
        <v>0.14299999999999999</v>
      </c>
      <c r="AE254" s="4">
        <v>4.125</v>
      </c>
      <c r="AF254" s="4">
        <v>-0.123</v>
      </c>
      <c r="AG254" s="4">
        <v>24.390999999999998</v>
      </c>
      <c r="AH254" s="4">
        <v>4.306</v>
      </c>
      <c r="AI254" s="4">
        <v>-1.4379999999999999</v>
      </c>
      <c r="AJ254" s="4">
        <v>24.039000000000001</v>
      </c>
      <c r="AK254" s="6">
        <v>8.0399999999999999E-2</v>
      </c>
      <c r="AL254" s="6">
        <v>1.1999999999999999E-3</v>
      </c>
      <c r="AM254" s="6">
        <v>0.251</v>
      </c>
      <c r="AN254" s="2">
        <v>349.5</v>
      </c>
      <c r="AO254" s="2">
        <v>80</v>
      </c>
      <c r="AP254" s="2">
        <v>359.2</v>
      </c>
      <c r="AQ254" s="2">
        <v>72.2</v>
      </c>
    </row>
    <row r="255" spans="2:43" x14ac:dyDescent="0.25">
      <c r="B255" s="1" t="s">
        <v>362</v>
      </c>
      <c r="C255" s="2">
        <v>200</v>
      </c>
      <c r="D255" s="3">
        <v>0.23938000000000001</v>
      </c>
      <c r="E255" s="2">
        <v>36.9</v>
      </c>
      <c r="F255" s="2">
        <v>68.8</v>
      </c>
      <c r="G255" s="2">
        <v>2.2999999999999998</v>
      </c>
      <c r="H255" s="2">
        <v>0</v>
      </c>
      <c r="I255" s="4">
        <v>22.331</v>
      </c>
      <c r="L255" s="4">
        <v>0.33800000000000002</v>
      </c>
      <c r="M255" s="6">
        <v>8.2299999999999998E-2</v>
      </c>
      <c r="N255" s="6">
        <v>2.4E-2</v>
      </c>
      <c r="O255" s="6">
        <v>0.2235</v>
      </c>
      <c r="P255" s="1" t="s">
        <v>48</v>
      </c>
      <c r="Q255" s="1" t="s">
        <v>42</v>
      </c>
      <c r="R255" s="1" t="s">
        <v>365</v>
      </c>
      <c r="S255" s="1" t="s">
        <v>44</v>
      </c>
      <c r="T255" s="1" t="s">
        <v>45</v>
      </c>
      <c r="U255" s="1">
        <v>12</v>
      </c>
      <c r="V255" s="4">
        <v>9.3290000000000006</v>
      </c>
      <c r="W255" s="2">
        <v>55</v>
      </c>
      <c r="X255" s="2">
        <v>13</v>
      </c>
      <c r="Y255" s="2">
        <v>0</v>
      </c>
      <c r="Z255" s="2">
        <v>0</v>
      </c>
      <c r="AA255" s="2">
        <v>0</v>
      </c>
      <c r="AB255" s="4">
        <v>-0.13900000000000001</v>
      </c>
      <c r="AC255" s="4">
        <v>9.6000000000000002E-2</v>
      </c>
      <c r="AD255" s="4">
        <v>0.29299999999999998</v>
      </c>
      <c r="AE255" s="4">
        <v>7.53</v>
      </c>
      <c r="AF255" s="4">
        <v>2.1989999999999998</v>
      </c>
      <c r="AG255" s="4">
        <v>21.169</v>
      </c>
      <c r="AH255" s="4">
        <v>7.827</v>
      </c>
      <c r="AI255" s="4">
        <v>2.278</v>
      </c>
      <c r="AJ255" s="4">
        <v>20.530999999999999</v>
      </c>
      <c r="AK255" s="6">
        <v>6.9199999999999998E-2</v>
      </c>
      <c r="AL255" s="6">
        <v>5.1999999999999998E-2</v>
      </c>
      <c r="AM255" s="6">
        <v>0.22320000000000001</v>
      </c>
      <c r="AN255" s="2">
        <v>16.3</v>
      </c>
      <c r="AO255" s="2">
        <v>69</v>
      </c>
      <c r="AP255" s="2">
        <v>36.9</v>
      </c>
      <c r="AQ255" s="2">
        <v>68.8</v>
      </c>
    </row>
    <row r="256" spans="2:43" x14ac:dyDescent="0.25">
      <c r="B256" s="1" t="s">
        <v>362</v>
      </c>
      <c r="C256" s="2">
        <v>250</v>
      </c>
      <c r="D256" s="3">
        <v>0.20150000000000001</v>
      </c>
      <c r="E256" s="2">
        <v>34.799999999999997</v>
      </c>
      <c r="F256" s="2">
        <v>65.8</v>
      </c>
      <c r="G256" s="2">
        <v>3</v>
      </c>
      <c r="H256" s="2">
        <v>0</v>
      </c>
      <c r="I256" s="4">
        <v>18.797999999999998</v>
      </c>
      <c r="L256" s="4">
        <v>0.23899999999999999</v>
      </c>
      <c r="M256" s="6">
        <v>7.7499999999999999E-2</v>
      </c>
      <c r="N256" s="6">
        <v>1.3599999999999999E-2</v>
      </c>
      <c r="O256" s="6">
        <v>0.1855</v>
      </c>
      <c r="P256" s="1" t="s">
        <v>50</v>
      </c>
      <c r="Q256" s="1" t="s">
        <v>79</v>
      </c>
      <c r="R256" s="1" t="s">
        <v>366</v>
      </c>
      <c r="S256" s="1" t="s">
        <v>44</v>
      </c>
      <c r="T256" s="1" t="s">
        <v>45</v>
      </c>
      <c r="U256" s="1">
        <v>12</v>
      </c>
      <c r="V256" s="4">
        <v>9.3290000000000006</v>
      </c>
      <c r="W256" s="2">
        <v>55</v>
      </c>
      <c r="X256" s="2">
        <v>13</v>
      </c>
      <c r="Y256" s="2">
        <v>0</v>
      </c>
      <c r="Z256" s="2">
        <v>0</v>
      </c>
      <c r="AA256" s="2">
        <v>0</v>
      </c>
      <c r="AB256" s="4">
        <v>0.04</v>
      </c>
      <c r="AC256" s="4">
        <v>4.2999999999999997E-2</v>
      </c>
      <c r="AD256" s="4">
        <v>0.23200000000000001</v>
      </c>
      <c r="AE256" s="4">
        <v>6.9640000000000004</v>
      </c>
      <c r="AF256" s="4">
        <v>1.4319999999999999</v>
      </c>
      <c r="AG256" s="4">
        <v>17.541</v>
      </c>
      <c r="AH256" s="4">
        <v>7.4969999999999999</v>
      </c>
      <c r="AI256" s="4">
        <v>1.1080000000000001</v>
      </c>
      <c r="AJ256" s="4">
        <v>17.07</v>
      </c>
      <c r="AK256" s="6">
        <v>6.7799999999999999E-2</v>
      </c>
      <c r="AL256" s="6">
        <v>4.7199999999999999E-2</v>
      </c>
      <c r="AM256" s="6">
        <v>0.18379999999999999</v>
      </c>
      <c r="AN256" s="2">
        <v>10</v>
      </c>
      <c r="AO256" s="2">
        <v>67</v>
      </c>
      <c r="AP256" s="2">
        <v>34.799999999999997</v>
      </c>
      <c r="AQ256" s="2">
        <v>65.8</v>
      </c>
    </row>
    <row r="257" spans="2:43" x14ac:dyDescent="0.25">
      <c r="B257" s="1" t="s">
        <v>362</v>
      </c>
      <c r="C257" s="2">
        <v>305</v>
      </c>
      <c r="D257" s="3">
        <v>0.18601000000000001</v>
      </c>
      <c r="E257" s="2">
        <v>36.1</v>
      </c>
      <c r="F257" s="2">
        <v>64.5</v>
      </c>
      <c r="G257" s="2">
        <v>3.2</v>
      </c>
      <c r="H257" s="2">
        <v>0</v>
      </c>
      <c r="I257" s="4">
        <v>17.353000000000002</v>
      </c>
      <c r="L257" s="4">
        <v>0.20200000000000001</v>
      </c>
      <c r="M257" s="6">
        <v>7.5800000000000006E-2</v>
      </c>
      <c r="N257" s="6">
        <v>1.24E-2</v>
      </c>
      <c r="O257" s="6">
        <v>0.1694</v>
      </c>
      <c r="P257" s="1" t="s">
        <v>53</v>
      </c>
      <c r="Q257" s="1" t="s">
        <v>181</v>
      </c>
      <c r="R257" s="1" t="s">
        <v>367</v>
      </c>
      <c r="S257" s="1" t="s">
        <v>44</v>
      </c>
      <c r="T257" s="1" t="s">
        <v>45</v>
      </c>
      <c r="U257" s="1">
        <v>12</v>
      </c>
      <c r="V257" s="4">
        <v>9.3290000000000006</v>
      </c>
      <c r="W257" s="2">
        <v>55</v>
      </c>
      <c r="X257" s="2">
        <v>13</v>
      </c>
      <c r="Y257" s="2">
        <v>0</v>
      </c>
      <c r="Z257" s="2">
        <v>0</v>
      </c>
      <c r="AA257" s="2">
        <v>0</v>
      </c>
      <c r="AB257" s="4">
        <v>6.3E-2</v>
      </c>
      <c r="AC257" s="4">
        <v>0.106</v>
      </c>
      <c r="AD257" s="4">
        <v>0.16</v>
      </c>
      <c r="AE257" s="4">
        <v>6.7850000000000001</v>
      </c>
      <c r="AF257" s="4">
        <v>1.407</v>
      </c>
      <c r="AG257" s="4">
        <v>15.737</v>
      </c>
      <c r="AH257" s="4">
        <v>7.3520000000000003</v>
      </c>
      <c r="AI257" s="4">
        <v>0.91100000000000003</v>
      </c>
      <c r="AJ257" s="4">
        <v>15.874000000000001</v>
      </c>
      <c r="AK257" s="6">
        <v>6.4799999999999996E-2</v>
      </c>
      <c r="AL257" s="6">
        <v>4.7100000000000003E-2</v>
      </c>
      <c r="AM257" s="6">
        <v>0.16789999999999999</v>
      </c>
      <c r="AN257" s="2">
        <v>9.3000000000000007</v>
      </c>
      <c r="AO257" s="2">
        <v>65.599999999999994</v>
      </c>
      <c r="AP257" s="2">
        <v>36.1</v>
      </c>
      <c r="AQ257" s="2">
        <v>64.5</v>
      </c>
    </row>
    <row r="258" spans="2:43" x14ac:dyDescent="0.25">
      <c r="B258" s="1" t="s">
        <v>362</v>
      </c>
      <c r="C258" s="2">
        <v>310</v>
      </c>
      <c r="D258" s="3">
        <v>0.17296</v>
      </c>
      <c r="E258" s="2">
        <v>38.4</v>
      </c>
      <c r="F258" s="2">
        <v>62.4</v>
      </c>
      <c r="G258" s="2">
        <v>3.9</v>
      </c>
      <c r="H258" s="2">
        <v>0</v>
      </c>
      <c r="I258" s="4">
        <v>16.135999999999999</v>
      </c>
      <c r="L258" s="4">
        <v>0.20200000000000001</v>
      </c>
      <c r="M258" s="6">
        <v>7.6700000000000004E-2</v>
      </c>
      <c r="N258" s="6">
        <v>1.2200000000000001E-2</v>
      </c>
      <c r="O258" s="6">
        <v>0.15459999999999999</v>
      </c>
      <c r="P258" s="1" t="s">
        <v>56</v>
      </c>
      <c r="Q258" s="1" t="s">
        <v>181</v>
      </c>
      <c r="R258" s="1" t="s">
        <v>368</v>
      </c>
      <c r="S258" s="1" t="s">
        <v>44</v>
      </c>
      <c r="T258" s="1" t="s">
        <v>45</v>
      </c>
      <c r="U258" s="1">
        <v>12</v>
      </c>
      <c r="V258" s="4">
        <v>9.3290000000000006</v>
      </c>
      <c r="W258" s="2">
        <v>55</v>
      </c>
      <c r="X258" s="2">
        <v>13</v>
      </c>
      <c r="Y258" s="2">
        <v>0</v>
      </c>
      <c r="Z258" s="2">
        <v>0</v>
      </c>
      <c r="AA258" s="2">
        <v>0</v>
      </c>
      <c r="AB258" s="4">
        <v>6.3E-2</v>
      </c>
      <c r="AC258" s="4">
        <v>0.106</v>
      </c>
      <c r="AD258" s="4">
        <v>0.16</v>
      </c>
      <c r="AE258" s="4">
        <v>6.7969999999999997</v>
      </c>
      <c r="AF258" s="4">
        <v>1.3779999999999999</v>
      </c>
      <c r="AG258" s="4">
        <v>14.429</v>
      </c>
      <c r="AH258" s="4">
        <v>7.5110000000000001</v>
      </c>
      <c r="AI258" s="4">
        <v>0.89</v>
      </c>
      <c r="AJ258" s="4">
        <v>14.409000000000001</v>
      </c>
      <c r="AK258" s="6">
        <v>6.2799999999999995E-2</v>
      </c>
      <c r="AL258" s="6">
        <v>4.9700000000000001E-2</v>
      </c>
      <c r="AM258" s="6">
        <v>0.15329999999999999</v>
      </c>
      <c r="AN258" s="2">
        <v>9</v>
      </c>
      <c r="AO258" s="2">
        <v>63.3</v>
      </c>
      <c r="AP258" s="2">
        <v>38.4</v>
      </c>
      <c r="AQ258" s="2">
        <v>62.4</v>
      </c>
    </row>
    <row r="259" spans="2:43" x14ac:dyDescent="0.25">
      <c r="B259" s="1" t="s">
        <v>362</v>
      </c>
      <c r="C259" s="2">
        <v>315</v>
      </c>
      <c r="D259" s="3">
        <v>0.16281999999999999</v>
      </c>
      <c r="E259" s="2">
        <v>37.299999999999997</v>
      </c>
      <c r="F259" s="2">
        <v>63.8</v>
      </c>
      <c r="G259" s="2">
        <v>1.9</v>
      </c>
      <c r="H259" s="2">
        <v>0</v>
      </c>
      <c r="I259" s="4">
        <v>15.189</v>
      </c>
      <c r="L259" s="4">
        <v>0.20200000000000001</v>
      </c>
      <c r="M259" s="6">
        <v>6.8400000000000002E-2</v>
      </c>
      <c r="N259" s="6">
        <v>1.1599999999999999E-2</v>
      </c>
      <c r="O259" s="6">
        <v>0.14729999999999999</v>
      </c>
      <c r="P259" s="1" t="s">
        <v>58</v>
      </c>
      <c r="Q259" s="1" t="s">
        <v>181</v>
      </c>
      <c r="R259" s="1" t="s">
        <v>369</v>
      </c>
      <c r="S259" s="1" t="s">
        <v>44</v>
      </c>
      <c r="T259" s="1" t="s">
        <v>45</v>
      </c>
      <c r="U259" s="1">
        <v>12</v>
      </c>
      <c r="V259" s="4">
        <v>9.3290000000000006</v>
      </c>
      <c r="W259" s="2">
        <v>55</v>
      </c>
      <c r="X259" s="2">
        <v>13</v>
      </c>
      <c r="Y259" s="2">
        <v>0</v>
      </c>
      <c r="Z259" s="2">
        <v>0</v>
      </c>
      <c r="AA259" s="2">
        <v>0</v>
      </c>
      <c r="AB259" s="4">
        <v>6.3E-2</v>
      </c>
      <c r="AC259" s="4">
        <v>0.106</v>
      </c>
      <c r="AD259" s="4">
        <v>0.16</v>
      </c>
      <c r="AE259" s="4">
        <v>6.3179999999999996</v>
      </c>
      <c r="AF259" s="4">
        <v>1.216</v>
      </c>
      <c r="AG259" s="4">
        <v>13.872</v>
      </c>
      <c r="AH259" s="4">
        <v>6.4429999999999996</v>
      </c>
      <c r="AI259" s="4">
        <v>0.95599999999999996</v>
      </c>
      <c r="AJ259" s="4">
        <v>13.611000000000001</v>
      </c>
      <c r="AK259" s="6">
        <v>5.7099999999999998E-2</v>
      </c>
      <c r="AL259" s="6">
        <v>4.3499999999999997E-2</v>
      </c>
      <c r="AM259" s="6">
        <v>0.14610000000000001</v>
      </c>
      <c r="AN259" s="2">
        <v>9.6999999999999993</v>
      </c>
      <c r="AO259" s="2">
        <v>64.8</v>
      </c>
      <c r="AP259" s="2">
        <v>37.299999999999997</v>
      </c>
      <c r="AQ259" s="2">
        <v>63.8</v>
      </c>
    </row>
    <row r="260" spans="2:43" x14ac:dyDescent="0.25">
      <c r="B260" s="1" t="s">
        <v>362</v>
      </c>
      <c r="C260" s="2">
        <v>320</v>
      </c>
      <c r="D260" s="3">
        <v>0.12853000000000001</v>
      </c>
      <c r="E260" s="2">
        <v>46.6</v>
      </c>
      <c r="F260" s="2">
        <v>61</v>
      </c>
      <c r="G260" s="2">
        <v>2.8</v>
      </c>
      <c r="H260" s="2">
        <v>0</v>
      </c>
      <c r="I260" s="4">
        <v>11.991</v>
      </c>
      <c r="L260" s="4">
        <v>0.20200000000000001</v>
      </c>
      <c r="M260" s="6">
        <v>6.1600000000000002E-2</v>
      </c>
      <c r="N260" s="6">
        <v>1.6500000000000001E-2</v>
      </c>
      <c r="O260" s="6">
        <v>0.1116</v>
      </c>
      <c r="P260" s="1" t="s">
        <v>60</v>
      </c>
      <c r="Q260" s="1" t="s">
        <v>181</v>
      </c>
      <c r="R260" s="1" t="s">
        <v>370</v>
      </c>
      <c r="S260" s="1" t="s">
        <v>44</v>
      </c>
      <c r="T260" s="1" t="s">
        <v>45</v>
      </c>
      <c r="U260" s="1">
        <v>12</v>
      </c>
      <c r="V260" s="4">
        <v>9.3290000000000006</v>
      </c>
      <c r="W260" s="2">
        <v>55</v>
      </c>
      <c r="X260" s="2">
        <v>13</v>
      </c>
      <c r="Y260" s="2">
        <v>0</v>
      </c>
      <c r="Z260" s="2">
        <v>0</v>
      </c>
      <c r="AA260" s="2">
        <v>0</v>
      </c>
      <c r="AB260" s="4">
        <v>6.3E-2</v>
      </c>
      <c r="AC260" s="4">
        <v>0.106</v>
      </c>
      <c r="AD260" s="4">
        <v>0.16</v>
      </c>
      <c r="AE260" s="4">
        <v>5.6970000000000001</v>
      </c>
      <c r="AF260" s="4">
        <v>1.5680000000000001</v>
      </c>
      <c r="AG260" s="4">
        <v>10.632999999999999</v>
      </c>
      <c r="AH260" s="4">
        <v>5.7969999999999997</v>
      </c>
      <c r="AI260" s="4">
        <v>1.5049999999999999</v>
      </c>
      <c r="AJ260" s="4">
        <v>10.189</v>
      </c>
      <c r="AK260" s="6">
        <v>4.2799999999999998E-2</v>
      </c>
      <c r="AL260" s="6">
        <v>4.53E-2</v>
      </c>
      <c r="AM260" s="6">
        <v>0.1124</v>
      </c>
      <c r="AN260" s="2">
        <v>15</v>
      </c>
      <c r="AO260" s="2">
        <v>60.3</v>
      </c>
      <c r="AP260" s="2">
        <v>46.6</v>
      </c>
      <c r="AQ260" s="2">
        <v>61</v>
      </c>
    </row>
    <row r="261" spans="2:43" x14ac:dyDescent="0.25">
      <c r="B261" s="1" t="s">
        <v>362</v>
      </c>
      <c r="C261" s="2">
        <v>325</v>
      </c>
      <c r="D261" s="3">
        <v>0.11716</v>
      </c>
      <c r="E261" s="2">
        <v>48.2</v>
      </c>
      <c r="F261" s="2">
        <v>64.5</v>
      </c>
      <c r="G261" s="2">
        <v>6.4</v>
      </c>
      <c r="H261" s="2">
        <v>0</v>
      </c>
      <c r="I261" s="4">
        <v>10.93</v>
      </c>
      <c r="L261" s="4">
        <v>0.20200000000000001</v>
      </c>
      <c r="M261" s="6">
        <v>5.0200000000000002E-2</v>
      </c>
      <c r="N261" s="6">
        <v>1.7999999999999999E-2</v>
      </c>
      <c r="O261" s="6">
        <v>0.1043</v>
      </c>
      <c r="P261" s="1" t="s">
        <v>62</v>
      </c>
      <c r="Q261" s="1" t="s">
        <v>181</v>
      </c>
      <c r="R261" s="1" t="s">
        <v>371</v>
      </c>
      <c r="S261" s="1" t="s">
        <v>44</v>
      </c>
      <c r="T261" s="1" t="s">
        <v>45</v>
      </c>
      <c r="U261" s="1">
        <v>12</v>
      </c>
      <c r="V261" s="4">
        <v>9.3290000000000006</v>
      </c>
      <c r="W261" s="2">
        <v>55</v>
      </c>
      <c r="X261" s="2">
        <v>13</v>
      </c>
      <c r="Y261" s="2">
        <v>0</v>
      </c>
      <c r="Z261" s="2">
        <v>0</v>
      </c>
      <c r="AA261" s="2">
        <v>0</v>
      </c>
      <c r="AB261" s="4">
        <v>6.3E-2</v>
      </c>
      <c r="AC261" s="4">
        <v>0.106</v>
      </c>
      <c r="AD261" s="4">
        <v>0.16</v>
      </c>
      <c r="AE261" s="4">
        <v>4.5949999999999998</v>
      </c>
      <c r="AF261" s="4">
        <v>1.962</v>
      </c>
      <c r="AG261" s="4">
        <v>10.114000000000001</v>
      </c>
      <c r="AH261" s="4">
        <v>4.766</v>
      </c>
      <c r="AI261" s="4">
        <v>1.3939999999999999</v>
      </c>
      <c r="AJ261" s="4">
        <v>9.3539999999999992</v>
      </c>
      <c r="AK261" s="6">
        <v>3.3599999999999998E-2</v>
      </c>
      <c r="AL261" s="6">
        <v>3.7699999999999997E-2</v>
      </c>
      <c r="AM261" s="6">
        <v>0.1057</v>
      </c>
      <c r="AN261" s="2">
        <v>19.7</v>
      </c>
      <c r="AO261" s="2">
        <v>62.9</v>
      </c>
      <c r="AP261" s="2">
        <v>48.2</v>
      </c>
      <c r="AQ261" s="2">
        <v>64.5</v>
      </c>
    </row>
    <row r="262" spans="2:43" x14ac:dyDescent="0.25">
      <c r="B262" s="1" t="s">
        <v>362</v>
      </c>
      <c r="C262" s="2">
        <v>330</v>
      </c>
      <c r="D262" s="3">
        <v>8.6400000000000005E-2</v>
      </c>
      <c r="E262" s="2">
        <v>47.5</v>
      </c>
      <c r="F262" s="2">
        <v>66.7</v>
      </c>
      <c r="G262" s="2">
        <v>3.1</v>
      </c>
      <c r="H262" s="2">
        <v>0</v>
      </c>
      <c r="I262" s="4">
        <v>8.06</v>
      </c>
      <c r="L262" s="4">
        <v>0.20200000000000001</v>
      </c>
      <c r="M262" s="6">
        <v>3.39E-2</v>
      </c>
      <c r="N262" s="6">
        <v>1.35E-2</v>
      </c>
      <c r="O262" s="6">
        <v>7.8299999999999995E-2</v>
      </c>
      <c r="P262" s="1" t="s">
        <v>64</v>
      </c>
      <c r="Q262" s="1" t="s">
        <v>181</v>
      </c>
      <c r="R262" s="1" t="s">
        <v>372</v>
      </c>
      <c r="S262" s="1" t="s">
        <v>44</v>
      </c>
      <c r="T262" s="1" t="s">
        <v>45</v>
      </c>
      <c r="U262" s="1">
        <v>12</v>
      </c>
      <c r="V262" s="4">
        <v>9.3290000000000006</v>
      </c>
      <c r="W262" s="2">
        <v>55</v>
      </c>
      <c r="X262" s="2">
        <v>13</v>
      </c>
      <c r="Y262" s="2">
        <v>0</v>
      </c>
      <c r="Z262" s="2">
        <v>0</v>
      </c>
      <c r="AA262" s="2">
        <v>0</v>
      </c>
      <c r="AB262" s="4">
        <v>6.3E-2</v>
      </c>
      <c r="AC262" s="4">
        <v>0.106</v>
      </c>
      <c r="AD262" s="4">
        <v>0.16</v>
      </c>
      <c r="AE262" s="4">
        <v>3.056</v>
      </c>
      <c r="AF262" s="4">
        <v>1.405</v>
      </c>
      <c r="AG262" s="4">
        <v>7.3090000000000002</v>
      </c>
      <c r="AH262" s="4">
        <v>3.26</v>
      </c>
      <c r="AI262" s="4">
        <v>1.119</v>
      </c>
      <c r="AJ262" s="4">
        <v>7.306</v>
      </c>
      <c r="AK262" s="6">
        <v>2.3099999999999999E-2</v>
      </c>
      <c r="AL262" s="6">
        <v>2.52E-2</v>
      </c>
      <c r="AM262" s="6">
        <v>7.9399999999999998E-2</v>
      </c>
      <c r="AN262" s="2">
        <v>21.8</v>
      </c>
      <c r="AO262" s="2">
        <v>65</v>
      </c>
      <c r="AP262" s="2">
        <v>47.5</v>
      </c>
      <c r="AQ262" s="2">
        <v>66.7</v>
      </c>
    </row>
    <row r="263" spans="2:43" x14ac:dyDescent="0.25">
      <c r="B263" s="1" t="s">
        <v>362</v>
      </c>
      <c r="C263" s="2">
        <v>335</v>
      </c>
      <c r="D263" s="3">
        <v>7.0510000000000003E-2</v>
      </c>
      <c r="E263" s="2">
        <v>67.5</v>
      </c>
      <c r="F263" s="2">
        <v>57.6</v>
      </c>
      <c r="G263" s="2">
        <v>2.8</v>
      </c>
      <c r="H263" s="2">
        <v>0</v>
      </c>
      <c r="I263" s="4">
        <v>6.5780000000000003</v>
      </c>
      <c r="L263" s="4">
        <v>0.20200000000000001</v>
      </c>
      <c r="M263" s="6">
        <v>3.6900000000000002E-2</v>
      </c>
      <c r="N263" s="6">
        <v>2.1399999999999999E-2</v>
      </c>
      <c r="O263" s="6">
        <v>5.62E-2</v>
      </c>
      <c r="P263" s="1" t="s">
        <v>66</v>
      </c>
      <c r="Q263" s="1" t="s">
        <v>181</v>
      </c>
      <c r="R263" s="1" t="s">
        <v>373</v>
      </c>
      <c r="S263" s="1" t="s">
        <v>44</v>
      </c>
      <c r="T263" s="1" t="s">
        <v>45</v>
      </c>
      <c r="U263" s="1">
        <v>12</v>
      </c>
      <c r="V263" s="4">
        <v>9.3290000000000006</v>
      </c>
      <c r="W263" s="2">
        <v>55</v>
      </c>
      <c r="X263" s="2">
        <v>13</v>
      </c>
      <c r="Y263" s="2">
        <v>0</v>
      </c>
      <c r="Z263" s="2">
        <v>0</v>
      </c>
      <c r="AA263" s="2">
        <v>0</v>
      </c>
      <c r="AB263" s="4">
        <v>6.3E-2</v>
      </c>
      <c r="AC263" s="4">
        <v>0.106</v>
      </c>
      <c r="AD263" s="4">
        <v>0.16</v>
      </c>
      <c r="AE263" s="4">
        <v>3.3820000000000001</v>
      </c>
      <c r="AF263" s="4">
        <v>2.0129999999999999</v>
      </c>
      <c r="AG263" s="4">
        <v>5.1289999999999996</v>
      </c>
      <c r="AH263" s="4">
        <v>3.496</v>
      </c>
      <c r="AI263" s="4">
        <v>1.976</v>
      </c>
      <c r="AJ263" s="4">
        <v>5.3520000000000003</v>
      </c>
      <c r="AK263" s="6">
        <v>1.44E-2</v>
      </c>
      <c r="AL263" s="6">
        <v>3.49E-2</v>
      </c>
      <c r="AM263" s="6">
        <v>5.9499999999999997E-2</v>
      </c>
      <c r="AN263" s="2">
        <v>30.1</v>
      </c>
      <c r="AO263" s="2">
        <v>52.8</v>
      </c>
      <c r="AP263" s="2">
        <v>67.5</v>
      </c>
      <c r="AQ263" s="2">
        <v>57.6</v>
      </c>
    </row>
    <row r="264" spans="2:43" x14ac:dyDescent="0.25">
      <c r="B264" s="1" t="s">
        <v>362</v>
      </c>
      <c r="C264" s="2">
        <v>340</v>
      </c>
      <c r="D264" s="3">
        <v>6.8279999999999993E-2</v>
      </c>
      <c r="E264" s="2">
        <v>72.8</v>
      </c>
      <c r="F264" s="2">
        <v>63.3</v>
      </c>
      <c r="G264" s="2">
        <v>4</v>
      </c>
      <c r="H264" s="2">
        <v>0</v>
      </c>
      <c r="I264" s="4">
        <v>6.37</v>
      </c>
      <c r="L264" s="4">
        <v>0.20200000000000001</v>
      </c>
      <c r="M264" s="6">
        <v>2.92E-2</v>
      </c>
      <c r="N264" s="6">
        <v>2.2800000000000001E-2</v>
      </c>
      <c r="O264" s="6">
        <v>5.74E-2</v>
      </c>
      <c r="P264" s="1" t="s">
        <v>68</v>
      </c>
      <c r="Q264" s="1" t="s">
        <v>181</v>
      </c>
      <c r="R264" s="1" t="s">
        <v>374</v>
      </c>
      <c r="S264" s="1" t="s">
        <v>44</v>
      </c>
      <c r="T264" s="1" t="s">
        <v>45</v>
      </c>
      <c r="U264" s="1">
        <v>12</v>
      </c>
      <c r="V264" s="4">
        <v>9.3290000000000006</v>
      </c>
      <c r="W264" s="2">
        <v>55</v>
      </c>
      <c r="X264" s="2">
        <v>13</v>
      </c>
      <c r="Y264" s="2">
        <v>0</v>
      </c>
      <c r="Z264" s="2">
        <v>0</v>
      </c>
      <c r="AA264" s="2">
        <v>0</v>
      </c>
      <c r="AB264" s="4">
        <v>6.3E-2</v>
      </c>
      <c r="AC264" s="4">
        <v>0.106</v>
      </c>
      <c r="AD264" s="4">
        <v>0.16</v>
      </c>
      <c r="AE264" s="4">
        <v>2.6680000000000001</v>
      </c>
      <c r="AF264" s="4">
        <v>2.2759999999999998</v>
      </c>
      <c r="AG264" s="4">
        <v>5.2640000000000002</v>
      </c>
      <c r="AH264" s="4">
        <v>2.7749999999999999</v>
      </c>
      <c r="AI264" s="4">
        <v>1.9850000000000001</v>
      </c>
      <c r="AJ264" s="4">
        <v>5.4370000000000003</v>
      </c>
      <c r="AK264" s="6">
        <v>9.1000000000000004E-3</v>
      </c>
      <c r="AL264" s="6">
        <v>2.93E-2</v>
      </c>
      <c r="AM264" s="6">
        <v>6.0999999999999999E-2</v>
      </c>
      <c r="AN264" s="2">
        <v>38.1</v>
      </c>
      <c r="AO264" s="2">
        <v>57.1</v>
      </c>
      <c r="AP264" s="2">
        <v>72.8</v>
      </c>
      <c r="AQ264" s="2">
        <v>63.3</v>
      </c>
    </row>
    <row r="265" spans="2:43" x14ac:dyDescent="0.25">
      <c r="B265" s="1" t="s">
        <v>375</v>
      </c>
      <c r="C265" s="2">
        <v>20</v>
      </c>
      <c r="D265" s="3">
        <v>0.52461999999999998</v>
      </c>
      <c r="E265" s="2">
        <v>336.4</v>
      </c>
      <c r="F265" s="2">
        <v>66.599999999999994</v>
      </c>
      <c r="G265" s="2">
        <v>2.1</v>
      </c>
      <c r="H265" s="2">
        <v>0</v>
      </c>
      <c r="I265" s="4">
        <v>56.668999999999997</v>
      </c>
      <c r="L265" s="4">
        <v>58.670999999999999</v>
      </c>
      <c r="M265" s="6">
        <v>4.1300000000000003E-2</v>
      </c>
      <c r="N265" s="6">
        <v>9.0899999999999995E-2</v>
      </c>
      <c r="O265" s="6">
        <v>0.51500000000000001</v>
      </c>
      <c r="P265" s="1" t="s">
        <v>92</v>
      </c>
      <c r="Q265" s="1" t="s">
        <v>205</v>
      </c>
      <c r="R265" s="1" t="s">
        <v>376</v>
      </c>
      <c r="S265" s="1" t="s">
        <v>44</v>
      </c>
      <c r="T265" s="1" t="s">
        <v>45</v>
      </c>
      <c r="U265" s="1">
        <v>46</v>
      </c>
      <c r="V265" s="4">
        <v>10.802</v>
      </c>
      <c r="W265" s="2">
        <v>55</v>
      </c>
      <c r="X265" s="2">
        <v>13</v>
      </c>
      <c r="Y265" s="2">
        <v>0</v>
      </c>
      <c r="Z265" s="2">
        <v>0</v>
      </c>
      <c r="AA265" s="2">
        <v>0</v>
      </c>
      <c r="AB265" s="4">
        <v>4.4400000000000004</v>
      </c>
      <c r="AC265" s="4">
        <v>-7.9189999999999996</v>
      </c>
      <c r="AD265" s="4">
        <v>57.963999999999999</v>
      </c>
      <c r="AE265" s="4">
        <v>4.3680000000000003</v>
      </c>
      <c r="AF265" s="4">
        <v>-11.728</v>
      </c>
      <c r="AG265" s="4">
        <v>53.74</v>
      </c>
      <c r="AH265" s="4">
        <v>4.5759999999999996</v>
      </c>
      <c r="AI265" s="4">
        <v>-9.7989999999999995</v>
      </c>
      <c r="AJ265" s="4">
        <v>55.198</v>
      </c>
      <c r="AK265" s="6">
        <v>0.19109999999999999</v>
      </c>
      <c r="AL265" s="6">
        <v>8.3400000000000002E-2</v>
      </c>
      <c r="AM265" s="6">
        <v>0.48139999999999999</v>
      </c>
      <c r="AN265" s="2">
        <v>294.39999999999998</v>
      </c>
      <c r="AO265" s="2">
        <v>79</v>
      </c>
      <c r="AP265" s="2">
        <v>336.4</v>
      </c>
      <c r="AQ265" s="2">
        <v>66.599999999999994</v>
      </c>
    </row>
    <row r="266" spans="2:43" x14ac:dyDescent="0.25">
      <c r="B266" s="1" t="s">
        <v>375</v>
      </c>
      <c r="C266" s="2">
        <v>350</v>
      </c>
      <c r="D266" s="3">
        <v>0.11611</v>
      </c>
      <c r="E266" s="2">
        <v>22.5</v>
      </c>
      <c r="F266" s="2">
        <v>57.9</v>
      </c>
      <c r="G266" s="2">
        <v>4.4000000000000004</v>
      </c>
      <c r="H266" s="2">
        <v>0</v>
      </c>
      <c r="I266" s="4">
        <v>12.542</v>
      </c>
      <c r="L266" s="4">
        <v>13.872</v>
      </c>
      <c r="M266" s="6">
        <v>5.1999999999999998E-2</v>
      </c>
      <c r="N266" s="6">
        <v>1.0200000000000001E-2</v>
      </c>
      <c r="O266" s="6">
        <v>0.1033</v>
      </c>
      <c r="P266" s="1" t="s">
        <v>123</v>
      </c>
      <c r="Q266" s="1" t="s">
        <v>205</v>
      </c>
      <c r="R266" s="1" t="s">
        <v>377</v>
      </c>
      <c r="S266" s="1" t="s">
        <v>44</v>
      </c>
      <c r="T266" s="1" t="s">
        <v>45</v>
      </c>
      <c r="U266" s="1">
        <v>46</v>
      </c>
      <c r="V266" s="4">
        <v>10.802</v>
      </c>
      <c r="W266" s="2">
        <v>55</v>
      </c>
      <c r="X266" s="2">
        <v>13</v>
      </c>
      <c r="Y266" s="2">
        <v>0</v>
      </c>
      <c r="Z266" s="2">
        <v>0</v>
      </c>
      <c r="AA266" s="2">
        <v>0</v>
      </c>
      <c r="AB266" s="4">
        <v>5.9459999999999997</v>
      </c>
      <c r="AC266" s="4">
        <v>-0.56599999999999995</v>
      </c>
      <c r="AD266" s="4">
        <v>12.52</v>
      </c>
      <c r="AE266" s="4">
        <v>5.2869999999999999</v>
      </c>
      <c r="AF266" s="4">
        <v>-1.6</v>
      </c>
      <c r="AG266" s="4">
        <v>10.111000000000001</v>
      </c>
      <c r="AH266" s="4">
        <v>5.6269999999999998</v>
      </c>
      <c r="AI266" s="4">
        <v>-1.153</v>
      </c>
      <c r="AJ266" s="4">
        <v>10.843</v>
      </c>
      <c r="AK266" s="6">
        <v>5.7099999999999998E-2</v>
      </c>
      <c r="AL266" s="6">
        <v>2.3599999999999999E-2</v>
      </c>
      <c r="AM266" s="6">
        <v>9.8299999999999998E-2</v>
      </c>
      <c r="AN266" s="2">
        <v>348.9</v>
      </c>
      <c r="AO266" s="2">
        <v>62.8</v>
      </c>
      <c r="AP266" s="2">
        <v>22.5</v>
      </c>
      <c r="AQ266" s="2">
        <v>57.9</v>
      </c>
    </row>
    <row r="267" spans="2:43" x14ac:dyDescent="0.25">
      <c r="B267" s="1" t="s">
        <v>375</v>
      </c>
      <c r="C267" s="2">
        <v>410</v>
      </c>
      <c r="D267" s="3">
        <v>9.4700000000000006E-2</v>
      </c>
      <c r="E267" s="2">
        <v>26.2</v>
      </c>
      <c r="F267" s="2">
        <v>56.9</v>
      </c>
      <c r="G267" s="2">
        <v>2.9</v>
      </c>
      <c r="H267" s="2">
        <v>0</v>
      </c>
      <c r="I267" s="4">
        <v>10.23</v>
      </c>
      <c r="L267" s="4">
        <v>10.836</v>
      </c>
      <c r="M267" s="6">
        <v>4.53E-2</v>
      </c>
      <c r="N267" s="6">
        <v>6.4000000000000003E-3</v>
      </c>
      <c r="O267" s="6">
        <v>8.2900000000000001E-2</v>
      </c>
      <c r="P267" s="1" t="s">
        <v>100</v>
      </c>
      <c r="Q267" s="1" t="s">
        <v>208</v>
      </c>
      <c r="R267" s="1" t="s">
        <v>378</v>
      </c>
      <c r="S267" s="1" t="s">
        <v>44</v>
      </c>
      <c r="T267" s="1" t="s">
        <v>45</v>
      </c>
      <c r="U267" s="1">
        <v>46</v>
      </c>
      <c r="V267" s="4">
        <v>10.802</v>
      </c>
      <c r="W267" s="2">
        <v>55</v>
      </c>
      <c r="X267" s="2">
        <v>13</v>
      </c>
      <c r="Y267" s="2">
        <v>0</v>
      </c>
      <c r="Z267" s="2">
        <v>0</v>
      </c>
      <c r="AA267" s="2">
        <v>0</v>
      </c>
      <c r="AB267" s="4">
        <v>5.0410000000000004</v>
      </c>
      <c r="AC267" s="4">
        <v>-0.45600000000000002</v>
      </c>
      <c r="AD267" s="4">
        <v>9.5820000000000007</v>
      </c>
      <c r="AE267" s="4">
        <v>4.7249999999999996</v>
      </c>
      <c r="AF267" s="4">
        <v>-0.96599999999999997</v>
      </c>
      <c r="AG267" s="4">
        <v>8.4719999999999995</v>
      </c>
      <c r="AH267" s="4">
        <v>4.9000000000000004</v>
      </c>
      <c r="AI267" s="4">
        <v>-0.66500000000000004</v>
      </c>
      <c r="AJ267" s="4">
        <v>8.8249999999999993</v>
      </c>
      <c r="AK267" s="6">
        <v>4.6399999999999997E-2</v>
      </c>
      <c r="AL267" s="6">
        <v>2.2800000000000001E-2</v>
      </c>
      <c r="AM267" s="6">
        <v>7.9399999999999998E-2</v>
      </c>
      <c r="AN267" s="2">
        <v>351.9</v>
      </c>
      <c r="AO267" s="2">
        <v>61.1</v>
      </c>
      <c r="AP267" s="2">
        <v>26.2</v>
      </c>
      <c r="AQ267" s="2">
        <v>56.9</v>
      </c>
    </row>
    <row r="268" spans="2:43" x14ac:dyDescent="0.25">
      <c r="B268" s="1" t="s">
        <v>375</v>
      </c>
      <c r="C268" s="2">
        <v>420</v>
      </c>
      <c r="D268" s="3">
        <v>8.4040000000000004E-2</v>
      </c>
      <c r="E268" s="2">
        <v>22.9</v>
      </c>
      <c r="F268" s="2">
        <v>61.7</v>
      </c>
      <c r="G268" s="2">
        <v>3.6</v>
      </c>
      <c r="H268" s="2">
        <v>0</v>
      </c>
      <c r="I268" s="4">
        <v>9.0779999999999994</v>
      </c>
      <c r="L268" s="4">
        <v>9.923</v>
      </c>
      <c r="M268" s="6">
        <v>3.3700000000000001E-2</v>
      </c>
      <c r="N268" s="6">
        <v>4.0000000000000001E-3</v>
      </c>
      <c r="O268" s="6">
        <v>7.6899999999999996E-2</v>
      </c>
      <c r="P268" s="1" t="s">
        <v>104</v>
      </c>
      <c r="Q268" s="1" t="s">
        <v>208</v>
      </c>
      <c r="R268" s="1" t="s">
        <v>379</v>
      </c>
      <c r="S268" s="1" t="s">
        <v>44</v>
      </c>
      <c r="T268" s="1" t="s">
        <v>45</v>
      </c>
      <c r="U268" s="1">
        <v>46</v>
      </c>
      <c r="V268" s="4">
        <v>10.802</v>
      </c>
      <c r="W268" s="2">
        <v>55</v>
      </c>
      <c r="X268" s="2">
        <v>13</v>
      </c>
      <c r="Y268" s="2">
        <v>0</v>
      </c>
      <c r="Z268" s="2">
        <v>0</v>
      </c>
      <c r="AA268" s="2">
        <v>0</v>
      </c>
      <c r="AB268" s="4">
        <v>3.7989999999999999</v>
      </c>
      <c r="AC268" s="4">
        <v>-0.124</v>
      </c>
      <c r="AD268" s="4">
        <v>9.1660000000000004</v>
      </c>
      <c r="AE268" s="4">
        <v>3.5</v>
      </c>
      <c r="AF268" s="4">
        <v>-0.72299999999999998</v>
      </c>
      <c r="AG268" s="4">
        <v>7.6829999999999998</v>
      </c>
      <c r="AH268" s="4">
        <v>3.6259999999999999</v>
      </c>
      <c r="AI268" s="4">
        <v>-0.44</v>
      </c>
      <c r="AJ268" s="4">
        <v>8.0640000000000001</v>
      </c>
      <c r="AK268" s="6">
        <v>3.6700000000000003E-2</v>
      </c>
      <c r="AL268" s="6">
        <v>1.55E-2</v>
      </c>
      <c r="AM268" s="6">
        <v>7.3999999999999996E-2</v>
      </c>
      <c r="AN268" s="2">
        <v>353.3</v>
      </c>
      <c r="AO268" s="2">
        <v>66.2</v>
      </c>
      <c r="AP268" s="2">
        <v>22.9</v>
      </c>
      <c r="AQ268" s="2">
        <v>61.7</v>
      </c>
    </row>
    <row r="269" spans="2:43" x14ac:dyDescent="0.25">
      <c r="B269" s="1" t="s">
        <v>375</v>
      </c>
      <c r="C269" s="2">
        <v>430</v>
      </c>
      <c r="D269" s="3">
        <v>6.0949999999999997E-2</v>
      </c>
      <c r="E269" s="2">
        <v>14.9</v>
      </c>
      <c r="F269" s="2">
        <v>61</v>
      </c>
      <c r="G269" s="2">
        <v>6.2</v>
      </c>
      <c r="H269" s="2">
        <v>0</v>
      </c>
      <c r="I269" s="4">
        <v>6.5839999999999996</v>
      </c>
      <c r="L269" s="4">
        <v>7.5739999999999998</v>
      </c>
      <c r="M269" s="6">
        <v>2.2599999999999999E-2</v>
      </c>
      <c r="N269" s="6">
        <v>6.4999999999999997E-3</v>
      </c>
      <c r="O269" s="6">
        <v>5.62E-2</v>
      </c>
      <c r="P269" s="1" t="s">
        <v>106</v>
      </c>
      <c r="Q269" s="1" t="s">
        <v>208</v>
      </c>
      <c r="R269" s="1" t="s">
        <v>380</v>
      </c>
      <c r="S269" s="1" t="s">
        <v>44</v>
      </c>
      <c r="T269" s="1" t="s">
        <v>45</v>
      </c>
      <c r="U269" s="1">
        <v>46</v>
      </c>
      <c r="V269" s="4">
        <v>10.802</v>
      </c>
      <c r="W269" s="2">
        <v>55</v>
      </c>
      <c r="X269" s="2">
        <v>13</v>
      </c>
      <c r="Y269" s="2">
        <v>0</v>
      </c>
      <c r="Z269" s="2">
        <v>0</v>
      </c>
      <c r="AA269" s="2">
        <v>0</v>
      </c>
      <c r="AB269" s="4">
        <v>2.6110000000000002</v>
      </c>
      <c r="AC269" s="4">
        <v>-0.52400000000000002</v>
      </c>
      <c r="AD269" s="4">
        <v>7.09</v>
      </c>
      <c r="AE269" s="4">
        <v>2.2919999999999998</v>
      </c>
      <c r="AF269" s="4">
        <v>-0.82699999999999996</v>
      </c>
      <c r="AG269" s="4">
        <v>5.2329999999999997</v>
      </c>
      <c r="AH269" s="4">
        <v>2.4129999999999998</v>
      </c>
      <c r="AI269" s="4">
        <v>-0.76600000000000001</v>
      </c>
      <c r="AJ269" s="4">
        <v>5.9020000000000001</v>
      </c>
      <c r="AK269" s="6">
        <v>2.8500000000000001E-2</v>
      </c>
      <c r="AL269" s="6">
        <v>7.6E-3</v>
      </c>
      <c r="AM269" s="6">
        <v>5.33E-2</v>
      </c>
      <c r="AN269" s="2">
        <v>343.9</v>
      </c>
      <c r="AO269" s="2">
        <v>67.3</v>
      </c>
      <c r="AP269" s="2">
        <v>14.9</v>
      </c>
      <c r="AQ269" s="2">
        <v>61</v>
      </c>
    </row>
    <row r="270" spans="2:43" x14ac:dyDescent="0.25">
      <c r="B270" s="1" t="s">
        <v>375</v>
      </c>
      <c r="C270" s="2">
        <v>440</v>
      </c>
      <c r="D270" s="3">
        <v>4.9450000000000001E-2</v>
      </c>
      <c r="E270" s="2">
        <v>16.5</v>
      </c>
      <c r="F270" s="2">
        <v>61.7</v>
      </c>
      <c r="G270" s="2">
        <v>3.6</v>
      </c>
      <c r="H270" s="2">
        <v>0</v>
      </c>
      <c r="I270" s="4">
        <v>5.3419999999999996</v>
      </c>
      <c r="L270" s="4">
        <v>5.6929999999999996</v>
      </c>
      <c r="M270" s="6">
        <v>1.83E-2</v>
      </c>
      <c r="N270" s="6">
        <v>4.4000000000000003E-3</v>
      </c>
      <c r="O270" s="6">
        <v>4.5699999999999998E-2</v>
      </c>
      <c r="P270" s="1" t="s">
        <v>108</v>
      </c>
      <c r="Q270" s="1" t="s">
        <v>208</v>
      </c>
      <c r="R270" s="1" t="s">
        <v>381</v>
      </c>
      <c r="S270" s="1" t="s">
        <v>44</v>
      </c>
      <c r="T270" s="1" t="s">
        <v>45</v>
      </c>
      <c r="U270" s="1">
        <v>46</v>
      </c>
      <c r="V270" s="4">
        <v>10.802</v>
      </c>
      <c r="W270" s="2">
        <v>55</v>
      </c>
      <c r="X270" s="2">
        <v>13</v>
      </c>
      <c r="Y270" s="2">
        <v>0</v>
      </c>
      <c r="Z270" s="2">
        <v>0</v>
      </c>
      <c r="AA270" s="2">
        <v>0</v>
      </c>
      <c r="AB270" s="4">
        <v>2.1230000000000002</v>
      </c>
      <c r="AC270" s="4">
        <v>-0.309</v>
      </c>
      <c r="AD270" s="4">
        <v>5.2729999999999997</v>
      </c>
      <c r="AE270" s="4">
        <v>1.869</v>
      </c>
      <c r="AF270" s="4">
        <v>-0.66600000000000004</v>
      </c>
      <c r="AG270" s="4">
        <v>4.6550000000000002</v>
      </c>
      <c r="AH270" s="4">
        <v>1.952</v>
      </c>
      <c r="AI270" s="4">
        <v>-0.46600000000000003</v>
      </c>
      <c r="AJ270" s="4">
        <v>4.8860000000000001</v>
      </c>
      <c r="AK270" s="6">
        <v>2.2499999999999999E-2</v>
      </c>
      <c r="AL270" s="6">
        <v>6.6E-3</v>
      </c>
      <c r="AM270" s="6">
        <v>4.3499999999999997E-2</v>
      </c>
      <c r="AN270" s="2">
        <v>346.4</v>
      </c>
      <c r="AO270" s="2">
        <v>67.599999999999994</v>
      </c>
      <c r="AP270" s="2">
        <v>16.5</v>
      </c>
      <c r="AQ270" s="2">
        <v>61.7</v>
      </c>
    </row>
    <row r="271" spans="2:43" x14ac:dyDescent="0.25">
      <c r="B271" s="1" t="s">
        <v>375</v>
      </c>
      <c r="C271" s="2">
        <v>450</v>
      </c>
      <c r="D271" s="3">
        <v>1.3610000000000001E-2</v>
      </c>
      <c r="E271" s="2">
        <v>8.5</v>
      </c>
      <c r="F271" s="2">
        <v>66.3</v>
      </c>
      <c r="G271" s="2">
        <v>26.9</v>
      </c>
      <c r="H271" s="2">
        <v>0</v>
      </c>
      <c r="I271" s="4">
        <v>1.4710000000000001</v>
      </c>
      <c r="L271" s="4">
        <v>2.4950000000000001</v>
      </c>
      <c r="M271" s="6">
        <v>3.8E-3</v>
      </c>
      <c r="N271" s="6">
        <v>1.1000000000000001E-3</v>
      </c>
      <c r="O271" s="6">
        <v>1.2999999999999999E-2</v>
      </c>
      <c r="P271" s="1" t="s">
        <v>110</v>
      </c>
      <c r="Q271" s="1" t="s">
        <v>208</v>
      </c>
      <c r="R271" s="1" t="s">
        <v>382</v>
      </c>
      <c r="S271" s="1" t="s">
        <v>44</v>
      </c>
      <c r="T271" s="1" t="s">
        <v>45</v>
      </c>
      <c r="U271" s="1">
        <v>46</v>
      </c>
      <c r="V271" s="4">
        <v>10.802</v>
      </c>
      <c r="W271" s="2">
        <v>55</v>
      </c>
      <c r="X271" s="2">
        <v>13</v>
      </c>
      <c r="Y271" s="2">
        <v>0</v>
      </c>
      <c r="Z271" s="2">
        <v>0</v>
      </c>
      <c r="AA271" s="2">
        <v>0</v>
      </c>
      <c r="AB271" s="4">
        <v>0.52100000000000002</v>
      </c>
      <c r="AC271" s="4">
        <v>3.1E-2</v>
      </c>
      <c r="AD271" s="4">
        <v>2.44</v>
      </c>
      <c r="AE271" s="4">
        <v>0.34699999999999998</v>
      </c>
      <c r="AF271" s="4">
        <v>-0.193</v>
      </c>
      <c r="AG271" s="4">
        <v>0.64</v>
      </c>
      <c r="AH271" s="4">
        <v>0.35499999999999998</v>
      </c>
      <c r="AI271" s="4">
        <v>-0.121</v>
      </c>
      <c r="AJ271" s="4">
        <v>1.145</v>
      </c>
      <c r="AK271" s="6">
        <v>5.4000000000000003E-3</v>
      </c>
      <c r="AL271" s="6">
        <v>8.0000000000000004E-4</v>
      </c>
      <c r="AM271" s="6">
        <v>1.2500000000000001E-2</v>
      </c>
      <c r="AN271" s="2">
        <v>344.2</v>
      </c>
      <c r="AO271" s="2">
        <v>73.3</v>
      </c>
      <c r="AP271" s="2">
        <v>8.5</v>
      </c>
      <c r="AQ271" s="2">
        <v>66.3</v>
      </c>
    </row>
    <row r="272" spans="2:43" x14ac:dyDescent="0.25">
      <c r="B272" s="1" t="s">
        <v>375</v>
      </c>
      <c r="C272" s="2">
        <v>460</v>
      </c>
      <c r="D272" s="3">
        <v>3.3300000000000003E-2</v>
      </c>
      <c r="E272" s="2">
        <v>14.2</v>
      </c>
      <c r="F272" s="2">
        <v>59.8</v>
      </c>
      <c r="G272" s="2">
        <v>5.4</v>
      </c>
      <c r="H272" s="2">
        <v>0</v>
      </c>
      <c r="I272" s="4">
        <v>3.597</v>
      </c>
      <c r="L272" s="4">
        <v>4.0410000000000004</v>
      </c>
      <c r="M272" s="6">
        <v>1.2699999999999999E-2</v>
      </c>
      <c r="N272" s="6">
        <v>4.1999999999999997E-3</v>
      </c>
      <c r="O272" s="6">
        <v>3.0499999999999999E-2</v>
      </c>
      <c r="P272" s="1" t="s">
        <v>112</v>
      </c>
      <c r="Q272" s="1" t="s">
        <v>208</v>
      </c>
      <c r="R272" s="1" t="s">
        <v>383</v>
      </c>
      <c r="S272" s="1" t="s">
        <v>44</v>
      </c>
      <c r="T272" s="1" t="s">
        <v>45</v>
      </c>
      <c r="U272" s="1">
        <v>46</v>
      </c>
      <c r="V272" s="4">
        <v>10.802</v>
      </c>
      <c r="W272" s="2">
        <v>55</v>
      </c>
      <c r="X272" s="2">
        <v>13</v>
      </c>
      <c r="Y272" s="2">
        <v>0</v>
      </c>
      <c r="Z272" s="2">
        <v>0</v>
      </c>
      <c r="AA272" s="2">
        <v>0</v>
      </c>
      <c r="AB272" s="4">
        <v>1.4450000000000001</v>
      </c>
      <c r="AC272" s="4">
        <v>-0.253</v>
      </c>
      <c r="AD272" s="4">
        <v>3.7650000000000001</v>
      </c>
      <c r="AE272" s="4">
        <v>1.2769999999999999</v>
      </c>
      <c r="AF272" s="4">
        <v>-0.63</v>
      </c>
      <c r="AG272" s="4">
        <v>3.0059999999999998</v>
      </c>
      <c r="AH272" s="4">
        <v>1.39</v>
      </c>
      <c r="AI272" s="4">
        <v>-0.47899999999999998</v>
      </c>
      <c r="AJ272" s="4">
        <v>3.113</v>
      </c>
      <c r="AK272" s="6">
        <v>1.6299999999999999E-2</v>
      </c>
      <c r="AL272" s="6">
        <v>4.1000000000000003E-3</v>
      </c>
      <c r="AM272" s="6">
        <v>2.8799999999999999E-2</v>
      </c>
      <c r="AN272" s="2">
        <v>341.7</v>
      </c>
      <c r="AO272" s="2">
        <v>66.3</v>
      </c>
      <c r="AP272" s="2">
        <v>14.2</v>
      </c>
      <c r="AQ272" s="2">
        <v>59.8</v>
      </c>
    </row>
    <row r="273" spans="2:43" x14ac:dyDescent="0.25">
      <c r="B273" s="1" t="s">
        <v>375</v>
      </c>
      <c r="C273" s="2">
        <v>470</v>
      </c>
      <c r="D273" s="3">
        <v>1.192E-2</v>
      </c>
      <c r="E273" s="2">
        <v>50</v>
      </c>
      <c r="F273" s="2">
        <v>66.3</v>
      </c>
      <c r="G273" s="2">
        <v>45.9</v>
      </c>
      <c r="H273" s="2">
        <v>0</v>
      </c>
      <c r="I273" s="4">
        <v>1.288</v>
      </c>
      <c r="L273" s="4">
        <v>3.1459999999999999</v>
      </c>
      <c r="M273" s="6">
        <v>4.7999999999999996E-3</v>
      </c>
      <c r="N273" s="6">
        <v>2.0999999999999999E-3</v>
      </c>
      <c r="O273" s="6">
        <v>1.0699999999999999E-2</v>
      </c>
      <c r="P273" s="1" t="s">
        <v>114</v>
      </c>
      <c r="Q273" s="1" t="s">
        <v>208</v>
      </c>
      <c r="R273" s="1" t="s">
        <v>384</v>
      </c>
      <c r="S273" s="1" t="s">
        <v>44</v>
      </c>
      <c r="T273" s="1" t="s">
        <v>45</v>
      </c>
      <c r="U273" s="1">
        <v>46</v>
      </c>
      <c r="V273" s="4">
        <v>10.802</v>
      </c>
      <c r="W273" s="2">
        <v>55</v>
      </c>
      <c r="X273" s="2">
        <v>13</v>
      </c>
      <c r="Y273" s="2">
        <v>0</v>
      </c>
      <c r="Z273" s="2">
        <v>0</v>
      </c>
      <c r="AA273" s="2">
        <v>0</v>
      </c>
      <c r="AB273" s="4">
        <v>0.67900000000000005</v>
      </c>
      <c r="AC273" s="4">
        <v>0.35699999999999998</v>
      </c>
      <c r="AD273" s="4">
        <v>3.0510000000000002</v>
      </c>
      <c r="AE273" s="4">
        <v>0.41299999999999998</v>
      </c>
      <c r="AF273" s="4">
        <v>0.124</v>
      </c>
      <c r="AG273" s="4">
        <v>-0.505</v>
      </c>
      <c r="AH273" s="4">
        <v>0.45900000000000002</v>
      </c>
      <c r="AI273" s="4">
        <v>0.184</v>
      </c>
      <c r="AJ273" s="4">
        <v>0.93100000000000005</v>
      </c>
      <c r="AK273" s="6">
        <v>3.0999999999999999E-3</v>
      </c>
      <c r="AL273" s="6">
        <v>3.7000000000000002E-3</v>
      </c>
      <c r="AM273" s="6">
        <v>1.09E-2</v>
      </c>
      <c r="AN273" s="2">
        <v>23.2</v>
      </c>
      <c r="AO273" s="2">
        <v>64.099999999999994</v>
      </c>
      <c r="AP273" s="2">
        <v>50</v>
      </c>
      <c r="AQ273" s="2">
        <v>66.3</v>
      </c>
    </row>
    <row r="274" spans="2:43" x14ac:dyDescent="0.25">
      <c r="B274" s="1" t="s">
        <v>375</v>
      </c>
      <c r="C274" s="2">
        <v>480</v>
      </c>
      <c r="D274" s="3">
        <v>3.4590000000000003E-2</v>
      </c>
      <c r="E274" s="2">
        <v>353.6</v>
      </c>
      <c r="F274" s="2">
        <v>67.2</v>
      </c>
      <c r="G274" s="2">
        <v>7.3</v>
      </c>
      <c r="H274" s="2">
        <v>0</v>
      </c>
      <c r="I274" s="4">
        <v>3.7370000000000001</v>
      </c>
      <c r="L274" s="4">
        <v>3.9889999999999999</v>
      </c>
      <c r="M274" s="6">
        <v>6.4000000000000003E-3</v>
      </c>
      <c r="N274" s="6">
        <v>4.3E-3</v>
      </c>
      <c r="O274" s="6">
        <v>3.3700000000000001E-2</v>
      </c>
      <c r="P274" s="1" t="s">
        <v>116</v>
      </c>
      <c r="Q274" s="1" t="s">
        <v>208</v>
      </c>
      <c r="R274" s="1" t="s">
        <v>385</v>
      </c>
      <c r="S274" s="1" t="s">
        <v>44</v>
      </c>
      <c r="T274" s="1" t="s">
        <v>45</v>
      </c>
      <c r="U274" s="1">
        <v>46</v>
      </c>
      <c r="V274" s="4">
        <v>10.802</v>
      </c>
      <c r="W274" s="2">
        <v>55</v>
      </c>
      <c r="X274" s="2">
        <v>13</v>
      </c>
      <c r="Y274" s="2">
        <v>0</v>
      </c>
      <c r="Z274" s="2">
        <v>0</v>
      </c>
      <c r="AA274" s="2">
        <v>0</v>
      </c>
      <c r="AB274" s="4">
        <v>0.89900000000000002</v>
      </c>
      <c r="AC274" s="4">
        <v>-0.17100000000000001</v>
      </c>
      <c r="AD274" s="4">
        <v>3.883</v>
      </c>
      <c r="AE274" s="4">
        <v>0.52700000000000002</v>
      </c>
      <c r="AF274" s="4">
        <v>-0.68500000000000005</v>
      </c>
      <c r="AG274" s="4">
        <v>3.5129999999999999</v>
      </c>
      <c r="AH274" s="4">
        <v>0.66</v>
      </c>
      <c r="AI274" s="4">
        <v>-0.54</v>
      </c>
      <c r="AJ274" s="4">
        <v>3.53</v>
      </c>
      <c r="AK274" s="6">
        <v>1.3299999999999999E-2</v>
      </c>
      <c r="AL274" s="6">
        <v>1.5E-3</v>
      </c>
      <c r="AM274" s="6">
        <v>3.1899999999999998E-2</v>
      </c>
      <c r="AN274" s="2">
        <v>326.2</v>
      </c>
      <c r="AO274" s="2">
        <v>77.099999999999994</v>
      </c>
      <c r="AP274" s="2">
        <v>353.6</v>
      </c>
      <c r="AQ274" s="2">
        <v>67.2</v>
      </c>
    </row>
    <row r="275" spans="2:43" x14ac:dyDescent="0.25">
      <c r="B275" s="1" t="s">
        <v>386</v>
      </c>
      <c r="C275" s="2">
        <v>0</v>
      </c>
      <c r="D275" s="3">
        <v>0.30991000000000002</v>
      </c>
      <c r="E275" s="2">
        <v>52.2</v>
      </c>
      <c r="F275" s="2">
        <v>44.6</v>
      </c>
      <c r="G275" s="2">
        <v>2.2000000000000002</v>
      </c>
      <c r="H275" s="2">
        <v>0</v>
      </c>
      <c r="I275" s="4">
        <v>25.867999999999999</v>
      </c>
      <c r="L275" s="4">
        <v>1.5960000000000001</v>
      </c>
      <c r="M275" s="6">
        <v>0.1925</v>
      </c>
      <c r="N275" s="6">
        <v>0.1152</v>
      </c>
      <c r="O275" s="6">
        <v>0.21379999999999999</v>
      </c>
      <c r="P275" s="1" t="s">
        <v>41</v>
      </c>
      <c r="Q275" s="1" t="s">
        <v>75</v>
      </c>
      <c r="R275" s="1" t="s">
        <v>387</v>
      </c>
      <c r="S275" s="1" t="s">
        <v>44</v>
      </c>
      <c r="T275" s="1" t="s">
        <v>45</v>
      </c>
      <c r="U275" s="1">
        <v>12</v>
      </c>
      <c r="V275" s="4">
        <v>8.3469999999999995</v>
      </c>
      <c r="W275" s="2">
        <v>23</v>
      </c>
      <c r="X275" s="2">
        <v>2</v>
      </c>
      <c r="Y275" s="2">
        <v>0</v>
      </c>
      <c r="Z275" s="2">
        <v>0</v>
      </c>
      <c r="AA275" s="2">
        <v>0</v>
      </c>
      <c r="AB275" s="4">
        <v>9.9000000000000005E-2</v>
      </c>
      <c r="AC275" s="4">
        <v>0.58699999999999997</v>
      </c>
      <c r="AD275" s="4">
        <v>1.4810000000000001</v>
      </c>
      <c r="AE275" s="4">
        <v>15.808999999999999</v>
      </c>
      <c r="AF275" s="4">
        <v>9.6790000000000003</v>
      </c>
      <c r="AG275" s="4">
        <v>17.561</v>
      </c>
      <c r="AH275" s="4">
        <v>16.323</v>
      </c>
      <c r="AI275" s="4">
        <v>9.5549999999999997</v>
      </c>
      <c r="AJ275" s="4">
        <v>18.135999999999999</v>
      </c>
      <c r="AK275" s="6">
        <v>0.1351</v>
      </c>
      <c r="AL275" s="6">
        <v>0.17430000000000001</v>
      </c>
      <c r="AM275" s="6">
        <v>0.2177</v>
      </c>
      <c r="AN275" s="2">
        <v>30.9</v>
      </c>
      <c r="AO275" s="2">
        <v>43.6</v>
      </c>
      <c r="AP275" s="2">
        <v>52.2</v>
      </c>
      <c r="AQ275" s="2">
        <v>44.6</v>
      </c>
    </row>
    <row r="276" spans="2:43" x14ac:dyDescent="0.25">
      <c r="B276" s="1" t="s">
        <v>386</v>
      </c>
      <c r="C276" s="2">
        <v>150</v>
      </c>
      <c r="D276" s="3">
        <v>0.1211</v>
      </c>
      <c r="E276" s="2">
        <v>27.7</v>
      </c>
      <c r="F276" s="2">
        <v>64.2</v>
      </c>
      <c r="G276" s="2">
        <v>2.2000000000000002</v>
      </c>
      <c r="H276" s="2">
        <v>0</v>
      </c>
      <c r="I276" s="4">
        <v>11.298</v>
      </c>
      <c r="L276" s="4">
        <v>0.184</v>
      </c>
      <c r="M276" s="6">
        <v>5.2600000000000001E-2</v>
      </c>
      <c r="N276" s="6">
        <v>8.0999999999999996E-3</v>
      </c>
      <c r="O276" s="6">
        <v>0.10879999999999999</v>
      </c>
      <c r="P276" s="1" t="s">
        <v>46</v>
      </c>
      <c r="Q276" s="1" t="s">
        <v>42</v>
      </c>
      <c r="R276" s="1" t="s">
        <v>388</v>
      </c>
      <c r="S276" s="1" t="s">
        <v>44</v>
      </c>
      <c r="T276" s="1" t="s">
        <v>45</v>
      </c>
      <c r="U276" s="1">
        <v>12</v>
      </c>
      <c r="V276" s="4">
        <v>9.3290000000000006</v>
      </c>
      <c r="W276" s="2">
        <v>23</v>
      </c>
      <c r="X276" s="2">
        <v>2</v>
      </c>
      <c r="Y276" s="2">
        <v>0</v>
      </c>
      <c r="Z276" s="2">
        <v>0</v>
      </c>
      <c r="AA276" s="2">
        <v>0</v>
      </c>
      <c r="AB276" s="4">
        <v>-0.114</v>
      </c>
      <c r="AC276" s="4">
        <v>1.9E-2</v>
      </c>
      <c r="AD276" s="4">
        <v>0.14299999999999999</v>
      </c>
      <c r="AE276" s="4">
        <v>4.7590000000000003</v>
      </c>
      <c r="AF276" s="4">
        <v>0.67300000000000004</v>
      </c>
      <c r="AG276" s="4">
        <v>10.188000000000001</v>
      </c>
      <c r="AH276" s="4">
        <v>5.0469999999999997</v>
      </c>
      <c r="AI276" s="4">
        <v>0.83599999999999997</v>
      </c>
      <c r="AJ276" s="4">
        <v>10.113</v>
      </c>
      <c r="AK276" s="6">
        <v>4.6699999999999998E-2</v>
      </c>
      <c r="AL276" s="6">
        <v>2.4500000000000001E-2</v>
      </c>
      <c r="AM276" s="6">
        <v>0.109</v>
      </c>
      <c r="AN276" s="2">
        <v>8.8000000000000007</v>
      </c>
      <c r="AO276" s="2">
        <v>64</v>
      </c>
      <c r="AP276" s="2">
        <v>27.7</v>
      </c>
      <c r="AQ276" s="2">
        <v>64.2</v>
      </c>
    </row>
    <row r="277" spans="2:43" x14ac:dyDescent="0.25">
      <c r="B277" s="1" t="s">
        <v>386</v>
      </c>
      <c r="C277" s="2">
        <v>200</v>
      </c>
      <c r="D277" s="3">
        <v>0.11064</v>
      </c>
      <c r="E277" s="2">
        <v>28.4</v>
      </c>
      <c r="F277" s="2">
        <v>64.5</v>
      </c>
      <c r="G277" s="2">
        <v>5.2</v>
      </c>
      <c r="H277" s="2">
        <v>0</v>
      </c>
      <c r="I277" s="4">
        <v>10.321</v>
      </c>
      <c r="L277" s="4">
        <v>0.33800000000000002</v>
      </c>
      <c r="M277" s="6">
        <v>4.7500000000000001E-2</v>
      </c>
      <c r="N277" s="6">
        <v>8.0000000000000002E-3</v>
      </c>
      <c r="O277" s="6">
        <v>9.9599999999999994E-2</v>
      </c>
      <c r="P277" s="1" t="s">
        <v>48</v>
      </c>
      <c r="Q277" s="1" t="s">
        <v>42</v>
      </c>
      <c r="R277" s="1" t="s">
        <v>389</v>
      </c>
      <c r="S277" s="1" t="s">
        <v>44</v>
      </c>
      <c r="T277" s="1" t="s">
        <v>45</v>
      </c>
      <c r="U277" s="1">
        <v>12</v>
      </c>
      <c r="V277" s="4">
        <v>9.3290000000000006</v>
      </c>
      <c r="W277" s="2">
        <v>23</v>
      </c>
      <c r="X277" s="2">
        <v>2</v>
      </c>
      <c r="Y277" s="2">
        <v>0</v>
      </c>
      <c r="Z277" s="2">
        <v>0</v>
      </c>
      <c r="AA277" s="2">
        <v>0</v>
      </c>
      <c r="AB277" s="4">
        <v>-0.13900000000000001</v>
      </c>
      <c r="AC277" s="4">
        <v>9.6000000000000002E-2</v>
      </c>
      <c r="AD277" s="4">
        <v>0.29299999999999998</v>
      </c>
      <c r="AE277" s="4">
        <v>4.3339999999999996</v>
      </c>
      <c r="AF277" s="4">
        <v>1.099</v>
      </c>
      <c r="AG277" s="4">
        <v>9.2780000000000005</v>
      </c>
      <c r="AH277" s="4">
        <v>4.5270000000000001</v>
      </c>
      <c r="AI277" s="4">
        <v>0.38700000000000001</v>
      </c>
      <c r="AJ277" s="4">
        <v>9.3070000000000004</v>
      </c>
      <c r="AK277" s="6">
        <v>4.2000000000000003E-2</v>
      </c>
      <c r="AL277" s="6">
        <v>2.2700000000000001E-2</v>
      </c>
      <c r="AM277" s="6">
        <v>9.98E-2</v>
      </c>
      <c r="AN277" s="2">
        <v>9.5</v>
      </c>
      <c r="AO277" s="2">
        <v>64.2</v>
      </c>
      <c r="AP277" s="2">
        <v>28.4</v>
      </c>
      <c r="AQ277" s="2">
        <v>64.5</v>
      </c>
    </row>
    <row r="278" spans="2:43" x14ac:dyDescent="0.25">
      <c r="B278" s="1" t="s">
        <v>386</v>
      </c>
      <c r="C278" s="2">
        <v>250</v>
      </c>
      <c r="D278" s="3">
        <v>8.9020000000000002E-2</v>
      </c>
      <c r="E278" s="2">
        <v>30.1</v>
      </c>
      <c r="F278" s="2">
        <v>63.9</v>
      </c>
      <c r="G278" s="2">
        <v>8.1</v>
      </c>
      <c r="H278" s="2">
        <v>0</v>
      </c>
      <c r="I278" s="4">
        <v>8.3049999999999997</v>
      </c>
      <c r="L278" s="4">
        <v>0.23899999999999999</v>
      </c>
      <c r="M278" s="6">
        <v>3.8800000000000001E-2</v>
      </c>
      <c r="N278" s="6">
        <v>7.6E-3</v>
      </c>
      <c r="O278" s="6">
        <v>7.9799999999999996E-2</v>
      </c>
      <c r="P278" s="1" t="s">
        <v>50</v>
      </c>
      <c r="Q278" s="1" t="s">
        <v>79</v>
      </c>
      <c r="R278" s="1" t="s">
        <v>390</v>
      </c>
      <c r="S278" s="1" t="s">
        <v>44</v>
      </c>
      <c r="T278" s="1" t="s">
        <v>45</v>
      </c>
      <c r="U278" s="1">
        <v>12</v>
      </c>
      <c r="V278" s="4">
        <v>9.3290000000000006</v>
      </c>
      <c r="W278" s="2">
        <v>23</v>
      </c>
      <c r="X278" s="2">
        <v>2</v>
      </c>
      <c r="Y278" s="2">
        <v>0</v>
      </c>
      <c r="Z278" s="2">
        <v>0</v>
      </c>
      <c r="AA278" s="2">
        <v>0</v>
      </c>
      <c r="AB278" s="4">
        <v>0.04</v>
      </c>
      <c r="AC278" s="4">
        <v>4.2999999999999997E-2</v>
      </c>
      <c r="AD278" s="4">
        <v>0.23200000000000001</v>
      </c>
      <c r="AE278" s="4">
        <v>3.6280000000000001</v>
      </c>
      <c r="AF278" s="4">
        <v>1.169</v>
      </c>
      <c r="AG278" s="4">
        <v>7.3339999999999996</v>
      </c>
      <c r="AH278" s="4">
        <v>3.6139999999999999</v>
      </c>
      <c r="AI278" s="4">
        <v>0.255</v>
      </c>
      <c r="AJ278" s="4">
        <v>7.5460000000000003</v>
      </c>
      <c r="AK278" s="6">
        <v>3.3799999999999997E-2</v>
      </c>
      <c r="AL278" s="6">
        <v>1.9599999999999999E-2</v>
      </c>
      <c r="AM278" s="6">
        <v>0.08</v>
      </c>
      <c r="AN278" s="2">
        <v>11.1</v>
      </c>
      <c r="AO278" s="2">
        <v>63.6</v>
      </c>
      <c r="AP278" s="2">
        <v>30.1</v>
      </c>
      <c r="AQ278" s="2">
        <v>63.9</v>
      </c>
    </row>
    <row r="279" spans="2:43" x14ac:dyDescent="0.25">
      <c r="B279" s="1" t="s">
        <v>386</v>
      </c>
      <c r="C279" s="2">
        <v>305</v>
      </c>
      <c r="D279" s="3">
        <v>8.3820000000000006E-2</v>
      </c>
      <c r="E279" s="2">
        <v>39.799999999999997</v>
      </c>
      <c r="F279" s="2">
        <v>62.4</v>
      </c>
      <c r="G279" s="2">
        <v>10.7</v>
      </c>
      <c r="H279" s="2">
        <v>0</v>
      </c>
      <c r="I279" s="4">
        <v>7.819</v>
      </c>
      <c r="L279" s="4">
        <v>0.20200000000000001</v>
      </c>
      <c r="M279" s="6">
        <v>3.7199999999999997E-2</v>
      </c>
      <c r="N279" s="6">
        <v>1.38E-2</v>
      </c>
      <c r="O279" s="6">
        <v>7.3800000000000004E-2</v>
      </c>
      <c r="P279" s="1" t="s">
        <v>53</v>
      </c>
      <c r="Q279" s="1" t="s">
        <v>181</v>
      </c>
      <c r="R279" s="1" t="s">
        <v>391</v>
      </c>
      <c r="S279" s="1" t="s">
        <v>44</v>
      </c>
      <c r="T279" s="1" t="s">
        <v>45</v>
      </c>
      <c r="U279" s="1">
        <v>12</v>
      </c>
      <c r="V279" s="4">
        <v>9.3290000000000006</v>
      </c>
      <c r="W279" s="2">
        <v>23</v>
      </c>
      <c r="X279" s="2">
        <v>2</v>
      </c>
      <c r="Y279" s="2">
        <v>0</v>
      </c>
      <c r="Z279" s="2">
        <v>0</v>
      </c>
      <c r="AA279" s="2">
        <v>0</v>
      </c>
      <c r="AB279" s="4">
        <v>6.3E-2</v>
      </c>
      <c r="AC279" s="4">
        <v>0.106</v>
      </c>
      <c r="AD279" s="4">
        <v>0.16</v>
      </c>
      <c r="AE279" s="4">
        <v>3.347</v>
      </c>
      <c r="AF279" s="4">
        <v>1.677</v>
      </c>
      <c r="AG279" s="4">
        <v>7.3</v>
      </c>
      <c r="AH279" s="4">
        <v>3.6</v>
      </c>
      <c r="AI279" s="4">
        <v>0.89700000000000002</v>
      </c>
      <c r="AJ279" s="4">
        <v>6.4720000000000004</v>
      </c>
      <c r="AK279" s="6">
        <v>2.9899999999999999E-2</v>
      </c>
      <c r="AL279" s="6">
        <v>2.4899999999999999E-2</v>
      </c>
      <c r="AM279" s="6">
        <v>7.4200000000000002E-2</v>
      </c>
      <c r="AN279" s="2">
        <v>20.3</v>
      </c>
      <c r="AO279" s="2">
        <v>61.7</v>
      </c>
      <c r="AP279" s="2">
        <v>39.799999999999997</v>
      </c>
      <c r="AQ279" s="2">
        <v>62.4</v>
      </c>
    </row>
    <row r="280" spans="2:43" x14ac:dyDescent="0.25">
      <c r="B280" s="1" t="s">
        <v>386</v>
      </c>
      <c r="C280" s="2">
        <v>310</v>
      </c>
      <c r="D280" s="3">
        <v>7.331E-2</v>
      </c>
      <c r="E280" s="2">
        <v>24</v>
      </c>
      <c r="F280" s="2">
        <v>67.2</v>
      </c>
      <c r="G280" s="2">
        <v>6.3</v>
      </c>
      <c r="H280" s="2">
        <v>0</v>
      </c>
      <c r="I280" s="4">
        <v>6.8390000000000004</v>
      </c>
      <c r="L280" s="4">
        <v>0.20200000000000001</v>
      </c>
      <c r="M280" s="6">
        <v>2.8400000000000002E-2</v>
      </c>
      <c r="N280" s="6">
        <v>2.8999999999999998E-3</v>
      </c>
      <c r="O280" s="6">
        <v>6.7500000000000004E-2</v>
      </c>
      <c r="P280" s="1" t="s">
        <v>56</v>
      </c>
      <c r="Q280" s="1" t="s">
        <v>181</v>
      </c>
      <c r="R280" s="1" t="s">
        <v>392</v>
      </c>
      <c r="S280" s="1" t="s">
        <v>44</v>
      </c>
      <c r="T280" s="1" t="s">
        <v>45</v>
      </c>
      <c r="U280" s="1">
        <v>12</v>
      </c>
      <c r="V280" s="4">
        <v>9.3290000000000006</v>
      </c>
      <c r="W280" s="2">
        <v>23</v>
      </c>
      <c r="X280" s="2">
        <v>2</v>
      </c>
      <c r="Y280" s="2">
        <v>0</v>
      </c>
      <c r="Z280" s="2">
        <v>0</v>
      </c>
      <c r="AA280" s="2">
        <v>0</v>
      </c>
      <c r="AB280" s="4">
        <v>6.3E-2</v>
      </c>
      <c r="AC280" s="4">
        <v>0.106</v>
      </c>
      <c r="AD280" s="4">
        <v>0.16</v>
      </c>
      <c r="AE280" s="4">
        <v>2.5049999999999999</v>
      </c>
      <c r="AF280" s="4">
        <v>0.49299999999999999</v>
      </c>
      <c r="AG280" s="4">
        <v>6.1689999999999996</v>
      </c>
      <c r="AH280" s="4">
        <v>2.79</v>
      </c>
      <c r="AI280" s="4">
        <v>4.2000000000000003E-2</v>
      </c>
      <c r="AJ280" s="4">
        <v>6.431</v>
      </c>
      <c r="AK280" s="6">
        <v>2.5899999999999999E-2</v>
      </c>
      <c r="AL280" s="6">
        <v>1.1599999999999999E-2</v>
      </c>
      <c r="AM280" s="6">
        <v>6.7599999999999993E-2</v>
      </c>
      <c r="AN280" s="2">
        <v>5.8</v>
      </c>
      <c r="AO280" s="2">
        <v>67.099999999999994</v>
      </c>
      <c r="AP280" s="2">
        <v>24</v>
      </c>
      <c r="AQ280" s="2">
        <v>67.2</v>
      </c>
    </row>
    <row r="281" spans="2:43" x14ac:dyDescent="0.25">
      <c r="B281" s="1" t="s">
        <v>386</v>
      </c>
      <c r="C281" s="2">
        <v>315</v>
      </c>
      <c r="D281" s="3">
        <v>5.2749999999999998E-2</v>
      </c>
      <c r="E281" s="2">
        <v>37.5</v>
      </c>
      <c r="F281" s="2">
        <v>59.8</v>
      </c>
      <c r="G281" s="2">
        <v>9.1999999999999993</v>
      </c>
      <c r="H281" s="2">
        <v>0</v>
      </c>
      <c r="I281" s="4">
        <v>4.9219999999999997</v>
      </c>
      <c r="L281" s="4">
        <v>0.20200000000000001</v>
      </c>
      <c r="M281" s="6">
        <v>2.5700000000000001E-2</v>
      </c>
      <c r="N281" s="6">
        <v>8.2000000000000007E-3</v>
      </c>
      <c r="O281" s="6">
        <v>4.53E-2</v>
      </c>
      <c r="P281" s="1" t="s">
        <v>58</v>
      </c>
      <c r="Q281" s="1" t="s">
        <v>181</v>
      </c>
      <c r="R281" s="1" t="s">
        <v>393</v>
      </c>
      <c r="S281" s="1" t="s">
        <v>44</v>
      </c>
      <c r="T281" s="1" t="s">
        <v>45</v>
      </c>
      <c r="U281" s="1">
        <v>12</v>
      </c>
      <c r="V281" s="4">
        <v>9.3290000000000006</v>
      </c>
      <c r="W281" s="2">
        <v>23</v>
      </c>
      <c r="X281" s="2">
        <v>2</v>
      </c>
      <c r="Y281" s="2">
        <v>0</v>
      </c>
      <c r="Z281" s="2">
        <v>0</v>
      </c>
      <c r="AA281" s="2">
        <v>0</v>
      </c>
      <c r="AB281" s="4">
        <v>6.3E-2</v>
      </c>
      <c r="AC281" s="4">
        <v>0.106</v>
      </c>
      <c r="AD281" s="4">
        <v>0.16</v>
      </c>
      <c r="AE281" s="4">
        <v>2.3290000000000002</v>
      </c>
      <c r="AF281" s="4">
        <v>1.0580000000000001</v>
      </c>
      <c r="AG281" s="4">
        <v>4.3280000000000003</v>
      </c>
      <c r="AH281" s="4">
        <v>2.468</v>
      </c>
      <c r="AI281" s="4">
        <v>0.47899999999999998</v>
      </c>
      <c r="AJ281" s="4">
        <v>4.1280000000000001</v>
      </c>
      <c r="AK281" s="6">
        <v>2.1100000000000001E-2</v>
      </c>
      <c r="AL281" s="6">
        <v>1.6199999999999999E-2</v>
      </c>
      <c r="AM281" s="6">
        <v>4.5600000000000002E-2</v>
      </c>
      <c r="AN281" s="2">
        <v>17.8</v>
      </c>
      <c r="AO281" s="2">
        <v>59.2</v>
      </c>
      <c r="AP281" s="2">
        <v>37.5</v>
      </c>
      <c r="AQ281" s="2">
        <v>59.8</v>
      </c>
    </row>
    <row r="282" spans="2:43" x14ac:dyDescent="0.25">
      <c r="B282" s="1" t="s">
        <v>386</v>
      </c>
      <c r="C282" s="2">
        <v>320</v>
      </c>
      <c r="D282" s="3">
        <v>5.126E-2</v>
      </c>
      <c r="E282" s="2">
        <v>42.6</v>
      </c>
      <c r="F282" s="2">
        <v>64.900000000000006</v>
      </c>
      <c r="G282" s="2">
        <v>9.5</v>
      </c>
      <c r="H282" s="2">
        <v>0</v>
      </c>
      <c r="I282" s="4">
        <v>4.782</v>
      </c>
      <c r="L282" s="4">
        <v>0.20200000000000001</v>
      </c>
      <c r="M282" s="6">
        <v>2.0500000000000001E-2</v>
      </c>
      <c r="N282" s="6">
        <v>8.8999999999999999E-3</v>
      </c>
      <c r="O282" s="6">
        <v>4.6199999999999998E-2</v>
      </c>
      <c r="P282" s="1" t="s">
        <v>60</v>
      </c>
      <c r="Q282" s="1" t="s">
        <v>181</v>
      </c>
      <c r="R282" s="1" t="s">
        <v>394</v>
      </c>
      <c r="S282" s="1" t="s">
        <v>44</v>
      </c>
      <c r="T282" s="1" t="s">
        <v>45</v>
      </c>
      <c r="U282" s="1">
        <v>12</v>
      </c>
      <c r="V282" s="4">
        <v>9.3290000000000006</v>
      </c>
      <c r="W282" s="2">
        <v>23</v>
      </c>
      <c r="X282" s="2">
        <v>2</v>
      </c>
      <c r="Y282" s="2">
        <v>0</v>
      </c>
      <c r="Z282" s="2">
        <v>0</v>
      </c>
      <c r="AA282" s="2">
        <v>0</v>
      </c>
      <c r="AB282" s="4">
        <v>6.3E-2</v>
      </c>
      <c r="AC282" s="4">
        <v>0.106</v>
      </c>
      <c r="AD282" s="4">
        <v>0.16</v>
      </c>
      <c r="AE282" s="4">
        <v>1.8959999999999999</v>
      </c>
      <c r="AF282" s="4">
        <v>1.133</v>
      </c>
      <c r="AG282" s="4">
        <v>4.2149999999999999</v>
      </c>
      <c r="AH282" s="4">
        <v>1.923</v>
      </c>
      <c r="AI282" s="4">
        <v>0.52500000000000002</v>
      </c>
      <c r="AJ282" s="4">
        <v>4.3970000000000002</v>
      </c>
      <c r="AK282" s="6">
        <v>1.6E-2</v>
      </c>
      <c r="AL282" s="6">
        <v>1.47E-2</v>
      </c>
      <c r="AM282" s="6">
        <v>4.6399999999999997E-2</v>
      </c>
      <c r="AN282" s="2">
        <v>23.5</v>
      </c>
      <c r="AO282" s="2">
        <v>64.2</v>
      </c>
      <c r="AP282" s="2">
        <v>42.6</v>
      </c>
      <c r="AQ282" s="2">
        <v>64.900000000000006</v>
      </c>
    </row>
    <row r="283" spans="2:43" x14ac:dyDescent="0.25">
      <c r="B283" s="1" t="s">
        <v>386</v>
      </c>
      <c r="C283" s="2">
        <v>325</v>
      </c>
      <c r="D283" s="3">
        <v>4.2470000000000001E-2</v>
      </c>
      <c r="E283" s="2">
        <v>42.8</v>
      </c>
      <c r="F283" s="2">
        <v>65.400000000000006</v>
      </c>
      <c r="G283" s="2">
        <v>19.8</v>
      </c>
      <c r="H283" s="2">
        <v>0</v>
      </c>
      <c r="I283" s="4">
        <v>3.9620000000000002</v>
      </c>
      <c r="L283" s="4">
        <v>0.20200000000000001</v>
      </c>
      <c r="M283" s="6">
        <v>1.66E-2</v>
      </c>
      <c r="N283" s="6">
        <v>7.3000000000000001E-3</v>
      </c>
      <c r="O283" s="6">
        <v>3.8399999999999997E-2</v>
      </c>
      <c r="P283" s="1" t="s">
        <v>62</v>
      </c>
      <c r="Q283" s="1" t="s">
        <v>181</v>
      </c>
      <c r="R283" s="1" t="s">
        <v>395</v>
      </c>
      <c r="S283" s="1" t="s">
        <v>44</v>
      </c>
      <c r="T283" s="1" t="s">
        <v>45</v>
      </c>
      <c r="U283" s="1">
        <v>12</v>
      </c>
      <c r="V283" s="4">
        <v>9.3290000000000006</v>
      </c>
      <c r="W283" s="2">
        <v>23</v>
      </c>
      <c r="X283" s="2">
        <v>2</v>
      </c>
      <c r="Y283" s="2">
        <v>0</v>
      </c>
      <c r="Z283" s="2">
        <v>0</v>
      </c>
      <c r="AA283" s="2">
        <v>0</v>
      </c>
      <c r="AB283" s="4">
        <v>6.3E-2</v>
      </c>
      <c r="AC283" s="4">
        <v>0.106</v>
      </c>
      <c r="AD283" s="4">
        <v>0.16</v>
      </c>
      <c r="AE283" s="4">
        <v>1.4750000000000001</v>
      </c>
      <c r="AF283" s="4">
        <v>0.95</v>
      </c>
      <c r="AG283" s="4">
        <v>4.0720000000000001</v>
      </c>
      <c r="AH283" s="4">
        <v>1.631</v>
      </c>
      <c r="AI283" s="4">
        <v>0.42</v>
      </c>
      <c r="AJ283" s="4">
        <v>3.0870000000000002</v>
      </c>
      <c r="AK283" s="6">
        <v>1.2999999999999999E-2</v>
      </c>
      <c r="AL283" s="6">
        <v>1.2E-2</v>
      </c>
      <c r="AM283" s="6">
        <v>3.8600000000000002E-2</v>
      </c>
      <c r="AN283" s="2">
        <v>23.8</v>
      </c>
      <c r="AO283" s="2">
        <v>64.599999999999994</v>
      </c>
      <c r="AP283" s="2">
        <v>42.8</v>
      </c>
      <c r="AQ283" s="2">
        <v>65.400000000000006</v>
      </c>
    </row>
    <row r="284" spans="2:43" x14ac:dyDescent="0.25">
      <c r="B284" s="1" t="s">
        <v>386</v>
      </c>
      <c r="C284" s="2">
        <v>330</v>
      </c>
      <c r="D284" s="3">
        <v>3.338E-2</v>
      </c>
      <c r="E284" s="2">
        <v>10.199999999999999</v>
      </c>
      <c r="F284" s="2">
        <v>71.7</v>
      </c>
      <c r="G284" s="2">
        <v>7.6</v>
      </c>
      <c r="H284" s="2">
        <v>0</v>
      </c>
      <c r="I284" s="4">
        <v>3.1139999999999999</v>
      </c>
      <c r="L284" s="4">
        <v>0.20200000000000001</v>
      </c>
      <c r="M284" s="6">
        <v>1.0200000000000001E-2</v>
      </c>
      <c r="N284" s="6">
        <v>1.1999999999999999E-3</v>
      </c>
      <c r="O284" s="6">
        <v>3.1699999999999999E-2</v>
      </c>
      <c r="P284" s="1" t="s">
        <v>64</v>
      </c>
      <c r="Q284" s="1" t="s">
        <v>181</v>
      </c>
      <c r="R284" s="1" t="s">
        <v>396</v>
      </c>
      <c r="S284" s="1" t="s">
        <v>44</v>
      </c>
      <c r="T284" s="1" t="s">
        <v>45</v>
      </c>
      <c r="U284" s="1">
        <v>12</v>
      </c>
      <c r="V284" s="4">
        <v>9.3290000000000006</v>
      </c>
      <c r="W284" s="2">
        <v>23</v>
      </c>
      <c r="X284" s="2">
        <v>2</v>
      </c>
      <c r="Y284" s="2">
        <v>0</v>
      </c>
      <c r="Z284" s="2">
        <v>0</v>
      </c>
      <c r="AA284" s="2">
        <v>0</v>
      </c>
      <c r="AB284" s="4">
        <v>6.3E-2</v>
      </c>
      <c r="AC284" s="4">
        <v>0.106</v>
      </c>
      <c r="AD284" s="4">
        <v>0.16</v>
      </c>
      <c r="AE284" s="4">
        <v>0.88700000000000001</v>
      </c>
      <c r="AF284" s="4">
        <v>7.5999999999999998E-2</v>
      </c>
      <c r="AG284" s="4">
        <v>3.1070000000000002</v>
      </c>
      <c r="AH284" s="4">
        <v>1.0229999999999999</v>
      </c>
      <c r="AI284" s="4">
        <v>-0.152</v>
      </c>
      <c r="AJ284" s="4">
        <v>2.8159999999999998</v>
      </c>
      <c r="AK284" s="6">
        <v>1.03E-2</v>
      </c>
      <c r="AL284" s="6">
        <v>1.9E-3</v>
      </c>
      <c r="AM284" s="6">
        <v>3.1699999999999999E-2</v>
      </c>
      <c r="AN284" s="2">
        <v>353.2</v>
      </c>
      <c r="AO284" s="2">
        <v>72</v>
      </c>
      <c r="AP284" s="2">
        <v>10.199999999999999</v>
      </c>
      <c r="AQ284" s="2">
        <v>71.7</v>
      </c>
    </row>
    <row r="285" spans="2:43" x14ac:dyDescent="0.25">
      <c r="B285" s="1" t="s">
        <v>386</v>
      </c>
      <c r="C285" s="2">
        <v>335</v>
      </c>
      <c r="D285" s="3">
        <v>4.6190000000000002E-2</v>
      </c>
      <c r="E285" s="2">
        <v>44.4</v>
      </c>
      <c r="F285" s="2">
        <v>67.599999999999994</v>
      </c>
      <c r="G285" s="2">
        <v>13.1</v>
      </c>
      <c r="H285" s="2">
        <v>0</v>
      </c>
      <c r="I285" s="4">
        <v>4.3090000000000002</v>
      </c>
      <c r="L285" s="4">
        <v>0.20200000000000001</v>
      </c>
      <c r="M285" s="6">
        <v>1.6400000000000001E-2</v>
      </c>
      <c r="N285" s="6">
        <v>7.9000000000000008E-3</v>
      </c>
      <c r="O285" s="6">
        <v>4.24E-2</v>
      </c>
      <c r="P285" s="1" t="s">
        <v>66</v>
      </c>
      <c r="Q285" s="1" t="s">
        <v>181</v>
      </c>
      <c r="R285" s="1" t="s">
        <v>397</v>
      </c>
      <c r="S285" s="1" t="s">
        <v>44</v>
      </c>
      <c r="T285" s="1" t="s">
        <v>45</v>
      </c>
      <c r="U285" s="1">
        <v>12</v>
      </c>
      <c r="V285" s="4">
        <v>9.3290000000000006</v>
      </c>
      <c r="W285" s="2">
        <v>23</v>
      </c>
      <c r="X285" s="2">
        <v>2</v>
      </c>
      <c r="Y285" s="2">
        <v>0</v>
      </c>
      <c r="Z285" s="2">
        <v>0</v>
      </c>
      <c r="AA285" s="2">
        <v>0</v>
      </c>
      <c r="AB285" s="4">
        <v>6.3E-2</v>
      </c>
      <c r="AC285" s="4">
        <v>0.106</v>
      </c>
      <c r="AD285" s="4">
        <v>0.16</v>
      </c>
      <c r="AE285" s="4">
        <v>1.59</v>
      </c>
      <c r="AF285" s="4">
        <v>0.93500000000000005</v>
      </c>
      <c r="AG285" s="4">
        <v>4.3</v>
      </c>
      <c r="AH285" s="4">
        <v>1.47</v>
      </c>
      <c r="AI285" s="4">
        <v>0.54300000000000004</v>
      </c>
      <c r="AJ285" s="4">
        <v>3.62</v>
      </c>
      <c r="AK285" s="6">
        <v>1.26E-2</v>
      </c>
      <c r="AL285" s="6">
        <v>1.23E-2</v>
      </c>
      <c r="AM285" s="6">
        <v>4.2700000000000002E-2</v>
      </c>
      <c r="AN285" s="2">
        <v>25.8</v>
      </c>
      <c r="AO285" s="2">
        <v>66.8</v>
      </c>
      <c r="AP285" s="2">
        <v>44.4</v>
      </c>
      <c r="AQ285" s="2">
        <v>67.599999999999994</v>
      </c>
    </row>
    <row r="286" spans="2:43" x14ac:dyDescent="0.25">
      <c r="B286" s="1" t="s">
        <v>386</v>
      </c>
      <c r="C286" s="2">
        <v>340</v>
      </c>
      <c r="D286" s="3">
        <v>1.3610000000000001E-2</v>
      </c>
      <c r="E286" s="2">
        <v>40.700000000000003</v>
      </c>
      <c r="F286" s="2">
        <v>11</v>
      </c>
      <c r="G286" s="2">
        <v>22</v>
      </c>
      <c r="H286" s="2">
        <v>0</v>
      </c>
      <c r="I286" s="4">
        <v>1.2689999999999999</v>
      </c>
      <c r="L286" s="4">
        <v>0.20200000000000001</v>
      </c>
      <c r="M286" s="6">
        <v>1.2699999999999999E-2</v>
      </c>
      <c r="N286" s="6">
        <v>4.1000000000000003E-3</v>
      </c>
      <c r="O286" s="6">
        <v>2.5000000000000001E-3</v>
      </c>
      <c r="P286" s="1" t="s">
        <v>68</v>
      </c>
      <c r="Q286" s="1" t="s">
        <v>181</v>
      </c>
      <c r="R286" s="1" t="s">
        <v>398</v>
      </c>
      <c r="S286" s="1" t="s">
        <v>44</v>
      </c>
      <c r="T286" s="1" t="s">
        <v>45</v>
      </c>
      <c r="U286" s="1">
        <v>12</v>
      </c>
      <c r="V286" s="4">
        <v>9.3290000000000006</v>
      </c>
      <c r="W286" s="2">
        <v>23</v>
      </c>
      <c r="X286" s="2">
        <v>2</v>
      </c>
      <c r="Y286" s="2">
        <v>0</v>
      </c>
      <c r="Z286" s="2">
        <v>0</v>
      </c>
      <c r="AA286" s="2">
        <v>0</v>
      </c>
      <c r="AB286" s="4">
        <v>6.3E-2</v>
      </c>
      <c r="AC286" s="4">
        <v>0.106</v>
      </c>
      <c r="AD286" s="4">
        <v>0.16</v>
      </c>
      <c r="AE286" s="4">
        <v>1.0840000000000001</v>
      </c>
      <c r="AF286" s="4">
        <v>0.54400000000000004</v>
      </c>
      <c r="AG286" s="4">
        <v>0.153</v>
      </c>
      <c r="AH286" s="4">
        <v>1.2909999999999999</v>
      </c>
      <c r="AI286" s="4">
        <v>0.22800000000000001</v>
      </c>
      <c r="AJ286" s="4">
        <v>0.30499999999999999</v>
      </c>
      <c r="AK286" s="6">
        <v>1.01E-2</v>
      </c>
      <c r="AL286" s="6">
        <v>8.6999999999999994E-3</v>
      </c>
      <c r="AM286" s="6">
        <v>2.5999999999999999E-3</v>
      </c>
      <c r="AN286" s="2">
        <v>18</v>
      </c>
      <c r="AO286" s="2">
        <v>10.4</v>
      </c>
      <c r="AP286" s="2">
        <v>40.700000000000003</v>
      </c>
      <c r="AQ286" s="2">
        <v>11</v>
      </c>
    </row>
    <row r="287" spans="2:43" x14ac:dyDescent="0.25">
      <c r="B287" s="1" t="s">
        <v>399</v>
      </c>
      <c r="C287" s="2">
        <v>0</v>
      </c>
      <c r="D287" s="3">
        <v>0.21156</v>
      </c>
      <c r="E287" s="2">
        <v>44.3</v>
      </c>
      <c r="F287" s="2">
        <v>59.4</v>
      </c>
      <c r="G287" s="2">
        <v>6.6</v>
      </c>
      <c r="H287" s="2">
        <v>0</v>
      </c>
      <c r="I287" s="4">
        <v>19.736999999999998</v>
      </c>
      <c r="L287" s="4">
        <v>0.49099999999999999</v>
      </c>
      <c r="M287" s="6">
        <v>0.1004</v>
      </c>
      <c r="N287" s="6">
        <v>4.5400000000000003E-2</v>
      </c>
      <c r="O287" s="6">
        <v>0.18060000000000001</v>
      </c>
      <c r="P287" s="1" t="s">
        <v>41</v>
      </c>
      <c r="Q287" s="1" t="s">
        <v>42</v>
      </c>
      <c r="R287" s="1" t="s">
        <v>400</v>
      </c>
      <c r="S287" s="1" t="s">
        <v>44</v>
      </c>
      <c r="T287" s="1" t="s">
        <v>45</v>
      </c>
      <c r="U287" s="1">
        <v>12</v>
      </c>
      <c r="V287" s="4">
        <v>9.3290000000000006</v>
      </c>
      <c r="W287" s="2">
        <v>23</v>
      </c>
      <c r="X287" s="2">
        <v>2</v>
      </c>
      <c r="Y287" s="2">
        <v>0</v>
      </c>
      <c r="Z287" s="2">
        <v>0</v>
      </c>
      <c r="AA287" s="2">
        <v>0</v>
      </c>
      <c r="AB287" s="4">
        <v>1.7999999999999999E-2</v>
      </c>
      <c r="AC287" s="4">
        <v>0.11</v>
      </c>
      <c r="AD287" s="4">
        <v>0.47799999999999998</v>
      </c>
      <c r="AE287" s="4">
        <v>9.266</v>
      </c>
      <c r="AF287" s="4">
        <v>5.125</v>
      </c>
      <c r="AG287" s="4">
        <v>16.969000000000001</v>
      </c>
      <c r="AH287" s="4">
        <v>9.4629999999999992</v>
      </c>
      <c r="AI287" s="4">
        <v>3.355</v>
      </c>
      <c r="AJ287" s="4">
        <v>16.728000000000002</v>
      </c>
      <c r="AK287" s="6">
        <v>7.7100000000000002E-2</v>
      </c>
      <c r="AL287" s="6">
        <v>7.5200000000000003E-2</v>
      </c>
      <c r="AM287" s="6">
        <v>0.18210000000000001</v>
      </c>
      <c r="AN287" s="2">
        <v>24.4</v>
      </c>
      <c r="AO287" s="2">
        <v>58.6</v>
      </c>
      <c r="AP287" s="2">
        <v>44.3</v>
      </c>
      <c r="AQ287" s="2">
        <v>59.4</v>
      </c>
    </row>
    <row r="288" spans="2:43" x14ac:dyDescent="0.25">
      <c r="B288" s="1" t="s">
        <v>399</v>
      </c>
      <c r="C288" s="2">
        <v>150</v>
      </c>
      <c r="D288" s="3">
        <v>0.12059</v>
      </c>
      <c r="E288" s="2">
        <v>13.7</v>
      </c>
      <c r="F288" s="2">
        <v>61.2</v>
      </c>
      <c r="G288" s="2">
        <v>6.5</v>
      </c>
      <c r="H288" s="2">
        <v>0</v>
      </c>
      <c r="I288" s="4">
        <v>11.25</v>
      </c>
      <c r="L288" s="4">
        <v>0.317</v>
      </c>
      <c r="M288" s="6">
        <v>5.7299999999999997E-2</v>
      </c>
      <c r="N288" s="6">
        <v>5.7000000000000002E-3</v>
      </c>
      <c r="O288" s="6">
        <v>0.10589999999999999</v>
      </c>
      <c r="P288" s="1" t="s">
        <v>46</v>
      </c>
      <c r="Q288" s="1" t="s">
        <v>42</v>
      </c>
      <c r="R288" s="1" t="s">
        <v>401</v>
      </c>
      <c r="S288" s="1" t="s">
        <v>44</v>
      </c>
      <c r="T288" s="1" t="s">
        <v>45</v>
      </c>
      <c r="U288" s="1">
        <v>12</v>
      </c>
      <c r="V288" s="4">
        <v>9.3290000000000006</v>
      </c>
      <c r="W288" s="2">
        <v>23</v>
      </c>
      <c r="X288" s="2">
        <v>2</v>
      </c>
      <c r="Y288" s="2">
        <v>0</v>
      </c>
      <c r="Z288" s="2">
        <v>0</v>
      </c>
      <c r="AA288" s="2">
        <v>0</v>
      </c>
      <c r="AB288" s="4">
        <v>2.1999999999999999E-2</v>
      </c>
      <c r="AC288" s="4">
        <v>-0.16300000000000001</v>
      </c>
      <c r="AD288" s="4">
        <v>0.27100000000000002</v>
      </c>
      <c r="AE288" s="4">
        <v>5.2160000000000002</v>
      </c>
      <c r="AF288" s="4">
        <v>6.7000000000000004E-2</v>
      </c>
      <c r="AG288" s="4">
        <v>10.026</v>
      </c>
      <c r="AH288" s="4">
        <v>5.484</v>
      </c>
      <c r="AI288" s="4">
        <v>-1.0029999999999999</v>
      </c>
      <c r="AJ288" s="4">
        <v>9.7390000000000008</v>
      </c>
      <c r="AK288" s="6">
        <v>5.6500000000000002E-2</v>
      </c>
      <c r="AL288" s="6">
        <v>1.37E-2</v>
      </c>
      <c r="AM288" s="6">
        <v>0.1057</v>
      </c>
      <c r="AN288" s="2">
        <v>354.3</v>
      </c>
      <c r="AO288" s="2">
        <v>61.5</v>
      </c>
      <c r="AP288" s="2">
        <v>13.7</v>
      </c>
      <c r="AQ288" s="2">
        <v>61.2</v>
      </c>
    </row>
    <row r="289" spans="2:43" x14ac:dyDescent="0.25">
      <c r="B289" s="1" t="s">
        <v>399</v>
      </c>
      <c r="C289" s="2">
        <v>200</v>
      </c>
      <c r="D289" s="3">
        <v>0.11126</v>
      </c>
      <c r="E289" s="2">
        <v>7.3</v>
      </c>
      <c r="F289" s="2">
        <v>63.4</v>
      </c>
      <c r="G289" s="2">
        <v>2.9</v>
      </c>
      <c r="H289" s="2">
        <v>0</v>
      </c>
      <c r="I289" s="4">
        <v>10.379</v>
      </c>
      <c r="L289" s="4">
        <v>0.33800000000000002</v>
      </c>
      <c r="M289" s="6">
        <v>4.8000000000000001E-2</v>
      </c>
      <c r="N289" s="6">
        <v>0.01</v>
      </c>
      <c r="O289" s="6">
        <v>9.9900000000000003E-2</v>
      </c>
      <c r="P289" s="1" t="s">
        <v>48</v>
      </c>
      <c r="Q289" s="1" t="s">
        <v>42</v>
      </c>
      <c r="R289" s="1" t="s">
        <v>402</v>
      </c>
      <c r="S289" s="1" t="s">
        <v>44</v>
      </c>
      <c r="T289" s="1" t="s">
        <v>45</v>
      </c>
      <c r="U289" s="1">
        <v>12</v>
      </c>
      <c r="V289" s="4">
        <v>9.3290000000000006</v>
      </c>
      <c r="W289" s="2">
        <v>23</v>
      </c>
      <c r="X289" s="2">
        <v>2</v>
      </c>
      <c r="Y289" s="2">
        <v>0</v>
      </c>
      <c r="Z289" s="2">
        <v>0</v>
      </c>
      <c r="AA289" s="2">
        <v>0</v>
      </c>
      <c r="AB289" s="4">
        <v>-0.254</v>
      </c>
      <c r="AC289" s="4">
        <v>3.4000000000000002E-2</v>
      </c>
      <c r="AD289" s="4">
        <v>0.22</v>
      </c>
      <c r="AE289" s="4">
        <v>4.367</v>
      </c>
      <c r="AF289" s="4">
        <v>-0.755</v>
      </c>
      <c r="AG289" s="4">
        <v>9.3520000000000003</v>
      </c>
      <c r="AH289" s="4">
        <v>4.5810000000000004</v>
      </c>
      <c r="AI289" s="4">
        <v>-1.1080000000000001</v>
      </c>
      <c r="AJ289" s="4">
        <v>9.2859999999999996</v>
      </c>
      <c r="AK289" s="6">
        <v>4.9399999999999999E-2</v>
      </c>
      <c r="AL289" s="6">
        <v>6.3E-3</v>
      </c>
      <c r="AM289" s="6">
        <v>9.9500000000000005E-2</v>
      </c>
      <c r="AN289" s="2">
        <v>348.2</v>
      </c>
      <c r="AO289" s="2">
        <v>63.9</v>
      </c>
      <c r="AP289" s="2">
        <v>7.3</v>
      </c>
      <c r="AQ289" s="2">
        <v>63.4</v>
      </c>
    </row>
    <row r="290" spans="2:43" x14ac:dyDescent="0.25">
      <c r="B290" s="1" t="s">
        <v>399</v>
      </c>
      <c r="C290" s="2">
        <v>250</v>
      </c>
      <c r="D290" s="3">
        <v>8.1739999999999993E-2</v>
      </c>
      <c r="E290" s="2">
        <v>13.3</v>
      </c>
      <c r="F290" s="2">
        <v>58.4</v>
      </c>
      <c r="G290" s="2">
        <v>14.2</v>
      </c>
      <c r="H290" s="2">
        <v>0</v>
      </c>
      <c r="I290" s="4">
        <v>7.6260000000000003</v>
      </c>
      <c r="L290" s="4">
        <v>0.29899999999999999</v>
      </c>
      <c r="M290" s="6">
        <v>4.2200000000000001E-2</v>
      </c>
      <c r="N290" s="6">
        <v>4.7999999999999996E-3</v>
      </c>
      <c r="O290" s="6">
        <v>6.9900000000000004E-2</v>
      </c>
      <c r="P290" s="1" t="s">
        <v>50</v>
      </c>
      <c r="Q290" s="1" t="s">
        <v>51</v>
      </c>
      <c r="R290" s="1" t="s">
        <v>403</v>
      </c>
      <c r="S290" s="1" t="s">
        <v>44</v>
      </c>
      <c r="T290" s="1" t="s">
        <v>45</v>
      </c>
      <c r="U290" s="1">
        <v>12</v>
      </c>
      <c r="V290" s="4">
        <v>9.3290000000000006</v>
      </c>
      <c r="W290" s="2">
        <v>23</v>
      </c>
      <c r="X290" s="2">
        <v>2</v>
      </c>
      <c r="Y290" s="2">
        <v>0</v>
      </c>
      <c r="Z290" s="2">
        <v>0</v>
      </c>
      <c r="AA290" s="2">
        <v>0</v>
      </c>
      <c r="AB290" s="4">
        <v>5.1999999999999998E-2</v>
      </c>
      <c r="AC290" s="4">
        <v>3.5999999999999997E-2</v>
      </c>
      <c r="AD290" s="4">
        <v>0.29199999999999998</v>
      </c>
      <c r="AE290" s="4">
        <v>3.944</v>
      </c>
      <c r="AF290" s="4">
        <v>0.27600000000000002</v>
      </c>
      <c r="AG290" s="4">
        <v>6.7789999999999999</v>
      </c>
      <c r="AH290" s="4">
        <v>3.9279999999999999</v>
      </c>
      <c r="AI290" s="4">
        <v>-1.1639999999999999</v>
      </c>
      <c r="AJ290" s="4">
        <v>6.2539999999999996</v>
      </c>
      <c r="AK290" s="6">
        <v>4.1599999999999998E-2</v>
      </c>
      <c r="AL290" s="6">
        <v>9.9000000000000008E-3</v>
      </c>
      <c r="AM290" s="6">
        <v>6.9599999999999995E-2</v>
      </c>
      <c r="AN290" s="2">
        <v>353.6</v>
      </c>
      <c r="AO290" s="2">
        <v>58.7</v>
      </c>
      <c r="AP290" s="2">
        <v>13.3</v>
      </c>
      <c r="AQ290" s="2">
        <v>58.4</v>
      </c>
    </row>
    <row r="291" spans="2:43" x14ac:dyDescent="0.25">
      <c r="B291" s="1" t="s">
        <v>399</v>
      </c>
      <c r="C291" s="2">
        <v>305</v>
      </c>
      <c r="D291" s="3">
        <v>9.3380000000000005E-2</v>
      </c>
      <c r="E291" s="2">
        <v>9.1</v>
      </c>
      <c r="F291" s="2">
        <v>58.4</v>
      </c>
      <c r="G291" s="2">
        <v>9.3000000000000007</v>
      </c>
      <c r="H291" s="2">
        <v>0</v>
      </c>
      <c r="I291" s="4">
        <v>8.7110000000000003</v>
      </c>
      <c r="L291" s="4">
        <v>0.17199999999999999</v>
      </c>
      <c r="M291" s="6">
        <v>4.7500000000000001E-2</v>
      </c>
      <c r="N291" s="6">
        <v>8.9999999999999993E-3</v>
      </c>
      <c r="O291" s="6">
        <v>7.9899999999999999E-2</v>
      </c>
      <c r="P291" s="1" t="s">
        <v>53</v>
      </c>
      <c r="Q291" s="1" t="s">
        <v>151</v>
      </c>
      <c r="R291" s="1" t="s">
        <v>404</v>
      </c>
      <c r="S291" s="1" t="s">
        <v>44</v>
      </c>
      <c r="T291" s="1" t="s">
        <v>45</v>
      </c>
      <c r="U291" s="1">
        <v>12</v>
      </c>
      <c r="V291" s="4">
        <v>9.3290000000000006</v>
      </c>
      <c r="W291" s="2">
        <v>23</v>
      </c>
      <c r="X291" s="2">
        <v>2</v>
      </c>
      <c r="Y291" s="2">
        <v>0</v>
      </c>
      <c r="Z291" s="2">
        <v>0</v>
      </c>
      <c r="AA291" s="2">
        <v>0</v>
      </c>
      <c r="AB291" s="4">
        <v>0</v>
      </c>
      <c r="AC291" s="4">
        <v>-0.16300000000000001</v>
      </c>
      <c r="AD291" s="4">
        <v>5.3999999999999999E-2</v>
      </c>
      <c r="AE291" s="4">
        <v>4.4139999999999997</v>
      </c>
      <c r="AF291" s="4">
        <v>-0.3</v>
      </c>
      <c r="AG291" s="4">
        <v>7.625</v>
      </c>
      <c r="AH291" s="4">
        <v>4.452</v>
      </c>
      <c r="AI291" s="4">
        <v>-1.3759999999999999</v>
      </c>
      <c r="AJ291" s="4">
        <v>7.2779999999999996</v>
      </c>
      <c r="AK291" s="6">
        <v>4.8300000000000003E-2</v>
      </c>
      <c r="AL291" s="6">
        <v>7.7000000000000002E-3</v>
      </c>
      <c r="AM291" s="6">
        <v>7.9500000000000001E-2</v>
      </c>
      <c r="AN291" s="2">
        <v>349.3</v>
      </c>
      <c r="AO291" s="2">
        <v>58.8</v>
      </c>
      <c r="AP291" s="2">
        <v>9.1</v>
      </c>
      <c r="AQ291" s="2">
        <v>58.4</v>
      </c>
    </row>
    <row r="292" spans="2:43" x14ac:dyDescent="0.25">
      <c r="B292" s="1" t="s">
        <v>399</v>
      </c>
      <c r="C292" s="2">
        <v>310</v>
      </c>
      <c r="D292" s="3">
        <v>9.8699999999999996E-2</v>
      </c>
      <c r="E292" s="2">
        <v>346.8</v>
      </c>
      <c r="F292" s="2">
        <v>54.7</v>
      </c>
      <c r="G292" s="2">
        <v>5.9</v>
      </c>
      <c r="H292" s="2">
        <v>0</v>
      </c>
      <c r="I292" s="4">
        <v>9.2080000000000002</v>
      </c>
      <c r="L292" s="4">
        <v>0.17199999999999999</v>
      </c>
      <c r="M292" s="6">
        <v>4.5999999999999999E-2</v>
      </c>
      <c r="N292" s="6">
        <v>3.09E-2</v>
      </c>
      <c r="O292" s="6">
        <v>8.1699999999999995E-2</v>
      </c>
      <c r="P292" s="1" t="s">
        <v>56</v>
      </c>
      <c r="Q292" s="1" t="s">
        <v>151</v>
      </c>
      <c r="R292" s="1" t="s">
        <v>405</v>
      </c>
      <c r="S292" s="1" t="s">
        <v>44</v>
      </c>
      <c r="T292" s="1" t="s">
        <v>45</v>
      </c>
      <c r="U292" s="1">
        <v>12</v>
      </c>
      <c r="V292" s="4">
        <v>9.3290000000000006</v>
      </c>
      <c r="W292" s="2">
        <v>23</v>
      </c>
      <c r="X292" s="2">
        <v>2</v>
      </c>
      <c r="Y292" s="2">
        <v>0</v>
      </c>
      <c r="Z292" s="2">
        <v>0</v>
      </c>
      <c r="AA292" s="2">
        <v>0</v>
      </c>
      <c r="AB292" s="4">
        <v>0</v>
      </c>
      <c r="AC292" s="4">
        <v>-0.16300000000000001</v>
      </c>
      <c r="AD292" s="4">
        <v>5.3999999999999999E-2</v>
      </c>
      <c r="AE292" s="4">
        <v>4.407</v>
      </c>
      <c r="AF292" s="4">
        <v>-2.5409999999999999</v>
      </c>
      <c r="AG292" s="4">
        <v>7.7409999999999997</v>
      </c>
      <c r="AH292" s="4">
        <v>4.1769999999999996</v>
      </c>
      <c r="AI292" s="4">
        <v>-3.2229999999999999</v>
      </c>
      <c r="AJ292" s="4">
        <v>7.4980000000000002</v>
      </c>
      <c r="AK292" s="6">
        <v>5.5500000000000001E-2</v>
      </c>
      <c r="AL292" s="6">
        <v>1.3100000000000001E-2</v>
      </c>
      <c r="AM292" s="6">
        <v>8.0500000000000002E-2</v>
      </c>
      <c r="AN292" s="2">
        <v>326.10000000000002</v>
      </c>
      <c r="AO292" s="2">
        <v>55.9</v>
      </c>
      <c r="AP292" s="2">
        <v>346.8</v>
      </c>
      <c r="AQ292" s="2">
        <v>54.7</v>
      </c>
    </row>
    <row r="293" spans="2:43" x14ac:dyDescent="0.25">
      <c r="B293" s="1" t="s">
        <v>399</v>
      </c>
      <c r="C293" s="2">
        <v>315</v>
      </c>
      <c r="D293" s="3">
        <v>9.8379999999999995E-2</v>
      </c>
      <c r="E293" s="2">
        <v>354.7</v>
      </c>
      <c r="F293" s="2">
        <v>60.6</v>
      </c>
      <c r="G293" s="2">
        <v>7</v>
      </c>
      <c r="H293" s="2">
        <v>0</v>
      </c>
      <c r="I293" s="4">
        <v>9.1780000000000008</v>
      </c>
      <c r="L293" s="4">
        <v>0.17199999999999999</v>
      </c>
      <c r="M293" s="6">
        <v>4.2500000000000003E-2</v>
      </c>
      <c r="N293" s="6">
        <v>1.9900000000000001E-2</v>
      </c>
      <c r="O293" s="6">
        <v>8.6499999999999994E-2</v>
      </c>
      <c r="P293" s="1" t="s">
        <v>58</v>
      </c>
      <c r="Q293" s="1" t="s">
        <v>151</v>
      </c>
      <c r="R293" s="1" t="s">
        <v>406</v>
      </c>
      <c r="S293" s="1" t="s">
        <v>44</v>
      </c>
      <c r="T293" s="1" t="s">
        <v>45</v>
      </c>
      <c r="U293" s="1">
        <v>12</v>
      </c>
      <c r="V293" s="4">
        <v>9.3290000000000006</v>
      </c>
      <c r="W293" s="2">
        <v>23</v>
      </c>
      <c r="X293" s="2">
        <v>2</v>
      </c>
      <c r="Y293" s="2">
        <v>0</v>
      </c>
      <c r="Z293" s="2">
        <v>0</v>
      </c>
      <c r="AA293" s="2">
        <v>0</v>
      </c>
      <c r="AB293" s="4">
        <v>0</v>
      </c>
      <c r="AC293" s="4">
        <v>-0.16300000000000001</v>
      </c>
      <c r="AD293" s="4">
        <v>5.3999999999999999E-2</v>
      </c>
      <c r="AE293" s="4">
        <v>3.9319999999999999</v>
      </c>
      <c r="AF293" s="4">
        <v>-1.4119999999999999</v>
      </c>
      <c r="AG293" s="4">
        <v>8.0730000000000004</v>
      </c>
      <c r="AH293" s="4">
        <v>4.0030000000000001</v>
      </c>
      <c r="AI293" s="4">
        <v>-2.3010000000000002</v>
      </c>
      <c r="AJ293" s="4">
        <v>8.0570000000000004</v>
      </c>
      <c r="AK293" s="6">
        <v>4.8099999999999997E-2</v>
      </c>
      <c r="AL293" s="6">
        <v>4.4999999999999997E-3</v>
      </c>
      <c r="AM293" s="6">
        <v>8.5699999999999998E-2</v>
      </c>
      <c r="AN293" s="2">
        <v>334.9</v>
      </c>
      <c r="AO293" s="2">
        <v>61.5</v>
      </c>
      <c r="AP293" s="2">
        <v>354.7</v>
      </c>
      <c r="AQ293" s="2">
        <v>60.6</v>
      </c>
    </row>
    <row r="294" spans="2:43" x14ac:dyDescent="0.25">
      <c r="B294" s="1" t="s">
        <v>399</v>
      </c>
      <c r="C294" s="2">
        <v>320</v>
      </c>
      <c r="D294" s="3">
        <v>6.7750000000000005E-2</v>
      </c>
      <c r="E294" s="2">
        <v>353</v>
      </c>
      <c r="F294" s="2">
        <v>49.8</v>
      </c>
      <c r="G294" s="2">
        <v>7.9</v>
      </c>
      <c r="H294" s="2">
        <v>0</v>
      </c>
      <c r="I294" s="4">
        <v>6.32</v>
      </c>
      <c r="L294" s="4">
        <v>0.17199999999999999</v>
      </c>
      <c r="M294" s="6">
        <v>3.78E-2</v>
      </c>
      <c r="N294" s="6">
        <v>0.02</v>
      </c>
      <c r="O294" s="6">
        <v>5.2499999999999998E-2</v>
      </c>
      <c r="P294" s="1" t="s">
        <v>60</v>
      </c>
      <c r="Q294" s="1" t="s">
        <v>151</v>
      </c>
      <c r="R294" s="1" t="s">
        <v>407</v>
      </c>
      <c r="S294" s="1" t="s">
        <v>44</v>
      </c>
      <c r="T294" s="1" t="s">
        <v>45</v>
      </c>
      <c r="U294" s="1">
        <v>12</v>
      </c>
      <c r="V294" s="4">
        <v>9.3290000000000006</v>
      </c>
      <c r="W294" s="2">
        <v>23</v>
      </c>
      <c r="X294" s="2">
        <v>2</v>
      </c>
      <c r="Y294" s="2">
        <v>0</v>
      </c>
      <c r="Z294" s="2">
        <v>0</v>
      </c>
      <c r="AA294" s="2">
        <v>0</v>
      </c>
      <c r="AB294" s="4">
        <v>0</v>
      </c>
      <c r="AC294" s="4">
        <v>-0.16300000000000001</v>
      </c>
      <c r="AD294" s="4">
        <v>5.3999999999999999E-2</v>
      </c>
      <c r="AE294" s="4">
        <v>3.4729999999999999</v>
      </c>
      <c r="AF294" s="4">
        <v>-1.526</v>
      </c>
      <c r="AG294" s="4">
        <v>4.93</v>
      </c>
      <c r="AH294" s="4">
        <v>3.5859999999999999</v>
      </c>
      <c r="AI294" s="4">
        <v>-2.2109999999999999</v>
      </c>
      <c r="AJ294" s="4">
        <v>4.8680000000000003</v>
      </c>
      <c r="AK294" s="6">
        <v>4.3400000000000001E-2</v>
      </c>
      <c r="AL294" s="6">
        <v>5.3E-3</v>
      </c>
      <c r="AM294" s="6">
        <v>5.1799999999999999E-2</v>
      </c>
      <c r="AN294" s="2">
        <v>332.1</v>
      </c>
      <c r="AO294" s="2">
        <v>50.8</v>
      </c>
      <c r="AP294" s="2">
        <v>353</v>
      </c>
      <c r="AQ294" s="2">
        <v>49.8</v>
      </c>
    </row>
    <row r="295" spans="2:43" x14ac:dyDescent="0.25">
      <c r="B295" s="1" t="s">
        <v>399</v>
      </c>
      <c r="C295" s="2">
        <v>325</v>
      </c>
      <c r="D295" s="3">
        <v>5.3120000000000001E-2</v>
      </c>
      <c r="E295" s="2">
        <v>338.5</v>
      </c>
      <c r="F295" s="2">
        <v>68</v>
      </c>
      <c r="G295" s="2">
        <v>8.9</v>
      </c>
      <c r="H295" s="2">
        <v>0</v>
      </c>
      <c r="I295" s="4">
        <v>4.9550000000000001</v>
      </c>
      <c r="L295" s="4">
        <v>0.17199999999999999</v>
      </c>
      <c r="M295" s="6">
        <v>1.4200000000000001E-2</v>
      </c>
      <c r="N295" s="6">
        <v>1.2200000000000001E-2</v>
      </c>
      <c r="O295" s="6">
        <v>4.9700000000000001E-2</v>
      </c>
      <c r="P295" s="1" t="s">
        <v>62</v>
      </c>
      <c r="Q295" s="1" t="s">
        <v>151</v>
      </c>
      <c r="R295" s="1" t="s">
        <v>408</v>
      </c>
      <c r="S295" s="1" t="s">
        <v>44</v>
      </c>
      <c r="T295" s="1" t="s">
        <v>45</v>
      </c>
      <c r="U295" s="1">
        <v>12</v>
      </c>
      <c r="V295" s="4">
        <v>9.3290000000000006</v>
      </c>
      <c r="W295" s="2">
        <v>23</v>
      </c>
      <c r="X295" s="2">
        <v>2</v>
      </c>
      <c r="Y295" s="2">
        <v>0</v>
      </c>
      <c r="Z295" s="2">
        <v>0</v>
      </c>
      <c r="AA295" s="2">
        <v>0</v>
      </c>
      <c r="AB295" s="4">
        <v>0</v>
      </c>
      <c r="AC295" s="4">
        <v>-0.16300000000000001</v>
      </c>
      <c r="AD295" s="4">
        <v>5.3999999999999999E-2</v>
      </c>
      <c r="AE295" s="4">
        <v>1.431</v>
      </c>
      <c r="AF295" s="4">
        <v>-0.86499999999999999</v>
      </c>
      <c r="AG295" s="4">
        <v>4.7279999999999998</v>
      </c>
      <c r="AH295" s="4">
        <v>1.2130000000000001</v>
      </c>
      <c r="AI295" s="4">
        <v>-1.409</v>
      </c>
      <c r="AJ295" s="4">
        <v>4.5490000000000004</v>
      </c>
      <c r="AK295" s="6">
        <v>1.8499999999999999E-2</v>
      </c>
      <c r="AL295" s="6">
        <v>7.3000000000000001E-3</v>
      </c>
      <c r="AM295" s="6">
        <v>4.9299999999999997E-2</v>
      </c>
      <c r="AN295" s="2">
        <v>319.3</v>
      </c>
      <c r="AO295" s="2">
        <v>69.400000000000006</v>
      </c>
      <c r="AP295" s="2">
        <v>338.5</v>
      </c>
      <c r="AQ295" s="2">
        <v>68</v>
      </c>
    </row>
    <row r="296" spans="2:43" x14ac:dyDescent="0.25">
      <c r="B296" s="1" t="s">
        <v>399</v>
      </c>
      <c r="C296" s="2">
        <v>330</v>
      </c>
      <c r="D296" s="3">
        <v>4.4330000000000001E-2</v>
      </c>
      <c r="E296" s="2">
        <v>310.3</v>
      </c>
      <c r="F296" s="2">
        <v>67.400000000000006</v>
      </c>
      <c r="G296" s="2">
        <v>4.2</v>
      </c>
      <c r="H296" s="2">
        <v>0</v>
      </c>
      <c r="I296" s="4">
        <v>4.1349999999999998</v>
      </c>
      <c r="L296" s="4">
        <v>0.17199999999999999</v>
      </c>
      <c r="M296" s="6">
        <v>5.1000000000000004E-3</v>
      </c>
      <c r="N296" s="6">
        <v>1.4800000000000001E-2</v>
      </c>
      <c r="O296" s="6">
        <v>4.1500000000000002E-2</v>
      </c>
      <c r="P296" s="1" t="s">
        <v>64</v>
      </c>
      <c r="Q296" s="1" t="s">
        <v>151</v>
      </c>
      <c r="R296" s="1" t="s">
        <v>409</v>
      </c>
      <c r="S296" s="1" t="s">
        <v>44</v>
      </c>
      <c r="T296" s="1" t="s">
        <v>45</v>
      </c>
      <c r="U296" s="1">
        <v>12</v>
      </c>
      <c r="V296" s="4">
        <v>9.3290000000000006</v>
      </c>
      <c r="W296" s="2">
        <v>23</v>
      </c>
      <c r="X296" s="2">
        <v>2</v>
      </c>
      <c r="Y296" s="2">
        <v>0</v>
      </c>
      <c r="Z296" s="2">
        <v>0</v>
      </c>
      <c r="AA296" s="2">
        <v>0</v>
      </c>
      <c r="AB296" s="4">
        <v>0</v>
      </c>
      <c r="AC296" s="4">
        <v>-0.16300000000000001</v>
      </c>
      <c r="AD296" s="4">
        <v>5.3999999999999999E-2</v>
      </c>
      <c r="AE296" s="4">
        <v>0.56000000000000005</v>
      </c>
      <c r="AF296" s="4">
        <v>-1.3360000000000001</v>
      </c>
      <c r="AG296" s="4">
        <v>3.9340000000000002</v>
      </c>
      <c r="AH296" s="4">
        <v>0.38200000000000001</v>
      </c>
      <c r="AI296" s="4">
        <v>-1.431</v>
      </c>
      <c r="AJ296" s="4">
        <v>3.8029999999999999</v>
      </c>
      <c r="AK296" s="6">
        <v>1.0999999999999999E-2</v>
      </c>
      <c r="AL296" s="6">
        <v>1.2999999999999999E-2</v>
      </c>
      <c r="AM296" s="6">
        <v>4.0899999999999999E-2</v>
      </c>
      <c r="AN296" s="2">
        <v>288.8</v>
      </c>
      <c r="AO296" s="2">
        <v>69.3</v>
      </c>
      <c r="AP296" s="2">
        <v>310.3</v>
      </c>
      <c r="AQ296" s="2">
        <v>67.400000000000006</v>
      </c>
    </row>
    <row r="297" spans="2:43" x14ac:dyDescent="0.25">
      <c r="B297" s="1" t="s">
        <v>399</v>
      </c>
      <c r="C297" s="2">
        <v>335</v>
      </c>
      <c r="D297" s="3">
        <v>1.7979999999999999E-2</v>
      </c>
      <c r="E297" s="2">
        <v>293.60000000000002</v>
      </c>
      <c r="F297" s="2">
        <v>45.7</v>
      </c>
      <c r="G297" s="2">
        <v>15.3</v>
      </c>
      <c r="H297" s="2">
        <v>0</v>
      </c>
      <c r="I297" s="4">
        <v>1.677</v>
      </c>
      <c r="L297" s="4">
        <v>0.17199999999999999</v>
      </c>
      <c r="M297" s="6">
        <v>1E-4</v>
      </c>
      <c r="N297" s="6">
        <v>1.21E-2</v>
      </c>
      <c r="O297" s="6">
        <v>1.3299999999999999E-2</v>
      </c>
      <c r="P297" s="1" t="s">
        <v>66</v>
      </c>
      <c r="Q297" s="1" t="s">
        <v>151</v>
      </c>
      <c r="R297" s="1" t="s">
        <v>410</v>
      </c>
      <c r="S297" s="1" t="s">
        <v>44</v>
      </c>
      <c r="T297" s="1" t="s">
        <v>45</v>
      </c>
      <c r="U297" s="1">
        <v>12</v>
      </c>
      <c r="V297" s="4">
        <v>9.3290000000000006</v>
      </c>
      <c r="W297" s="2">
        <v>23</v>
      </c>
      <c r="X297" s="2">
        <v>2</v>
      </c>
      <c r="Y297" s="2">
        <v>0</v>
      </c>
      <c r="Z297" s="2">
        <v>0</v>
      </c>
      <c r="AA297" s="2">
        <v>0</v>
      </c>
      <c r="AB297" s="4">
        <v>0</v>
      </c>
      <c r="AC297" s="4">
        <v>-0.16300000000000001</v>
      </c>
      <c r="AD297" s="4">
        <v>5.3999999999999999E-2</v>
      </c>
      <c r="AE297" s="4">
        <v>9.8000000000000004E-2</v>
      </c>
      <c r="AF297" s="4">
        <v>-0.98299999999999998</v>
      </c>
      <c r="AG297" s="4">
        <v>1.2490000000000001</v>
      </c>
      <c r="AH297" s="4">
        <v>0.121</v>
      </c>
      <c r="AI297" s="4">
        <v>-1.2729999999999999</v>
      </c>
      <c r="AJ297" s="4">
        <v>1.2330000000000001</v>
      </c>
      <c r="AK297" s="6">
        <v>5.0000000000000001E-3</v>
      </c>
      <c r="AL297" s="6">
        <v>1.15E-2</v>
      </c>
      <c r="AM297" s="6">
        <v>1.29E-2</v>
      </c>
      <c r="AN297" s="2">
        <v>270.60000000000002</v>
      </c>
      <c r="AO297" s="2">
        <v>47.7</v>
      </c>
      <c r="AP297" s="2">
        <v>293.60000000000002</v>
      </c>
      <c r="AQ297" s="2">
        <v>45.7</v>
      </c>
    </row>
    <row r="298" spans="2:43" x14ac:dyDescent="0.25">
      <c r="B298" s="1" t="s">
        <v>399</v>
      </c>
      <c r="C298" s="2">
        <v>340</v>
      </c>
      <c r="D298" s="3">
        <v>2.2509999999999999E-2</v>
      </c>
      <c r="E298" s="2">
        <v>75.900000000000006</v>
      </c>
      <c r="F298" s="2">
        <v>28.9</v>
      </c>
      <c r="G298" s="2">
        <v>14</v>
      </c>
      <c r="H298" s="2">
        <v>0</v>
      </c>
      <c r="I298" s="4">
        <v>2.1</v>
      </c>
      <c r="L298" s="4">
        <v>0.17199999999999999</v>
      </c>
      <c r="M298" s="6">
        <v>1.1900000000000001E-2</v>
      </c>
      <c r="N298" s="6">
        <v>1.61E-2</v>
      </c>
      <c r="O298" s="6">
        <v>1.03E-2</v>
      </c>
      <c r="P298" s="1" t="s">
        <v>68</v>
      </c>
      <c r="Q298" s="1" t="s">
        <v>151</v>
      </c>
      <c r="R298" s="1" t="s">
        <v>411</v>
      </c>
      <c r="S298" s="1" t="s">
        <v>44</v>
      </c>
      <c r="T298" s="1" t="s">
        <v>45</v>
      </c>
      <c r="U298" s="1">
        <v>12</v>
      </c>
      <c r="V298" s="4">
        <v>9.3290000000000006</v>
      </c>
      <c r="W298" s="2">
        <v>23</v>
      </c>
      <c r="X298" s="2">
        <v>2</v>
      </c>
      <c r="Y298" s="2">
        <v>0</v>
      </c>
      <c r="Z298" s="2">
        <v>0</v>
      </c>
      <c r="AA298" s="2">
        <v>0</v>
      </c>
      <c r="AB298" s="4">
        <v>0</v>
      </c>
      <c r="AC298" s="4">
        <v>-0.16300000000000001</v>
      </c>
      <c r="AD298" s="4">
        <v>5.3999999999999999E-2</v>
      </c>
      <c r="AE298" s="4">
        <v>1.0329999999999999</v>
      </c>
      <c r="AF298" s="4">
        <v>1.6759999999999999</v>
      </c>
      <c r="AG298" s="4">
        <v>1.0389999999999999</v>
      </c>
      <c r="AH298" s="4">
        <v>1.1870000000000001</v>
      </c>
      <c r="AI298" s="4">
        <v>1.323</v>
      </c>
      <c r="AJ298" s="4">
        <v>0.88800000000000001</v>
      </c>
      <c r="AK298" s="6">
        <v>4.7999999999999996E-3</v>
      </c>
      <c r="AL298" s="6">
        <v>1.9099999999999999E-2</v>
      </c>
      <c r="AM298" s="6">
        <v>1.09E-2</v>
      </c>
      <c r="AN298" s="2">
        <v>53.5</v>
      </c>
      <c r="AO298" s="2">
        <v>27.3</v>
      </c>
      <c r="AP298" s="2">
        <v>75.900000000000006</v>
      </c>
      <c r="AQ298" s="2">
        <v>28.9</v>
      </c>
    </row>
    <row r="299" spans="2:43" x14ac:dyDescent="0.25">
      <c r="B299" s="1" t="s">
        <v>399</v>
      </c>
      <c r="C299" s="2">
        <v>345</v>
      </c>
      <c r="D299" s="3">
        <v>1.532E-2</v>
      </c>
      <c r="E299" s="2">
        <v>61.9</v>
      </c>
      <c r="F299" s="2">
        <v>-43.9</v>
      </c>
      <c r="G299" s="2">
        <v>21.2</v>
      </c>
      <c r="H299" s="2">
        <v>0</v>
      </c>
      <c r="I299" s="4">
        <v>1.429</v>
      </c>
      <c r="L299" s="4">
        <v>0.17199999999999999</v>
      </c>
      <c r="M299" s="6">
        <v>8.6E-3</v>
      </c>
      <c r="N299" s="6">
        <v>6.6E-3</v>
      </c>
      <c r="O299" s="6">
        <v>1.09E-2</v>
      </c>
      <c r="P299" s="1" t="s">
        <v>70</v>
      </c>
      <c r="Q299" s="1" t="s">
        <v>151</v>
      </c>
      <c r="R299" s="1" t="s">
        <v>412</v>
      </c>
      <c r="S299" s="1" t="s">
        <v>44</v>
      </c>
      <c r="T299" s="1" t="s">
        <v>45</v>
      </c>
      <c r="U299" s="1">
        <v>12</v>
      </c>
      <c r="V299" s="4">
        <v>9.3290000000000006</v>
      </c>
      <c r="W299" s="2">
        <v>23</v>
      </c>
      <c r="X299" s="2">
        <v>2</v>
      </c>
      <c r="Y299" s="2">
        <v>0</v>
      </c>
      <c r="Z299" s="2">
        <v>0</v>
      </c>
      <c r="AA299" s="2">
        <v>0</v>
      </c>
      <c r="AB299" s="4">
        <v>0</v>
      </c>
      <c r="AC299" s="4">
        <v>-0.16300000000000001</v>
      </c>
      <c r="AD299" s="4">
        <v>5.3999999999999999E-2</v>
      </c>
      <c r="AE299" s="4">
        <v>0.72599999999999998</v>
      </c>
      <c r="AF299" s="4">
        <v>0.80600000000000005</v>
      </c>
      <c r="AG299" s="4">
        <v>-0.94599999999999995</v>
      </c>
      <c r="AH299" s="4">
        <v>0.877</v>
      </c>
      <c r="AI299" s="4">
        <v>0.41599999999999998</v>
      </c>
      <c r="AJ299" s="4">
        <v>-1.081</v>
      </c>
      <c r="AK299" s="6">
        <v>5.1999999999999998E-3</v>
      </c>
      <c r="AL299" s="6">
        <v>9.7000000000000003E-3</v>
      </c>
      <c r="AM299" s="6">
        <v>1.06E-2</v>
      </c>
      <c r="AN299" s="2">
        <v>37.299999999999997</v>
      </c>
      <c r="AO299" s="2">
        <v>-45.2</v>
      </c>
      <c r="AP299" s="2">
        <v>61.9</v>
      </c>
      <c r="AQ299" s="2">
        <v>-43.9</v>
      </c>
    </row>
    <row r="300" spans="2:43" x14ac:dyDescent="0.25">
      <c r="B300" s="1" t="s">
        <v>399</v>
      </c>
      <c r="C300" s="2">
        <v>350</v>
      </c>
      <c r="D300" s="3">
        <v>3.4720000000000001E-2</v>
      </c>
      <c r="E300" s="2">
        <v>128.80000000000001</v>
      </c>
      <c r="F300" s="2">
        <v>-35.700000000000003</v>
      </c>
      <c r="G300" s="2">
        <v>3.4</v>
      </c>
      <c r="H300" s="2">
        <v>0</v>
      </c>
      <c r="I300" s="4">
        <v>3.2389999999999999</v>
      </c>
      <c r="L300" s="4">
        <v>0.17199999999999999</v>
      </c>
      <c r="M300" s="6">
        <v>7.7000000000000002E-3</v>
      </c>
      <c r="N300" s="6">
        <v>2.64E-2</v>
      </c>
      <c r="O300" s="6">
        <v>2.12E-2</v>
      </c>
      <c r="P300" s="1" t="s">
        <v>161</v>
      </c>
      <c r="Q300" s="1" t="s">
        <v>151</v>
      </c>
      <c r="R300" s="1" t="s">
        <v>413</v>
      </c>
      <c r="S300" s="1" t="s">
        <v>44</v>
      </c>
      <c r="T300" s="1" t="s">
        <v>45</v>
      </c>
      <c r="U300" s="1">
        <v>12</v>
      </c>
      <c r="V300" s="4">
        <v>9.3290000000000006</v>
      </c>
      <c r="W300" s="2">
        <v>23</v>
      </c>
      <c r="X300" s="2">
        <v>2</v>
      </c>
      <c r="Y300" s="2">
        <v>0</v>
      </c>
      <c r="Z300" s="2">
        <v>0</v>
      </c>
      <c r="AA300" s="2">
        <v>0</v>
      </c>
      <c r="AB300" s="4">
        <v>0</v>
      </c>
      <c r="AC300" s="4">
        <v>-0.16300000000000001</v>
      </c>
      <c r="AD300" s="4">
        <v>5.3999999999999999E-2</v>
      </c>
      <c r="AE300" s="4">
        <v>-0.72599999999999998</v>
      </c>
      <c r="AF300" s="4">
        <v>2.399</v>
      </c>
      <c r="AG300" s="4">
        <v>-1.9379999999999999</v>
      </c>
      <c r="AH300" s="4">
        <v>-0.70299999999999996</v>
      </c>
      <c r="AI300" s="4">
        <v>2.5289999999999999</v>
      </c>
      <c r="AJ300" s="4">
        <v>-2.016</v>
      </c>
      <c r="AK300" s="6">
        <v>1.77E-2</v>
      </c>
      <c r="AL300" s="6">
        <v>2.1999999999999999E-2</v>
      </c>
      <c r="AM300" s="6">
        <v>2.0299999999999999E-2</v>
      </c>
      <c r="AN300" s="2">
        <v>106.2</v>
      </c>
      <c r="AO300" s="2">
        <v>-37.6</v>
      </c>
      <c r="AP300" s="2">
        <v>128.80000000000001</v>
      </c>
      <c r="AQ300" s="2">
        <v>-35.700000000000003</v>
      </c>
    </row>
    <row r="301" spans="2:43" x14ac:dyDescent="0.25">
      <c r="B301" s="1" t="s">
        <v>414</v>
      </c>
      <c r="C301" s="2">
        <v>20</v>
      </c>
      <c r="D301" s="3">
        <v>0.28079999999999999</v>
      </c>
      <c r="E301" s="2">
        <v>7.1</v>
      </c>
      <c r="F301" s="2">
        <v>76.5</v>
      </c>
      <c r="G301" s="2">
        <v>1.2</v>
      </c>
      <c r="H301" s="2">
        <v>0</v>
      </c>
      <c r="I301" s="4">
        <v>30.332000000000001</v>
      </c>
      <c r="L301" s="4">
        <v>31.204000000000001</v>
      </c>
      <c r="M301" s="6">
        <v>6.2899999999999998E-2</v>
      </c>
      <c r="N301" s="6">
        <v>8.3000000000000001E-3</v>
      </c>
      <c r="O301" s="6">
        <v>0.27350000000000002</v>
      </c>
      <c r="P301" s="1" t="s">
        <v>92</v>
      </c>
      <c r="Q301" s="1" t="s">
        <v>121</v>
      </c>
      <c r="R301" s="1" t="s">
        <v>415</v>
      </c>
      <c r="S301" s="1" t="s">
        <v>44</v>
      </c>
      <c r="T301" s="1" t="s">
        <v>45</v>
      </c>
      <c r="U301" s="1">
        <v>46</v>
      </c>
      <c r="V301" s="4">
        <v>10.802</v>
      </c>
      <c r="W301" s="2">
        <v>23</v>
      </c>
      <c r="X301" s="2">
        <v>2</v>
      </c>
      <c r="Y301" s="2">
        <v>0</v>
      </c>
      <c r="Z301" s="2">
        <v>0</v>
      </c>
      <c r="AA301" s="2">
        <v>0</v>
      </c>
      <c r="AB301" s="4">
        <v>6.86</v>
      </c>
      <c r="AC301" s="4">
        <v>-0.61099999999999999</v>
      </c>
      <c r="AD301" s="4">
        <v>30.434000000000001</v>
      </c>
      <c r="AE301" s="4">
        <v>6.7229999999999999</v>
      </c>
      <c r="AF301" s="4">
        <v>-1.22</v>
      </c>
      <c r="AG301" s="4">
        <v>28.779</v>
      </c>
      <c r="AH301" s="4">
        <v>6.79</v>
      </c>
      <c r="AI301" s="4">
        <v>-0.86799999999999999</v>
      </c>
      <c r="AJ301" s="4">
        <v>29.431000000000001</v>
      </c>
      <c r="AK301" s="6">
        <v>6.4899999999999999E-2</v>
      </c>
      <c r="AL301" s="6">
        <v>8.0999999999999996E-3</v>
      </c>
      <c r="AM301" s="6">
        <v>0.27310000000000001</v>
      </c>
      <c r="AN301" s="2">
        <v>352.5</v>
      </c>
      <c r="AO301" s="2">
        <v>77</v>
      </c>
      <c r="AP301" s="2">
        <v>7.1</v>
      </c>
      <c r="AQ301" s="2">
        <v>76.5</v>
      </c>
    </row>
    <row r="302" spans="2:43" x14ac:dyDescent="0.25">
      <c r="B302" s="1" t="s">
        <v>414</v>
      </c>
      <c r="C302" s="2">
        <v>350</v>
      </c>
      <c r="D302" s="3">
        <v>4.5519999999999998E-2</v>
      </c>
      <c r="E302" s="2">
        <v>17.5</v>
      </c>
      <c r="F302" s="2">
        <v>69.900000000000006</v>
      </c>
      <c r="G302" s="2">
        <v>4.3</v>
      </c>
      <c r="H302" s="2">
        <v>0</v>
      </c>
      <c r="I302" s="4">
        <v>4.9169999999999998</v>
      </c>
      <c r="L302" s="4">
        <v>5.444</v>
      </c>
      <c r="M302" s="6">
        <v>1.5599999999999999E-2</v>
      </c>
      <c r="N302" s="6">
        <v>0</v>
      </c>
      <c r="O302" s="6">
        <v>4.2799999999999998E-2</v>
      </c>
      <c r="P302" s="1" t="s">
        <v>123</v>
      </c>
      <c r="Q302" s="1" t="s">
        <v>121</v>
      </c>
      <c r="R302" s="1" t="s">
        <v>416</v>
      </c>
      <c r="S302" s="1" t="s">
        <v>44</v>
      </c>
      <c r="T302" s="1" t="s">
        <v>45</v>
      </c>
      <c r="U302" s="1">
        <v>46</v>
      </c>
      <c r="V302" s="4">
        <v>10.802</v>
      </c>
      <c r="W302" s="2">
        <v>23</v>
      </c>
      <c r="X302" s="2">
        <v>2</v>
      </c>
      <c r="Y302" s="2">
        <v>0</v>
      </c>
      <c r="Z302" s="2">
        <v>0</v>
      </c>
      <c r="AA302" s="2">
        <v>0</v>
      </c>
      <c r="AB302" s="4">
        <v>1.782</v>
      </c>
      <c r="AC302" s="4">
        <v>0.127</v>
      </c>
      <c r="AD302" s="4">
        <v>5.1420000000000003</v>
      </c>
      <c r="AE302" s="4">
        <v>1.5840000000000001</v>
      </c>
      <c r="AF302" s="4">
        <v>-0.105</v>
      </c>
      <c r="AG302" s="4">
        <v>4.2519999999999998</v>
      </c>
      <c r="AH302" s="4">
        <v>1.6890000000000001</v>
      </c>
      <c r="AI302" s="4">
        <v>2.5999999999999999E-2</v>
      </c>
      <c r="AJ302" s="4">
        <v>4.4649999999999999</v>
      </c>
      <c r="AK302" s="6">
        <v>1.49E-2</v>
      </c>
      <c r="AL302" s="6">
        <v>4.7000000000000002E-3</v>
      </c>
      <c r="AM302" s="6">
        <v>4.2700000000000002E-2</v>
      </c>
      <c r="AN302" s="2">
        <v>360</v>
      </c>
      <c r="AO302" s="2">
        <v>70</v>
      </c>
      <c r="AP302" s="2">
        <v>17.5</v>
      </c>
      <c r="AQ302" s="2">
        <v>69.900000000000006</v>
      </c>
    </row>
    <row r="303" spans="2:43" x14ac:dyDescent="0.25">
      <c r="B303" s="1" t="s">
        <v>414</v>
      </c>
      <c r="C303" s="2">
        <v>410</v>
      </c>
      <c r="D303" s="3">
        <v>3.705E-2</v>
      </c>
      <c r="E303" s="2">
        <v>22</v>
      </c>
      <c r="F303" s="2">
        <v>56.4</v>
      </c>
      <c r="G303" s="2">
        <v>4.0999999999999996</v>
      </c>
      <c r="H303" s="2">
        <v>0</v>
      </c>
      <c r="I303" s="4">
        <v>4.0019999999999998</v>
      </c>
      <c r="L303" s="4">
        <v>4.3920000000000003</v>
      </c>
      <c r="M303" s="6">
        <v>2.0500000000000001E-2</v>
      </c>
      <c r="N303" s="6">
        <v>6.9999999999999999E-4</v>
      </c>
      <c r="O303" s="6">
        <v>3.09E-2</v>
      </c>
      <c r="P303" s="1" t="s">
        <v>100</v>
      </c>
      <c r="Q303" s="1" t="s">
        <v>208</v>
      </c>
      <c r="R303" s="1" t="s">
        <v>417</v>
      </c>
      <c r="S303" s="1" t="s">
        <v>44</v>
      </c>
      <c r="T303" s="1" t="s">
        <v>45</v>
      </c>
      <c r="U303" s="1">
        <v>46</v>
      </c>
      <c r="V303" s="4">
        <v>10.802</v>
      </c>
      <c r="W303" s="2">
        <v>23</v>
      </c>
      <c r="X303" s="2">
        <v>2</v>
      </c>
      <c r="Y303" s="2">
        <v>0</v>
      </c>
      <c r="Z303" s="2">
        <v>0</v>
      </c>
      <c r="AA303" s="2">
        <v>0</v>
      </c>
      <c r="AB303" s="4">
        <v>2.294</v>
      </c>
      <c r="AC303" s="4">
        <v>0.129</v>
      </c>
      <c r="AD303" s="4">
        <v>3.7429999999999999</v>
      </c>
      <c r="AE303" s="4">
        <v>2.1219999999999999</v>
      </c>
      <c r="AF303" s="4">
        <v>1.9E-2</v>
      </c>
      <c r="AG303" s="4">
        <v>2.9820000000000002</v>
      </c>
      <c r="AH303" s="4">
        <v>2.2250000000000001</v>
      </c>
      <c r="AI303" s="4">
        <v>0.123</v>
      </c>
      <c r="AJ303" s="4">
        <v>3.2749999999999999</v>
      </c>
      <c r="AK303" s="6">
        <v>1.9E-2</v>
      </c>
      <c r="AL303" s="6">
        <v>7.7000000000000002E-3</v>
      </c>
      <c r="AM303" s="6">
        <v>3.09E-2</v>
      </c>
      <c r="AN303" s="2">
        <v>2</v>
      </c>
      <c r="AO303" s="2">
        <v>56.4</v>
      </c>
      <c r="AP303" s="2">
        <v>22</v>
      </c>
      <c r="AQ303" s="2">
        <v>56.4</v>
      </c>
    </row>
    <row r="304" spans="2:43" x14ac:dyDescent="0.25">
      <c r="B304" s="1" t="s">
        <v>414</v>
      </c>
      <c r="C304" s="2">
        <v>420</v>
      </c>
      <c r="D304" s="3">
        <v>3.279E-2</v>
      </c>
      <c r="E304" s="2">
        <v>22.8</v>
      </c>
      <c r="F304" s="2">
        <v>67.099999999999994</v>
      </c>
      <c r="G304" s="2">
        <v>2.8</v>
      </c>
      <c r="H304" s="2">
        <v>0</v>
      </c>
      <c r="I304" s="4">
        <v>3.5419999999999998</v>
      </c>
      <c r="L304" s="4">
        <v>3.5990000000000002</v>
      </c>
      <c r="M304" s="6">
        <v>1.2800000000000001E-2</v>
      </c>
      <c r="N304" s="6">
        <v>1E-3</v>
      </c>
      <c r="O304" s="6">
        <v>3.0200000000000001E-2</v>
      </c>
      <c r="P304" s="1" t="s">
        <v>104</v>
      </c>
      <c r="Q304" s="1" t="s">
        <v>208</v>
      </c>
      <c r="R304" s="1" t="s">
        <v>418</v>
      </c>
      <c r="S304" s="1" t="s">
        <v>44</v>
      </c>
      <c r="T304" s="1" t="s">
        <v>45</v>
      </c>
      <c r="U304" s="1">
        <v>46</v>
      </c>
      <c r="V304" s="4">
        <v>10.802</v>
      </c>
      <c r="W304" s="2">
        <v>23</v>
      </c>
      <c r="X304" s="2">
        <v>2</v>
      </c>
      <c r="Y304" s="2">
        <v>0</v>
      </c>
      <c r="Z304" s="2">
        <v>0</v>
      </c>
      <c r="AA304" s="2">
        <v>0</v>
      </c>
      <c r="AB304" s="4">
        <v>1.4770000000000001</v>
      </c>
      <c r="AC304" s="4">
        <v>0.215</v>
      </c>
      <c r="AD304" s="4">
        <v>3.274</v>
      </c>
      <c r="AE304" s="4">
        <v>1.302</v>
      </c>
      <c r="AF304" s="4">
        <v>2.4E-2</v>
      </c>
      <c r="AG304" s="4">
        <v>3.2240000000000002</v>
      </c>
      <c r="AH304" s="4">
        <v>1.3540000000000001</v>
      </c>
      <c r="AI304" s="4">
        <v>8.5999999999999993E-2</v>
      </c>
      <c r="AJ304" s="4">
        <v>3.2869999999999999</v>
      </c>
      <c r="AK304" s="6">
        <v>1.18E-2</v>
      </c>
      <c r="AL304" s="6">
        <v>4.8999999999999998E-3</v>
      </c>
      <c r="AM304" s="6">
        <v>3.0200000000000001E-2</v>
      </c>
      <c r="AN304" s="2">
        <v>4.5</v>
      </c>
      <c r="AO304" s="2">
        <v>67</v>
      </c>
      <c r="AP304" s="2">
        <v>22.8</v>
      </c>
      <c r="AQ304" s="2">
        <v>67.099999999999994</v>
      </c>
    </row>
    <row r="305" spans="2:43" x14ac:dyDescent="0.25">
      <c r="B305" s="1" t="s">
        <v>414</v>
      </c>
      <c r="C305" s="2">
        <v>430</v>
      </c>
      <c r="D305" s="3">
        <v>2.0760000000000001E-2</v>
      </c>
      <c r="E305" s="2">
        <v>13.6</v>
      </c>
      <c r="F305" s="2">
        <v>86.4</v>
      </c>
      <c r="G305" s="2">
        <v>6.1</v>
      </c>
      <c r="H305" s="2">
        <v>0</v>
      </c>
      <c r="I305" s="4">
        <v>2.242</v>
      </c>
      <c r="L305" s="4">
        <v>2.456</v>
      </c>
      <c r="M305" s="6">
        <v>1.2999999999999999E-3</v>
      </c>
      <c r="N305" s="6">
        <v>5.0000000000000001E-4</v>
      </c>
      <c r="O305" s="6">
        <v>2.07E-2</v>
      </c>
      <c r="P305" s="1" t="s">
        <v>106</v>
      </c>
      <c r="Q305" s="1" t="s">
        <v>208</v>
      </c>
      <c r="R305" s="1" t="s">
        <v>419</v>
      </c>
      <c r="S305" s="1" t="s">
        <v>44</v>
      </c>
      <c r="T305" s="1" t="s">
        <v>45</v>
      </c>
      <c r="U305" s="1">
        <v>46</v>
      </c>
      <c r="V305" s="4">
        <v>10.802</v>
      </c>
      <c r="W305" s="2">
        <v>23</v>
      </c>
      <c r="X305" s="2">
        <v>2</v>
      </c>
      <c r="Y305" s="2">
        <v>0</v>
      </c>
      <c r="Z305" s="2">
        <v>0</v>
      </c>
      <c r="AA305" s="2">
        <v>0</v>
      </c>
      <c r="AB305" s="4">
        <v>0.151</v>
      </c>
      <c r="AC305" s="4">
        <v>0.17599999999999999</v>
      </c>
      <c r="AD305" s="4">
        <v>2.4449999999999998</v>
      </c>
      <c r="AE305" s="4">
        <v>0.115</v>
      </c>
      <c r="AF305" s="4">
        <v>5.5E-2</v>
      </c>
      <c r="AG305" s="4">
        <v>2.1</v>
      </c>
      <c r="AH305" s="4">
        <v>0.14799999999999999</v>
      </c>
      <c r="AI305" s="4">
        <v>4.4999999999999998E-2</v>
      </c>
      <c r="AJ305" s="4">
        <v>2.1669999999999998</v>
      </c>
      <c r="AK305" s="6">
        <v>1.2999999999999999E-3</v>
      </c>
      <c r="AL305" s="6">
        <v>2.9999999999999997E-4</v>
      </c>
      <c r="AM305" s="6">
        <v>2.07E-2</v>
      </c>
      <c r="AN305" s="2">
        <v>21.8</v>
      </c>
      <c r="AO305" s="2">
        <v>86.2</v>
      </c>
      <c r="AP305" s="2">
        <v>13.6</v>
      </c>
      <c r="AQ305" s="2">
        <v>86.4</v>
      </c>
    </row>
    <row r="306" spans="2:43" x14ac:dyDescent="0.25">
      <c r="B306" s="1" t="s">
        <v>414</v>
      </c>
      <c r="C306" s="2">
        <v>440</v>
      </c>
      <c r="D306" s="3">
        <v>1.481E-2</v>
      </c>
      <c r="E306" s="2">
        <v>349.3</v>
      </c>
      <c r="F306" s="2">
        <v>24.6</v>
      </c>
      <c r="G306" s="2">
        <v>8.1</v>
      </c>
      <c r="H306" s="2">
        <v>0</v>
      </c>
      <c r="I306" s="4">
        <v>1.599</v>
      </c>
      <c r="L306" s="4">
        <v>1.7949999999999999</v>
      </c>
      <c r="M306" s="6">
        <v>1.12E-2</v>
      </c>
      <c r="N306" s="6">
        <v>7.3000000000000001E-3</v>
      </c>
      <c r="O306" s="6">
        <v>6.4000000000000003E-3</v>
      </c>
      <c r="P306" s="1" t="s">
        <v>108</v>
      </c>
      <c r="Q306" s="1" t="s">
        <v>208</v>
      </c>
      <c r="R306" s="1" t="s">
        <v>420</v>
      </c>
      <c r="S306" s="1" t="s">
        <v>44</v>
      </c>
      <c r="T306" s="1" t="s">
        <v>45</v>
      </c>
      <c r="U306" s="1">
        <v>46</v>
      </c>
      <c r="V306" s="4">
        <v>10.802</v>
      </c>
      <c r="W306" s="2">
        <v>23</v>
      </c>
      <c r="X306" s="2">
        <v>2</v>
      </c>
      <c r="Y306" s="2">
        <v>0</v>
      </c>
      <c r="Z306" s="2">
        <v>0</v>
      </c>
      <c r="AA306" s="2">
        <v>0</v>
      </c>
      <c r="AB306" s="4">
        <v>1.268</v>
      </c>
      <c r="AC306" s="4">
        <v>-0.77200000000000002</v>
      </c>
      <c r="AD306" s="4">
        <v>1.0089999999999999</v>
      </c>
      <c r="AE306" s="4">
        <v>1.1950000000000001</v>
      </c>
      <c r="AF306" s="4">
        <v>-0.78100000000000003</v>
      </c>
      <c r="AG306" s="4">
        <v>0.42799999999999999</v>
      </c>
      <c r="AH306" s="4">
        <v>1.167</v>
      </c>
      <c r="AI306" s="4">
        <v>-0.8</v>
      </c>
      <c r="AJ306" s="4">
        <v>0.63900000000000001</v>
      </c>
      <c r="AK306" s="6">
        <v>1.32E-2</v>
      </c>
      <c r="AL306" s="6">
        <v>2.5000000000000001E-3</v>
      </c>
      <c r="AM306" s="6">
        <v>6.1999999999999998E-3</v>
      </c>
      <c r="AN306" s="2">
        <v>327</v>
      </c>
      <c r="AO306" s="2">
        <v>25.7</v>
      </c>
      <c r="AP306" s="2">
        <v>349.3</v>
      </c>
      <c r="AQ306" s="2">
        <v>24.6</v>
      </c>
    </row>
    <row r="307" spans="2:43" x14ac:dyDescent="0.25">
      <c r="B307" s="1" t="s">
        <v>414</v>
      </c>
      <c r="C307" s="2">
        <v>450</v>
      </c>
      <c r="D307" s="3">
        <v>6.3099999999999996E-3</v>
      </c>
      <c r="E307" s="2">
        <v>347.3</v>
      </c>
      <c r="F307" s="2">
        <v>34.5</v>
      </c>
      <c r="G307" s="2">
        <v>25.1</v>
      </c>
      <c r="H307" s="2">
        <v>0</v>
      </c>
      <c r="I307" s="4">
        <v>0.68200000000000005</v>
      </c>
      <c r="L307" s="4">
        <v>1.0229999999999999</v>
      </c>
      <c r="M307" s="6">
        <v>4.1999999999999997E-3</v>
      </c>
      <c r="N307" s="6">
        <v>2.8999999999999998E-3</v>
      </c>
      <c r="O307" s="6">
        <v>3.7000000000000002E-3</v>
      </c>
      <c r="P307" s="1" t="s">
        <v>110</v>
      </c>
      <c r="Q307" s="1" t="s">
        <v>208</v>
      </c>
      <c r="R307" s="1" t="s">
        <v>421</v>
      </c>
      <c r="S307" s="1" t="s">
        <v>44</v>
      </c>
      <c r="T307" s="1" t="s">
        <v>45</v>
      </c>
      <c r="U307" s="1">
        <v>46</v>
      </c>
      <c r="V307" s="4">
        <v>10.802</v>
      </c>
      <c r="W307" s="2">
        <v>23</v>
      </c>
      <c r="X307" s="2">
        <v>2</v>
      </c>
      <c r="Y307" s="2">
        <v>0</v>
      </c>
      <c r="Z307" s="2">
        <v>0</v>
      </c>
      <c r="AA307" s="2">
        <v>0</v>
      </c>
      <c r="AB307" s="4">
        <v>0.45600000000000002</v>
      </c>
      <c r="AC307" s="4">
        <v>-0.26300000000000001</v>
      </c>
      <c r="AD307" s="4">
        <v>0.877</v>
      </c>
      <c r="AE307" s="4">
        <v>0.45200000000000001</v>
      </c>
      <c r="AF307" s="4">
        <v>-0.316</v>
      </c>
      <c r="AG307" s="4">
        <v>8.5000000000000006E-2</v>
      </c>
      <c r="AH307" s="4">
        <v>0.46100000000000002</v>
      </c>
      <c r="AI307" s="4">
        <v>-0.36499999999999999</v>
      </c>
      <c r="AJ307" s="4">
        <v>0.40100000000000002</v>
      </c>
      <c r="AK307" s="6">
        <v>5.1000000000000004E-3</v>
      </c>
      <c r="AL307" s="6">
        <v>1.1000000000000001E-3</v>
      </c>
      <c r="AM307" s="6">
        <v>3.5999999999999999E-3</v>
      </c>
      <c r="AN307" s="2">
        <v>325.39999999999998</v>
      </c>
      <c r="AO307" s="2">
        <v>35.6</v>
      </c>
      <c r="AP307" s="2">
        <v>347.3</v>
      </c>
      <c r="AQ307" s="2">
        <v>34.5</v>
      </c>
    </row>
    <row r="308" spans="2:43" x14ac:dyDescent="0.25">
      <c r="B308" s="1" t="s">
        <v>414</v>
      </c>
      <c r="C308" s="2">
        <v>460</v>
      </c>
      <c r="D308" s="3">
        <v>5.5199999999999997E-3</v>
      </c>
      <c r="E308" s="2">
        <v>349</v>
      </c>
      <c r="F308" s="2">
        <v>44.3</v>
      </c>
      <c r="G308" s="2">
        <v>25.4</v>
      </c>
      <c r="H308" s="2">
        <v>0</v>
      </c>
      <c r="I308" s="4">
        <v>0.59599999999999997</v>
      </c>
      <c r="L308" s="4">
        <v>0.96</v>
      </c>
      <c r="M308" s="6">
        <v>3.3E-3</v>
      </c>
      <c r="N308" s="6">
        <v>2.0999999999999999E-3</v>
      </c>
      <c r="O308" s="6">
        <v>3.8999999999999998E-3</v>
      </c>
      <c r="P308" s="1" t="s">
        <v>112</v>
      </c>
      <c r="Q308" s="1" t="s">
        <v>208</v>
      </c>
      <c r="R308" s="1" t="s">
        <v>422</v>
      </c>
      <c r="S308" s="1" t="s">
        <v>44</v>
      </c>
      <c r="T308" s="1" t="s">
        <v>45</v>
      </c>
      <c r="U308" s="1">
        <v>46</v>
      </c>
      <c r="V308" s="4">
        <v>10.802</v>
      </c>
      <c r="W308" s="2">
        <v>23</v>
      </c>
      <c r="X308" s="2">
        <v>2</v>
      </c>
      <c r="Y308" s="2">
        <v>0</v>
      </c>
      <c r="Z308" s="2">
        <v>0</v>
      </c>
      <c r="AA308" s="2">
        <v>0</v>
      </c>
      <c r="AB308" s="4">
        <v>0.34699999999999998</v>
      </c>
      <c r="AC308" s="4">
        <v>-0.222</v>
      </c>
      <c r="AD308" s="4">
        <v>0.86799999999999999</v>
      </c>
      <c r="AE308" s="4">
        <v>0.35699999999999998</v>
      </c>
      <c r="AF308" s="4">
        <v>-0.25</v>
      </c>
      <c r="AG308" s="4">
        <v>8.0000000000000002E-3</v>
      </c>
      <c r="AH308" s="4">
        <v>0.35799999999999998</v>
      </c>
      <c r="AI308" s="4">
        <v>-0.2</v>
      </c>
      <c r="AJ308" s="4">
        <v>0.41199999999999998</v>
      </c>
      <c r="AK308" s="6">
        <v>3.8999999999999998E-3</v>
      </c>
      <c r="AL308" s="6">
        <v>8.0000000000000004E-4</v>
      </c>
      <c r="AM308" s="6">
        <v>3.8999999999999998E-3</v>
      </c>
      <c r="AN308" s="2">
        <v>327.7</v>
      </c>
      <c r="AO308" s="2">
        <v>45.4</v>
      </c>
      <c r="AP308" s="2">
        <v>349</v>
      </c>
      <c r="AQ308" s="2">
        <v>44.3</v>
      </c>
    </row>
    <row r="309" spans="2:43" x14ac:dyDescent="0.25">
      <c r="B309" s="1" t="s">
        <v>414</v>
      </c>
      <c r="C309" s="2">
        <v>470</v>
      </c>
      <c r="D309" s="3">
        <v>6.9199999999999999E-3</v>
      </c>
      <c r="E309" s="2">
        <v>122.8</v>
      </c>
      <c r="F309" s="2">
        <v>72.8</v>
      </c>
      <c r="G309" s="2">
        <v>11.6</v>
      </c>
      <c r="H309" s="2">
        <v>0</v>
      </c>
      <c r="I309" s="4">
        <v>0.747</v>
      </c>
      <c r="L309" s="4">
        <v>0.90200000000000002</v>
      </c>
      <c r="M309" s="6">
        <v>2.9999999999999997E-4</v>
      </c>
      <c r="N309" s="6">
        <v>2.2000000000000001E-3</v>
      </c>
      <c r="O309" s="6">
        <v>6.4999999999999997E-3</v>
      </c>
      <c r="P309" s="1" t="s">
        <v>114</v>
      </c>
      <c r="Q309" s="1" t="s">
        <v>208</v>
      </c>
      <c r="R309" s="1" t="s">
        <v>423</v>
      </c>
      <c r="S309" s="1" t="s">
        <v>44</v>
      </c>
      <c r="T309" s="1" t="s">
        <v>45</v>
      </c>
      <c r="U309" s="1">
        <v>46</v>
      </c>
      <c r="V309" s="4">
        <v>10.802</v>
      </c>
      <c r="W309" s="2">
        <v>23</v>
      </c>
      <c r="X309" s="2">
        <v>2</v>
      </c>
      <c r="Y309" s="2">
        <v>0</v>
      </c>
      <c r="Z309" s="2">
        <v>0</v>
      </c>
      <c r="AA309" s="2">
        <v>0</v>
      </c>
      <c r="AB309" s="4">
        <v>2.3E-2</v>
      </c>
      <c r="AC309" s="4">
        <v>0.28100000000000003</v>
      </c>
      <c r="AD309" s="4">
        <v>0.85699999999999998</v>
      </c>
      <c r="AE309" s="4">
        <v>7.2999999999999995E-2</v>
      </c>
      <c r="AF309" s="4">
        <v>0.21199999999999999</v>
      </c>
      <c r="AG309" s="4">
        <v>0.59599999999999997</v>
      </c>
      <c r="AH309" s="4">
        <v>1.7000000000000001E-2</v>
      </c>
      <c r="AI309" s="4">
        <v>0.23499999999999999</v>
      </c>
      <c r="AJ309" s="4">
        <v>0.66400000000000003</v>
      </c>
      <c r="AK309" s="6">
        <v>1.1000000000000001E-3</v>
      </c>
      <c r="AL309" s="6">
        <v>1.6999999999999999E-3</v>
      </c>
      <c r="AM309" s="6">
        <v>6.6E-3</v>
      </c>
      <c r="AN309" s="2">
        <v>98.8</v>
      </c>
      <c r="AO309" s="2">
        <v>70.8</v>
      </c>
      <c r="AP309" s="2">
        <v>122.8</v>
      </c>
      <c r="AQ309" s="2">
        <v>72.8</v>
      </c>
    </row>
    <row r="310" spans="2:43" x14ac:dyDescent="0.25">
      <c r="B310" s="1" t="s">
        <v>414</v>
      </c>
      <c r="C310" s="2">
        <v>480</v>
      </c>
      <c r="D310" s="3">
        <v>8.0599999999999995E-3</v>
      </c>
      <c r="E310" s="2">
        <v>217.8</v>
      </c>
      <c r="F310" s="2">
        <v>8</v>
      </c>
      <c r="G310" s="2">
        <v>20.399999999999999</v>
      </c>
      <c r="H310" s="2">
        <v>0</v>
      </c>
      <c r="I310" s="4">
        <v>0.871</v>
      </c>
      <c r="L310" s="4">
        <v>1.016</v>
      </c>
      <c r="M310" s="6">
        <v>7.7000000000000002E-3</v>
      </c>
      <c r="N310" s="6">
        <v>2E-3</v>
      </c>
      <c r="O310" s="6">
        <v>1.1999999999999999E-3</v>
      </c>
      <c r="P310" s="1" t="s">
        <v>116</v>
      </c>
      <c r="Q310" s="1" t="s">
        <v>208</v>
      </c>
      <c r="R310" s="1" t="s">
        <v>424</v>
      </c>
      <c r="S310" s="1" t="s">
        <v>44</v>
      </c>
      <c r="T310" s="1" t="s">
        <v>45</v>
      </c>
      <c r="U310" s="1">
        <v>46</v>
      </c>
      <c r="V310" s="4">
        <v>10.802</v>
      </c>
      <c r="W310" s="2">
        <v>23</v>
      </c>
      <c r="X310" s="2">
        <v>2</v>
      </c>
      <c r="Y310" s="2">
        <v>0</v>
      </c>
      <c r="Z310" s="2">
        <v>0</v>
      </c>
      <c r="AA310" s="2">
        <v>0</v>
      </c>
      <c r="AB310" s="4">
        <v>-0.78600000000000003</v>
      </c>
      <c r="AC310" s="4">
        <v>-0.30399999999999999</v>
      </c>
      <c r="AD310" s="4">
        <v>0.56799999999999995</v>
      </c>
      <c r="AE310" s="4">
        <v>-0.84499999999999997</v>
      </c>
      <c r="AF310" s="4">
        <v>-0.126</v>
      </c>
      <c r="AG310" s="4">
        <v>-0.29499999999999998</v>
      </c>
      <c r="AH310" s="4">
        <v>-0.87</v>
      </c>
      <c r="AI310" s="4">
        <v>-0.22</v>
      </c>
      <c r="AJ310" s="4">
        <v>0.114</v>
      </c>
      <c r="AK310" s="6">
        <v>6.3E-3</v>
      </c>
      <c r="AL310" s="6">
        <v>4.8999999999999998E-3</v>
      </c>
      <c r="AM310" s="6">
        <v>1.1000000000000001E-3</v>
      </c>
      <c r="AN310" s="2">
        <v>194.6</v>
      </c>
      <c r="AO310" s="2">
        <v>8.5</v>
      </c>
      <c r="AP310" s="2">
        <v>217.8</v>
      </c>
      <c r="AQ310" s="2">
        <v>8</v>
      </c>
    </row>
    <row r="311" spans="2:43" x14ac:dyDescent="0.25">
      <c r="B311" s="1" t="s">
        <v>414</v>
      </c>
      <c r="C311" s="2">
        <v>490</v>
      </c>
      <c r="D311" s="3">
        <v>1.093E-2</v>
      </c>
      <c r="E311" s="2">
        <v>311.89999999999998</v>
      </c>
      <c r="F311" s="2">
        <v>-59.5</v>
      </c>
      <c r="G311" s="2">
        <v>5.5</v>
      </c>
      <c r="H311" s="2">
        <v>0</v>
      </c>
      <c r="I311" s="4">
        <v>1.18</v>
      </c>
      <c r="L311" s="4">
        <v>1.1040000000000001</v>
      </c>
      <c r="M311" s="6">
        <v>1.8E-3</v>
      </c>
      <c r="N311" s="6">
        <v>5.5999999999999999E-3</v>
      </c>
      <c r="O311" s="6">
        <v>9.1999999999999998E-3</v>
      </c>
      <c r="P311" s="1" t="s">
        <v>118</v>
      </c>
      <c r="Q311" s="1" t="s">
        <v>208</v>
      </c>
      <c r="R311" s="1" t="s">
        <v>425</v>
      </c>
      <c r="S311" s="1" t="s">
        <v>44</v>
      </c>
      <c r="T311" s="1" t="s">
        <v>45</v>
      </c>
      <c r="U311" s="1">
        <v>46</v>
      </c>
      <c r="V311" s="4">
        <v>10.802</v>
      </c>
      <c r="W311" s="2">
        <v>23</v>
      </c>
      <c r="X311" s="2">
        <v>2</v>
      </c>
      <c r="Y311" s="2">
        <v>0</v>
      </c>
      <c r="Z311" s="2">
        <v>0</v>
      </c>
      <c r="AA311" s="2">
        <v>0</v>
      </c>
      <c r="AB311" s="4">
        <v>0.183</v>
      </c>
      <c r="AC311" s="4">
        <v>-0.61</v>
      </c>
      <c r="AD311" s="4">
        <v>-0.90200000000000002</v>
      </c>
      <c r="AE311" s="4">
        <v>0.186</v>
      </c>
      <c r="AF311" s="4">
        <v>-0.61699999999999999</v>
      </c>
      <c r="AG311" s="4">
        <v>-0.99099999999999999</v>
      </c>
      <c r="AH311" s="4">
        <v>0.214</v>
      </c>
      <c r="AI311" s="4">
        <v>-0.57799999999999996</v>
      </c>
      <c r="AJ311" s="4">
        <v>-1.0980000000000001</v>
      </c>
      <c r="AK311" s="6">
        <v>3.7000000000000002E-3</v>
      </c>
      <c r="AL311" s="6">
        <v>4.1000000000000003E-3</v>
      </c>
      <c r="AM311" s="6">
        <v>9.4000000000000004E-3</v>
      </c>
      <c r="AN311" s="2">
        <v>287.89999999999998</v>
      </c>
      <c r="AO311" s="2">
        <v>-57.6</v>
      </c>
      <c r="AP311" s="2">
        <v>311.89999999999998</v>
      </c>
      <c r="AQ311" s="2">
        <v>-59.5</v>
      </c>
    </row>
    <row r="312" spans="2:43" x14ac:dyDescent="0.25">
      <c r="B312" s="1" t="s">
        <v>414</v>
      </c>
      <c r="C312" s="2">
        <v>495</v>
      </c>
      <c r="D312" s="3">
        <v>1.3299999999999999E-2</v>
      </c>
      <c r="E312" s="2">
        <v>201.5</v>
      </c>
      <c r="F312" s="2">
        <v>60.7</v>
      </c>
      <c r="G312" s="2">
        <v>9.1</v>
      </c>
      <c r="H312" s="2">
        <v>0</v>
      </c>
      <c r="I312" s="4">
        <v>1.4370000000000001</v>
      </c>
      <c r="L312" s="4">
        <v>1.7090000000000001</v>
      </c>
      <c r="M312" s="6">
        <v>6.4999999999999997E-3</v>
      </c>
      <c r="N312" s="6">
        <v>5.9999999999999995E-4</v>
      </c>
      <c r="O312" s="6">
        <v>1.1599999999999999E-2</v>
      </c>
      <c r="P312" s="1" t="s">
        <v>426</v>
      </c>
      <c r="Q312" s="1" t="s">
        <v>208</v>
      </c>
      <c r="R312" s="1" t="s">
        <v>427</v>
      </c>
      <c r="S312" s="1" t="s">
        <v>44</v>
      </c>
      <c r="T312" s="1" t="s">
        <v>45</v>
      </c>
      <c r="U312" s="1">
        <v>46</v>
      </c>
      <c r="V312" s="4">
        <v>10.802</v>
      </c>
      <c r="W312" s="2">
        <v>23</v>
      </c>
      <c r="X312" s="2">
        <v>2</v>
      </c>
      <c r="Y312" s="2">
        <v>0</v>
      </c>
      <c r="Z312" s="2">
        <v>0</v>
      </c>
      <c r="AA312" s="2">
        <v>0</v>
      </c>
      <c r="AB312" s="4">
        <v>-0.71599999999999997</v>
      </c>
      <c r="AC312" s="4">
        <v>0.107</v>
      </c>
      <c r="AD312" s="4">
        <v>1.5489999999999999</v>
      </c>
      <c r="AE312" s="4">
        <v>-0.67300000000000004</v>
      </c>
      <c r="AF312" s="4">
        <v>0.02</v>
      </c>
      <c r="AG312" s="4">
        <v>0.97699999999999998</v>
      </c>
      <c r="AH312" s="4">
        <v>-0.72299999999999998</v>
      </c>
      <c r="AI312" s="4">
        <v>0.06</v>
      </c>
      <c r="AJ312" s="4">
        <v>1.228</v>
      </c>
      <c r="AK312" s="6">
        <v>6.1000000000000004E-3</v>
      </c>
      <c r="AL312" s="6">
        <v>2.3999999999999998E-3</v>
      </c>
      <c r="AM312" s="6">
        <v>1.1599999999999999E-2</v>
      </c>
      <c r="AN312" s="2">
        <v>174.9</v>
      </c>
      <c r="AO312" s="2">
        <v>60.6</v>
      </c>
      <c r="AP312" s="2">
        <v>201.5</v>
      </c>
      <c r="AQ312" s="2">
        <v>60.7</v>
      </c>
    </row>
    <row r="313" spans="2:43" x14ac:dyDescent="0.25">
      <c r="B313" s="1" t="s">
        <v>428</v>
      </c>
      <c r="C313" s="2">
        <v>0</v>
      </c>
      <c r="D313" s="3">
        <v>0.18909999999999999</v>
      </c>
      <c r="E313" s="2">
        <v>139.6</v>
      </c>
      <c r="F313" s="2">
        <v>61.5</v>
      </c>
      <c r="G313" s="2">
        <v>3.6</v>
      </c>
      <c r="H313" s="2">
        <v>0</v>
      </c>
      <c r="I313" s="4">
        <v>15.784000000000001</v>
      </c>
      <c r="L313" s="4">
        <v>1.5960000000000001</v>
      </c>
      <c r="M313" s="6">
        <v>7.3300000000000004E-2</v>
      </c>
      <c r="N313" s="6">
        <v>8.3199999999999996E-2</v>
      </c>
      <c r="O313" s="6">
        <v>0.1532</v>
      </c>
      <c r="P313" s="1" t="s">
        <v>41</v>
      </c>
      <c r="Q313" s="1" t="s">
        <v>75</v>
      </c>
      <c r="R313" s="1" t="s">
        <v>429</v>
      </c>
      <c r="S313" s="1" t="s">
        <v>44</v>
      </c>
      <c r="T313" s="1" t="s">
        <v>45</v>
      </c>
      <c r="U313" s="1">
        <v>12</v>
      </c>
      <c r="V313" s="4">
        <v>8.3469999999999995</v>
      </c>
      <c r="W313" s="2">
        <v>104</v>
      </c>
      <c r="X313" s="2">
        <v>11</v>
      </c>
      <c r="Y313" s="2">
        <v>0</v>
      </c>
      <c r="Z313" s="2">
        <v>0</v>
      </c>
      <c r="AA313" s="2">
        <v>0</v>
      </c>
      <c r="AB313" s="4">
        <v>9.9000000000000005E-2</v>
      </c>
      <c r="AC313" s="4">
        <v>0.58699999999999997</v>
      </c>
      <c r="AD313" s="4">
        <v>1.4810000000000001</v>
      </c>
      <c r="AE313" s="4">
        <v>6.1109999999999998</v>
      </c>
      <c r="AF313" s="4">
        <v>6.9909999999999997</v>
      </c>
      <c r="AG313" s="4">
        <v>13.173</v>
      </c>
      <c r="AH313" s="4">
        <v>6.1260000000000003</v>
      </c>
      <c r="AI313" s="4">
        <v>6.8929999999999998</v>
      </c>
      <c r="AJ313" s="4">
        <v>12.401999999999999</v>
      </c>
      <c r="AK313" s="6">
        <v>6.8599999999999994E-2</v>
      </c>
      <c r="AL313" s="6">
        <v>5.8400000000000001E-2</v>
      </c>
      <c r="AM313" s="6">
        <v>0.1663</v>
      </c>
      <c r="AN313" s="2">
        <v>48.6</v>
      </c>
      <c r="AO313" s="2">
        <v>54.1</v>
      </c>
      <c r="AP313" s="2">
        <v>139.6</v>
      </c>
      <c r="AQ313" s="2">
        <v>61.5</v>
      </c>
    </row>
    <row r="314" spans="2:43" x14ac:dyDescent="0.25">
      <c r="B314" s="1" t="s">
        <v>428</v>
      </c>
      <c r="C314" s="2">
        <v>150</v>
      </c>
      <c r="D314" s="3">
        <v>7.8270000000000006E-2</v>
      </c>
      <c r="E314" s="2">
        <v>22.3</v>
      </c>
      <c r="F314" s="2">
        <v>77.599999999999994</v>
      </c>
      <c r="G314" s="2">
        <v>10.1</v>
      </c>
      <c r="H314" s="2">
        <v>0</v>
      </c>
      <c r="I314" s="4">
        <v>7.3019999999999996</v>
      </c>
      <c r="L314" s="4">
        <v>0.184</v>
      </c>
      <c r="M314" s="6">
        <v>2.3999999999999998E-3</v>
      </c>
      <c r="N314" s="6">
        <v>1.6999999999999999E-3</v>
      </c>
      <c r="O314" s="6">
        <v>7.8200000000000006E-2</v>
      </c>
      <c r="P314" s="1" t="s">
        <v>46</v>
      </c>
      <c r="Q314" s="1" t="s">
        <v>42</v>
      </c>
      <c r="R314" s="1" t="s">
        <v>430</v>
      </c>
      <c r="S314" s="1" t="s">
        <v>44</v>
      </c>
      <c r="T314" s="1" t="s">
        <v>45</v>
      </c>
      <c r="U314" s="1">
        <v>12</v>
      </c>
      <c r="V314" s="4">
        <v>9.3290000000000006</v>
      </c>
      <c r="W314" s="2">
        <v>104</v>
      </c>
      <c r="X314" s="2">
        <v>11</v>
      </c>
      <c r="Y314" s="2">
        <v>0</v>
      </c>
      <c r="Z314" s="2">
        <v>0</v>
      </c>
      <c r="AA314" s="2">
        <v>0</v>
      </c>
      <c r="AB314" s="4">
        <v>-0.114</v>
      </c>
      <c r="AC314" s="4">
        <v>1.9E-2</v>
      </c>
      <c r="AD314" s="4">
        <v>0.14299999999999999</v>
      </c>
      <c r="AE314" s="4">
        <v>0.34799999999999998</v>
      </c>
      <c r="AF314" s="4">
        <v>0.26200000000000001</v>
      </c>
      <c r="AG314" s="4">
        <v>7.569</v>
      </c>
      <c r="AH314" s="4">
        <v>0.10100000000000001</v>
      </c>
      <c r="AI314" s="4">
        <v>-0.57799999999999996</v>
      </c>
      <c r="AJ314" s="4">
        <v>7.024</v>
      </c>
      <c r="AK314" s="6">
        <v>1.55E-2</v>
      </c>
      <c r="AL314" s="6">
        <v>6.3E-3</v>
      </c>
      <c r="AM314" s="6">
        <v>7.6499999999999999E-2</v>
      </c>
      <c r="AN314" s="2">
        <v>324.89999999999998</v>
      </c>
      <c r="AO314" s="2">
        <v>87.9</v>
      </c>
      <c r="AP314" s="2">
        <v>22.3</v>
      </c>
      <c r="AQ314" s="2">
        <v>77.599999999999994</v>
      </c>
    </row>
    <row r="315" spans="2:43" x14ac:dyDescent="0.25">
      <c r="B315" s="1" t="s">
        <v>428</v>
      </c>
      <c r="C315" s="2">
        <v>200</v>
      </c>
      <c r="D315" s="3">
        <v>6.4589999999999995E-2</v>
      </c>
      <c r="E315" s="2">
        <v>28.1</v>
      </c>
      <c r="F315" s="2">
        <v>76.400000000000006</v>
      </c>
      <c r="G315" s="2">
        <v>5.9</v>
      </c>
      <c r="H315" s="2">
        <v>0</v>
      </c>
      <c r="I315" s="4">
        <v>6.0250000000000004</v>
      </c>
      <c r="L315" s="4">
        <v>0.33800000000000002</v>
      </c>
      <c r="M315" s="6">
        <v>3.7000000000000002E-3</v>
      </c>
      <c r="N315" s="6">
        <v>2.5000000000000001E-3</v>
      </c>
      <c r="O315" s="6">
        <v>6.4399999999999999E-2</v>
      </c>
      <c r="P315" s="1" t="s">
        <v>48</v>
      </c>
      <c r="Q315" s="1" t="s">
        <v>42</v>
      </c>
      <c r="R315" s="1" t="s">
        <v>431</v>
      </c>
      <c r="S315" s="1" t="s">
        <v>44</v>
      </c>
      <c r="T315" s="1" t="s">
        <v>45</v>
      </c>
      <c r="U315" s="1">
        <v>12</v>
      </c>
      <c r="V315" s="4">
        <v>9.3290000000000006</v>
      </c>
      <c r="W315" s="2">
        <v>104</v>
      </c>
      <c r="X315" s="2">
        <v>11</v>
      </c>
      <c r="Y315" s="2">
        <v>0</v>
      </c>
      <c r="Z315" s="2">
        <v>0</v>
      </c>
      <c r="AA315" s="2">
        <v>0</v>
      </c>
      <c r="AB315" s="4">
        <v>-0.13900000000000001</v>
      </c>
      <c r="AC315" s="4">
        <v>9.6000000000000002E-2</v>
      </c>
      <c r="AD315" s="4">
        <v>0.29299999999999998</v>
      </c>
      <c r="AE315" s="4">
        <v>0.28699999999999998</v>
      </c>
      <c r="AF315" s="4">
        <v>6.0000000000000001E-3</v>
      </c>
      <c r="AG315" s="4">
        <v>5.923</v>
      </c>
      <c r="AH315" s="4">
        <v>0.40300000000000002</v>
      </c>
      <c r="AI315" s="4">
        <v>-0.45400000000000001</v>
      </c>
      <c r="AJ315" s="4">
        <v>6.0990000000000002</v>
      </c>
      <c r="AK315" s="6">
        <v>1.34E-2</v>
      </c>
      <c r="AL315" s="6">
        <v>7.1999999999999998E-3</v>
      </c>
      <c r="AM315" s="6">
        <v>6.2799999999999995E-2</v>
      </c>
      <c r="AN315" s="2">
        <v>326.3</v>
      </c>
      <c r="AO315" s="2">
        <v>86.1</v>
      </c>
      <c r="AP315" s="2">
        <v>28.1</v>
      </c>
      <c r="AQ315" s="2">
        <v>76.400000000000006</v>
      </c>
    </row>
    <row r="316" spans="2:43" x14ac:dyDescent="0.25">
      <c r="B316" s="1" t="s">
        <v>428</v>
      </c>
      <c r="C316" s="2">
        <v>250</v>
      </c>
      <c r="D316" s="3">
        <v>5.7389999999999997E-2</v>
      </c>
      <c r="E316" s="2">
        <v>31.4</v>
      </c>
      <c r="F316" s="2">
        <v>73</v>
      </c>
      <c r="G316" s="2">
        <v>8.3000000000000007</v>
      </c>
      <c r="H316" s="2">
        <v>0</v>
      </c>
      <c r="I316" s="4">
        <v>5.3540000000000001</v>
      </c>
      <c r="L316" s="4">
        <v>0.23899999999999999</v>
      </c>
      <c r="M316" s="6">
        <v>5.0000000000000001E-3</v>
      </c>
      <c r="N316" s="6">
        <v>5.1999999999999998E-3</v>
      </c>
      <c r="O316" s="6">
        <v>5.6899999999999999E-2</v>
      </c>
      <c r="P316" s="1" t="s">
        <v>50</v>
      </c>
      <c r="Q316" s="1" t="s">
        <v>79</v>
      </c>
      <c r="R316" s="1" t="s">
        <v>432</v>
      </c>
      <c r="S316" s="1" t="s">
        <v>44</v>
      </c>
      <c r="T316" s="1" t="s">
        <v>45</v>
      </c>
      <c r="U316" s="1">
        <v>12</v>
      </c>
      <c r="V316" s="4">
        <v>9.3290000000000006</v>
      </c>
      <c r="W316" s="2">
        <v>104</v>
      </c>
      <c r="X316" s="2">
        <v>11</v>
      </c>
      <c r="Y316" s="2">
        <v>0</v>
      </c>
      <c r="Z316" s="2">
        <v>0</v>
      </c>
      <c r="AA316" s="2">
        <v>0</v>
      </c>
      <c r="AB316" s="4">
        <v>0.04</v>
      </c>
      <c r="AC316" s="4">
        <v>4.2999999999999997E-2</v>
      </c>
      <c r="AD316" s="4">
        <v>0.23200000000000001</v>
      </c>
      <c r="AE316" s="4">
        <v>0.498</v>
      </c>
      <c r="AF316" s="4">
        <v>-0.182</v>
      </c>
      <c r="AG316" s="4">
        <v>5.3579999999999997</v>
      </c>
      <c r="AH316" s="4">
        <v>0.439</v>
      </c>
      <c r="AI316" s="4">
        <v>-0.79300000000000004</v>
      </c>
      <c r="AJ316" s="4">
        <v>5.2649999999999997</v>
      </c>
      <c r="AK316" s="6">
        <v>1.43E-2</v>
      </c>
      <c r="AL316" s="6">
        <v>8.6999999999999994E-3</v>
      </c>
      <c r="AM316" s="6">
        <v>5.4899999999999997E-2</v>
      </c>
      <c r="AN316" s="2">
        <v>313.89999999999998</v>
      </c>
      <c r="AO316" s="2">
        <v>82.8</v>
      </c>
      <c r="AP316" s="2">
        <v>31.4</v>
      </c>
      <c r="AQ316" s="2">
        <v>73</v>
      </c>
    </row>
    <row r="317" spans="2:43" x14ac:dyDescent="0.25">
      <c r="B317" s="1" t="s">
        <v>428</v>
      </c>
      <c r="C317" s="2">
        <v>305</v>
      </c>
      <c r="D317" s="3">
        <v>6.0810000000000003E-2</v>
      </c>
      <c r="E317" s="2">
        <v>29.3</v>
      </c>
      <c r="F317" s="2">
        <v>71.400000000000006</v>
      </c>
      <c r="G317" s="2">
        <v>11</v>
      </c>
      <c r="H317" s="2">
        <v>0</v>
      </c>
      <c r="I317" s="4">
        <v>5.673</v>
      </c>
      <c r="L317" s="4">
        <v>7.1999999999999995E-2</v>
      </c>
      <c r="M317" s="6">
        <v>5.1000000000000004E-3</v>
      </c>
      <c r="N317" s="6">
        <v>7.4000000000000003E-3</v>
      </c>
      <c r="O317" s="6">
        <v>6.0100000000000001E-2</v>
      </c>
      <c r="P317" s="1" t="s">
        <v>53</v>
      </c>
      <c r="Q317" s="1" t="s">
        <v>51</v>
      </c>
      <c r="R317" s="1" t="s">
        <v>433</v>
      </c>
      <c r="S317" s="1" t="s">
        <v>44</v>
      </c>
      <c r="T317" s="1" t="s">
        <v>45</v>
      </c>
      <c r="U317" s="1">
        <v>12</v>
      </c>
      <c r="V317" s="4">
        <v>9.3290000000000006</v>
      </c>
      <c r="W317" s="2">
        <v>104</v>
      </c>
      <c r="X317" s="2">
        <v>11</v>
      </c>
      <c r="Y317" s="2">
        <v>0</v>
      </c>
      <c r="Z317" s="2">
        <v>0</v>
      </c>
      <c r="AA317" s="2">
        <v>0</v>
      </c>
      <c r="AB317" s="4">
        <v>1.2E-2</v>
      </c>
      <c r="AC317" s="4">
        <v>3.4000000000000002E-2</v>
      </c>
      <c r="AD317" s="4">
        <v>6.2E-2</v>
      </c>
      <c r="AE317" s="4">
        <v>0.501</v>
      </c>
      <c r="AF317" s="4">
        <v>-0.42399999999999999</v>
      </c>
      <c r="AG317" s="4">
        <v>5.9569999999999999</v>
      </c>
      <c r="AH317" s="4">
        <v>0.45800000000000002</v>
      </c>
      <c r="AI317" s="4">
        <v>-0.95899999999999996</v>
      </c>
      <c r="AJ317" s="4">
        <v>5.2640000000000002</v>
      </c>
      <c r="AK317" s="6">
        <v>1.7000000000000001E-2</v>
      </c>
      <c r="AL317" s="6">
        <v>9.4999999999999998E-3</v>
      </c>
      <c r="AM317" s="6">
        <v>5.7599999999999998E-2</v>
      </c>
      <c r="AN317" s="2">
        <v>304.7</v>
      </c>
      <c r="AO317" s="2">
        <v>81.5</v>
      </c>
      <c r="AP317" s="2">
        <v>29.3</v>
      </c>
      <c r="AQ317" s="2">
        <v>71.400000000000006</v>
      </c>
    </row>
    <row r="318" spans="2:43" x14ac:dyDescent="0.25">
      <c r="B318" s="1" t="s">
        <v>428</v>
      </c>
      <c r="C318" s="2">
        <v>310</v>
      </c>
      <c r="D318" s="3">
        <v>5.7250000000000002E-2</v>
      </c>
      <c r="E318" s="2">
        <v>30.9</v>
      </c>
      <c r="F318" s="2">
        <v>66.2</v>
      </c>
      <c r="G318" s="2">
        <v>5.8</v>
      </c>
      <c r="H318" s="2">
        <v>0</v>
      </c>
      <c r="I318" s="4">
        <v>5.3410000000000002</v>
      </c>
      <c r="L318" s="4">
        <v>7.1999999999999995E-2</v>
      </c>
      <c r="M318" s="6">
        <v>6.7000000000000002E-3</v>
      </c>
      <c r="N318" s="6">
        <v>1.17E-2</v>
      </c>
      <c r="O318" s="6">
        <v>5.5599999999999997E-2</v>
      </c>
      <c r="P318" s="1" t="s">
        <v>56</v>
      </c>
      <c r="Q318" s="1" t="s">
        <v>51</v>
      </c>
      <c r="R318" s="1" t="s">
        <v>434</v>
      </c>
      <c r="S318" s="1" t="s">
        <v>44</v>
      </c>
      <c r="T318" s="1" t="s">
        <v>45</v>
      </c>
      <c r="U318" s="1">
        <v>12</v>
      </c>
      <c r="V318" s="4">
        <v>9.3290000000000006</v>
      </c>
      <c r="W318" s="2">
        <v>104</v>
      </c>
      <c r="X318" s="2">
        <v>11</v>
      </c>
      <c r="Y318" s="2">
        <v>0</v>
      </c>
      <c r="Z318" s="2">
        <v>0</v>
      </c>
      <c r="AA318" s="2">
        <v>0</v>
      </c>
      <c r="AB318" s="4">
        <v>1.2E-2</v>
      </c>
      <c r="AC318" s="4">
        <v>3.4000000000000002E-2</v>
      </c>
      <c r="AD318" s="4">
        <v>6.2E-2</v>
      </c>
      <c r="AE318" s="4">
        <v>0.69899999999999995</v>
      </c>
      <c r="AF318" s="4">
        <v>-0.92900000000000005</v>
      </c>
      <c r="AG318" s="4">
        <v>5.31</v>
      </c>
      <c r="AH318" s="4">
        <v>0.55900000000000005</v>
      </c>
      <c r="AI318" s="4">
        <v>-1.2589999999999999</v>
      </c>
      <c r="AJ318" s="4">
        <v>5.069</v>
      </c>
      <c r="AK318" s="6">
        <v>1.9800000000000002E-2</v>
      </c>
      <c r="AL318" s="6">
        <v>1.1900000000000001E-2</v>
      </c>
      <c r="AM318" s="6">
        <v>5.2400000000000002E-2</v>
      </c>
      <c r="AN318" s="2">
        <v>299.89999999999998</v>
      </c>
      <c r="AO318" s="2">
        <v>76.3</v>
      </c>
      <c r="AP318" s="2">
        <v>30.9</v>
      </c>
      <c r="AQ318" s="2">
        <v>66.2</v>
      </c>
    </row>
    <row r="319" spans="2:43" x14ac:dyDescent="0.25">
      <c r="B319" s="1" t="s">
        <v>428</v>
      </c>
      <c r="C319" s="2">
        <v>315</v>
      </c>
      <c r="D319" s="3">
        <v>4.8250000000000001E-2</v>
      </c>
      <c r="E319" s="2">
        <v>34.299999999999997</v>
      </c>
      <c r="F319" s="2">
        <v>60.4</v>
      </c>
      <c r="G319" s="2">
        <v>10.5</v>
      </c>
      <c r="H319" s="2">
        <v>0</v>
      </c>
      <c r="I319" s="4">
        <v>4.5019999999999998</v>
      </c>
      <c r="L319" s="4">
        <v>7.1999999999999995E-2</v>
      </c>
      <c r="M319" s="6">
        <v>8.3000000000000001E-3</v>
      </c>
      <c r="N319" s="6">
        <v>1.3899999999999999E-2</v>
      </c>
      <c r="O319" s="6">
        <v>4.5499999999999999E-2</v>
      </c>
      <c r="P319" s="1" t="s">
        <v>58</v>
      </c>
      <c r="Q319" s="1" t="s">
        <v>51</v>
      </c>
      <c r="R319" s="1" t="s">
        <v>435</v>
      </c>
      <c r="S319" s="1" t="s">
        <v>44</v>
      </c>
      <c r="T319" s="1" t="s">
        <v>45</v>
      </c>
      <c r="U319" s="1">
        <v>12</v>
      </c>
      <c r="V319" s="4">
        <v>9.3290000000000006</v>
      </c>
      <c r="W319" s="2">
        <v>104</v>
      </c>
      <c r="X319" s="2">
        <v>11</v>
      </c>
      <c r="Y319" s="2">
        <v>0</v>
      </c>
      <c r="Z319" s="2">
        <v>0</v>
      </c>
      <c r="AA319" s="2">
        <v>0</v>
      </c>
      <c r="AB319" s="4">
        <v>1.2E-2</v>
      </c>
      <c r="AC319" s="4">
        <v>3.4000000000000002E-2</v>
      </c>
      <c r="AD319" s="4">
        <v>6.2E-2</v>
      </c>
      <c r="AE319" s="4">
        <v>0.71099999999999997</v>
      </c>
      <c r="AF319" s="4">
        <v>-0.98599999999999999</v>
      </c>
      <c r="AG319" s="4">
        <v>4.1580000000000004</v>
      </c>
      <c r="AH319" s="4">
        <v>0.83099999999999996</v>
      </c>
      <c r="AI319" s="4">
        <v>-1.6120000000000001</v>
      </c>
      <c r="AJ319" s="4">
        <v>4.3230000000000004</v>
      </c>
      <c r="AK319" s="6">
        <v>1.9699999999999999E-2</v>
      </c>
      <c r="AL319" s="6">
        <v>1.34E-2</v>
      </c>
      <c r="AM319" s="6">
        <v>4.2000000000000003E-2</v>
      </c>
      <c r="AN319" s="2">
        <v>300.7</v>
      </c>
      <c r="AO319" s="2">
        <v>70.400000000000006</v>
      </c>
      <c r="AP319" s="2">
        <v>34.299999999999997</v>
      </c>
      <c r="AQ319" s="2">
        <v>60.4</v>
      </c>
    </row>
    <row r="320" spans="2:43" x14ac:dyDescent="0.25">
      <c r="B320" s="1" t="s">
        <v>428</v>
      </c>
      <c r="C320" s="2">
        <v>320</v>
      </c>
      <c r="D320" s="3">
        <v>3.5069999999999997E-2</v>
      </c>
      <c r="E320" s="2">
        <v>46.9</v>
      </c>
      <c r="F320" s="2">
        <v>63.6</v>
      </c>
      <c r="G320" s="2">
        <v>10.6</v>
      </c>
      <c r="H320" s="2">
        <v>0</v>
      </c>
      <c r="I320" s="4">
        <v>3.2719999999999998</v>
      </c>
      <c r="L320" s="4">
        <v>7.1999999999999995E-2</v>
      </c>
      <c r="M320" s="6">
        <v>8.5000000000000006E-3</v>
      </c>
      <c r="N320" s="6">
        <v>6.7999999999999996E-3</v>
      </c>
      <c r="O320" s="6">
        <v>3.3300000000000003E-2</v>
      </c>
      <c r="P320" s="1" t="s">
        <v>60</v>
      </c>
      <c r="Q320" s="1" t="s">
        <v>51</v>
      </c>
      <c r="R320" s="1" t="s">
        <v>436</v>
      </c>
      <c r="S320" s="1" t="s">
        <v>44</v>
      </c>
      <c r="T320" s="1" t="s">
        <v>45</v>
      </c>
      <c r="U320" s="1">
        <v>12</v>
      </c>
      <c r="V320" s="4">
        <v>9.3290000000000006</v>
      </c>
      <c r="W320" s="2">
        <v>104</v>
      </c>
      <c r="X320" s="2">
        <v>11</v>
      </c>
      <c r="Y320" s="2">
        <v>0</v>
      </c>
      <c r="Z320" s="2">
        <v>0</v>
      </c>
      <c r="AA320" s="2">
        <v>0</v>
      </c>
      <c r="AB320" s="4">
        <v>1.2E-2</v>
      </c>
      <c r="AC320" s="4">
        <v>3.4000000000000002E-2</v>
      </c>
      <c r="AD320" s="4">
        <v>6.2E-2</v>
      </c>
      <c r="AE320" s="4">
        <v>0.64800000000000002</v>
      </c>
      <c r="AF320" s="4">
        <v>-0.443</v>
      </c>
      <c r="AG320" s="4">
        <v>3.1360000000000001</v>
      </c>
      <c r="AH320" s="4">
        <v>0.93300000000000005</v>
      </c>
      <c r="AI320" s="4">
        <v>-0.83299999999999996</v>
      </c>
      <c r="AJ320" s="4">
        <v>3.0840000000000001</v>
      </c>
      <c r="AK320" s="6">
        <v>1.06E-2</v>
      </c>
      <c r="AL320" s="6">
        <v>1.14E-2</v>
      </c>
      <c r="AM320" s="6">
        <v>3.1399999999999997E-2</v>
      </c>
      <c r="AN320" s="2">
        <v>321.10000000000002</v>
      </c>
      <c r="AO320" s="2">
        <v>71.900000000000006</v>
      </c>
      <c r="AP320" s="2">
        <v>46.9</v>
      </c>
      <c r="AQ320" s="2">
        <v>63.6</v>
      </c>
    </row>
    <row r="321" spans="2:43" x14ac:dyDescent="0.25">
      <c r="B321" s="1" t="s">
        <v>428</v>
      </c>
      <c r="C321" s="2">
        <v>325</v>
      </c>
      <c r="D321" s="3">
        <v>2.3439999999999999E-2</v>
      </c>
      <c r="E321" s="2">
        <v>90.8</v>
      </c>
      <c r="F321" s="2">
        <v>64.7</v>
      </c>
      <c r="G321" s="2">
        <v>16.100000000000001</v>
      </c>
      <c r="H321" s="2">
        <v>0</v>
      </c>
      <c r="I321" s="4">
        <v>2.1869999999999998</v>
      </c>
      <c r="L321" s="4">
        <v>7.1999999999999995E-2</v>
      </c>
      <c r="M321" s="6">
        <v>9.7999999999999997E-3</v>
      </c>
      <c r="N321" s="6">
        <v>1.8E-3</v>
      </c>
      <c r="O321" s="6">
        <v>2.12E-2</v>
      </c>
      <c r="P321" s="1" t="s">
        <v>62</v>
      </c>
      <c r="Q321" s="1" t="s">
        <v>51</v>
      </c>
      <c r="R321" s="1" t="s">
        <v>437</v>
      </c>
      <c r="S321" s="1" t="s">
        <v>44</v>
      </c>
      <c r="T321" s="1" t="s">
        <v>45</v>
      </c>
      <c r="U321" s="1">
        <v>12</v>
      </c>
      <c r="V321" s="4">
        <v>9.3290000000000006</v>
      </c>
      <c r="W321" s="2">
        <v>104</v>
      </c>
      <c r="X321" s="2">
        <v>11</v>
      </c>
      <c r="Y321" s="2">
        <v>0</v>
      </c>
      <c r="Z321" s="2">
        <v>0</v>
      </c>
      <c r="AA321" s="2">
        <v>0</v>
      </c>
      <c r="AB321" s="4">
        <v>1.2E-2</v>
      </c>
      <c r="AC321" s="4">
        <v>3.4000000000000002E-2</v>
      </c>
      <c r="AD321" s="4">
        <v>6.2E-2</v>
      </c>
      <c r="AE321" s="4">
        <v>0.81799999999999995</v>
      </c>
      <c r="AF321" s="4">
        <v>0.26600000000000001</v>
      </c>
      <c r="AG321" s="4">
        <v>1.7709999999999999</v>
      </c>
      <c r="AH321" s="4">
        <v>1.002</v>
      </c>
      <c r="AI321" s="4">
        <v>7.0000000000000007E-2</v>
      </c>
      <c r="AJ321" s="4">
        <v>2.1920000000000002</v>
      </c>
      <c r="AK321" s="6">
        <v>1E-4</v>
      </c>
      <c r="AL321" s="6">
        <v>0.01</v>
      </c>
      <c r="AM321" s="6">
        <v>2.12E-2</v>
      </c>
      <c r="AN321" s="2">
        <v>10.5</v>
      </c>
      <c r="AO321" s="2">
        <v>65</v>
      </c>
      <c r="AP321" s="2">
        <v>90.8</v>
      </c>
      <c r="AQ321" s="2">
        <v>64.7</v>
      </c>
    </row>
    <row r="322" spans="2:43" x14ac:dyDescent="0.25">
      <c r="B322" s="1" t="s">
        <v>428</v>
      </c>
      <c r="C322" s="2">
        <v>330</v>
      </c>
      <c r="D322" s="3">
        <v>1.9179999999999999E-2</v>
      </c>
      <c r="E322" s="2">
        <v>88.8</v>
      </c>
      <c r="F322" s="2">
        <v>59.6</v>
      </c>
      <c r="G322" s="2">
        <v>12.1</v>
      </c>
      <c r="H322" s="2">
        <v>0</v>
      </c>
      <c r="I322" s="4">
        <v>1.7889999999999999</v>
      </c>
      <c r="L322" s="4">
        <v>7.1999999999999995E-2</v>
      </c>
      <c r="M322" s="6">
        <v>9.4000000000000004E-3</v>
      </c>
      <c r="N322" s="6">
        <v>5.9999999999999995E-4</v>
      </c>
      <c r="O322" s="6">
        <v>1.67E-2</v>
      </c>
      <c r="P322" s="1" t="s">
        <v>64</v>
      </c>
      <c r="Q322" s="1" t="s">
        <v>51</v>
      </c>
      <c r="R322" s="1" t="s">
        <v>438</v>
      </c>
      <c r="S322" s="1" t="s">
        <v>44</v>
      </c>
      <c r="T322" s="1" t="s">
        <v>45</v>
      </c>
      <c r="U322" s="1">
        <v>12</v>
      </c>
      <c r="V322" s="4">
        <v>9.3290000000000006</v>
      </c>
      <c r="W322" s="2">
        <v>104</v>
      </c>
      <c r="X322" s="2">
        <v>11</v>
      </c>
      <c r="Y322" s="2">
        <v>0</v>
      </c>
      <c r="Z322" s="2">
        <v>0</v>
      </c>
      <c r="AA322" s="2">
        <v>0</v>
      </c>
      <c r="AB322" s="4">
        <v>1.2E-2</v>
      </c>
      <c r="AC322" s="4">
        <v>3.4000000000000002E-2</v>
      </c>
      <c r="AD322" s="4">
        <v>6.2E-2</v>
      </c>
      <c r="AE322" s="4">
        <v>0.90200000000000002</v>
      </c>
      <c r="AF322" s="4">
        <v>0.11600000000000001</v>
      </c>
      <c r="AG322" s="4">
        <v>1.6990000000000001</v>
      </c>
      <c r="AH322" s="4">
        <v>0.84599999999999997</v>
      </c>
      <c r="AI322" s="4">
        <v>5.0000000000000001E-3</v>
      </c>
      <c r="AJ322" s="4">
        <v>1.421</v>
      </c>
      <c r="AK322" s="6">
        <v>2.0000000000000001E-4</v>
      </c>
      <c r="AL322" s="6">
        <v>9.7000000000000003E-3</v>
      </c>
      <c r="AM322" s="6">
        <v>1.6500000000000001E-2</v>
      </c>
      <c r="AN322" s="2">
        <v>4</v>
      </c>
      <c r="AO322" s="2">
        <v>60.7</v>
      </c>
      <c r="AP322" s="2">
        <v>88.8</v>
      </c>
      <c r="AQ322" s="2">
        <v>59.6</v>
      </c>
    </row>
    <row r="323" spans="2:43" x14ac:dyDescent="0.25">
      <c r="B323" s="1" t="s">
        <v>428</v>
      </c>
      <c r="C323" s="2">
        <v>335</v>
      </c>
      <c r="D323" s="3">
        <v>1.7170000000000001E-2</v>
      </c>
      <c r="E323" s="2">
        <v>266.3</v>
      </c>
      <c r="F323" s="2">
        <v>75.599999999999994</v>
      </c>
      <c r="G323" s="2">
        <v>19.399999999999999</v>
      </c>
      <c r="H323" s="2">
        <v>0</v>
      </c>
      <c r="I323" s="4">
        <v>1.6020000000000001</v>
      </c>
      <c r="L323" s="4">
        <v>7.1999999999999995E-2</v>
      </c>
      <c r="M323" s="6">
        <v>4.1000000000000003E-3</v>
      </c>
      <c r="N323" s="6">
        <v>4.4000000000000003E-3</v>
      </c>
      <c r="O323" s="6">
        <v>1.61E-2</v>
      </c>
      <c r="P323" s="1" t="s">
        <v>66</v>
      </c>
      <c r="Q323" s="1" t="s">
        <v>51</v>
      </c>
      <c r="R323" s="1" t="s">
        <v>439</v>
      </c>
      <c r="S323" s="1" t="s">
        <v>44</v>
      </c>
      <c r="T323" s="1" t="s">
        <v>45</v>
      </c>
      <c r="U323" s="1">
        <v>12</v>
      </c>
      <c r="V323" s="4">
        <v>9.3290000000000006</v>
      </c>
      <c r="W323" s="2">
        <v>104</v>
      </c>
      <c r="X323" s="2">
        <v>11</v>
      </c>
      <c r="Y323" s="2">
        <v>0</v>
      </c>
      <c r="Z323" s="2">
        <v>0</v>
      </c>
      <c r="AA323" s="2">
        <v>0</v>
      </c>
      <c r="AB323" s="4">
        <v>1.2E-2</v>
      </c>
      <c r="AC323" s="4">
        <v>3.4000000000000002E-2</v>
      </c>
      <c r="AD323" s="4">
        <v>6.2E-2</v>
      </c>
      <c r="AE323" s="4">
        <v>-0.41299999999999998</v>
      </c>
      <c r="AF323" s="4">
        <v>0.51500000000000001</v>
      </c>
      <c r="AG323" s="4">
        <v>1.302</v>
      </c>
      <c r="AH323" s="4">
        <v>-0.34899999999999998</v>
      </c>
      <c r="AI323" s="4">
        <v>0.315</v>
      </c>
      <c r="AJ323" s="4">
        <v>1.6970000000000001</v>
      </c>
      <c r="AK323" s="6">
        <v>2.9999999999999997E-4</v>
      </c>
      <c r="AL323" s="6">
        <v>4.3E-3</v>
      </c>
      <c r="AM323" s="6">
        <v>1.66E-2</v>
      </c>
      <c r="AN323" s="2">
        <v>132.5</v>
      </c>
      <c r="AO323" s="2">
        <v>69.400000000000006</v>
      </c>
      <c r="AP323" s="2">
        <v>266.3</v>
      </c>
      <c r="AQ323" s="2">
        <v>75.599999999999994</v>
      </c>
    </row>
    <row r="324" spans="2:43" x14ac:dyDescent="0.25">
      <c r="B324" s="1" t="s">
        <v>428</v>
      </c>
      <c r="C324" s="2">
        <v>340</v>
      </c>
      <c r="D324" s="3">
        <v>2.1010000000000001E-2</v>
      </c>
      <c r="E324" s="2">
        <v>86.2</v>
      </c>
      <c r="F324" s="2">
        <v>38.1</v>
      </c>
      <c r="G324" s="2">
        <v>25.4</v>
      </c>
      <c r="H324" s="2">
        <v>0</v>
      </c>
      <c r="I324" s="4">
        <v>1.96</v>
      </c>
      <c r="L324" s="4">
        <v>7.1999999999999995E-2</v>
      </c>
      <c r="M324" s="6">
        <v>1.5800000000000002E-2</v>
      </c>
      <c r="N324" s="6">
        <v>2.5000000000000001E-3</v>
      </c>
      <c r="O324" s="6">
        <v>1.37E-2</v>
      </c>
      <c r="P324" s="1" t="s">
        <v>68</v>
      </c>
      <c r="Q324" s="1" t="s">
        <v>51</v>
      </c>
      <c r="R324" s="1" t="s">
        <v>440</v>
      </c>
      <c r="S324" s="1" t="s">
        <v>44</v>
      </c>
      <c r="T324" s="1" t="s">
        <v>45</v>
      </c>
      <c r="U324" s="1">
        <v>12</v>
      </c>
      <c r="V324" s="4">
        <v>9.3290000000000006</v>
      </c>
      <c r="W324" s="2">
        <v>104</v>
      </c>
      <c r="X324" s="2">
        <v>11</v>
      </c>
      <c r="Y324" s="2">
        <v>0</v>
      </c>
      <c r="Z324" s="2">
        <v>0</v>
      </c>
      <c r="AA324" s="2">
        <v>0</v>
      </c>
      <c r="AB324" s="4">
        <v>1.2E-2</v>
      </c>
      <c r="AC324" s="4">
        <v>3.4000000000000002E-2</v>
      </c>
      <c r="AD324" s="4">
        <v>6.2E-2</v>
      </c>
      <c r="AE324" s="4">
        <v>1.6160000000000001</v>
      </c>
      <c r="AF324" s="4">
        <v>3.3000000000000002E-2</v>
      </c>
      <c r="AG324" s="4">
        <v>1.5489999999999999</v>
      </c>
      <c r="AH324" s="4">
        <v>1.323</v>
      </c>
      <c r="AI324" s="4">
        <v>-0.433</v>
      </c>
      <c r="AJ324" s="4">
        <v>1.0029999999999999</v>
      </c>
      <c r="AK324" s="6">
        <v>1.1000000000000001E-3</v>
      </c>
      <c r="AL324" s="6">
        <v>1.6500000000000001E-2</v>
      </c>
      <c r="AM324" s="6">
        <v>1.2999999999999999E-2</v>
      </c>
      <c r="AN324" s="2">
        <v>351</v>
      </c>
      <c r="AO324" s="2">
        <v>40.6</v>
      </c>
      <c r="AP324" s="2">
        <v>86.2</v>
      </c>
      <c r="AQ324" s="2">
        <v>38.1</v>
      </c>
    </row>
    <row r="325" spans="2:43" x14ac:dyDescent="0.25">
      <c r="B325" s="1" t="s">
        <v>428</v>
      </c>
      <c r="C325" s="2">
        <v>350</v>
      </c>
      <c r="D325" s="3">
        <v>8.8900000000000003E-3</v>
      </c>
      <c r="E325" s="2">
        <v>47.2</v>
      </c>
      <c r="F325" s="2">
        <v>26.4</v>
      </c>
      <c r="G325" s="2">
        <v>33.5</v>
      </c>
      <c r="H325" s="2">
        <v>0</v>
      </c>
      <c r="I325" s="4">
        <v>0.82899999999999996</v>
      </c>
      <c r="L325" s="4">
        <v>7.1999999999999995E-2</v>
      </c>
      <c r="M325" s="6">
        <v>4.4000000000000003E-3</v>
      </c>
      <c r="N325" s="6">
        <v>5.7999999999999996E-3</v>
      </c>
      <c r="O325" s="6">
        <v>5.1999999999999998E-3</v>
      </c>
      <c r="P325" s="1" t="s">
        <v>161</v>
      </c>
      <c r="Q325" s="1" t="s">
        <v>51</v>
      </c>
      <c r="R325" s="1" t="s">
        <v>441</v>
      </c>
      <c r="S325" s="1" t="s">
        <v>44</v>
      </c>
      <c r="T325" s="1" t="s">
        <v>45</v>
      </c>
      <c r="U325" s="1">
        <v>12</v>
      </c>
      <c r="V325" s="4">
        <v>9.3290000000000006</v>
      </c>
      <c r="W325" s="2">
        <v>104</v>
      </c>
      <c r="X325" s="2">
        <v>11</v>
      </c>
      <c r="Y325" s="2">
        <v>0</v>
      </c>
      <c r="Z325" s="2">
        <v>0</v>
      </c>
      <c r="AA325" s="2">
        <v>0</v>
      </c>
      <c r="AB325" s="4">
        <v>1.2E-2</v>
      </c>
      <c r="AC325" s="4">
        <v>3.4000000000000002E-2</v>
      </c>
      <c r="AD325" s="4">
        <v>6.2E-2</v>
      </c>
      <c r="AE325" s="4">
        <v>0.371</v>
      </c>
      <c r="AF325" s="4">
        <v>-0.44800000000000001</v>
      </c>
      <c r="AG325" s="4">
        <v>0.28599999999999998</v>
      </c>
      <c r="AH325" s="4">
        <v>0.441</v>
      </c>
      <c r="AI325" s="4">
        <v>-0.63200000000000001</v>
      </c>
      <c r="AJ325" s="4">
        <v>0.67500000000000004</v>
      </c>
      <c r="AK325" s="6">
        <v>5.4000000000000003E-3</v>
      </c>
      <c r="AL325" s="6">
        <v>5.7999999999999996E-3</v>
      </c>
      <c r="AM325" s="6">
        <v>4.0000000000000001E-3</v>
      </c>
      <c r="AN325" s="2">
        <v>307</v>
      </c>
      <c r="AO325" s="2">
        <v>35.4</v>
      </c>
      <c r="AP325" s="2">
        <v>47.2</v>
      </c>
      <c r="AQ325" s="2">
        <v>26.4</v>
      </c>
    </row>
    <row r="326" spans="2:43" x14ac:dyDescent="0.25">
      <c r="B326" s="1" t="s">
        <v>442</v>
      </c>
      <c r="C326" s="2">
        <v>0</v>
      </c>
      <c r="D326" s="3">
        <v>0.14581</v>
      </c>
      <c r="E326" s="2">
        <v>133.69999999999999</v>
      </c>
      <c r="F326" s="2">
        <v>83.7</v>
      </c>
      <c r="G326" s="2">
        <v>0.9</v>
      </c>
      <c r="H326" s="2">
        <v>0</v>
      </c>
      <c r="I326" s="4">
        <v>13.603</v>
      </c>
      <c r="L326" s="4">
        <v>0.49099999999999999</v>
      </c>
      <c r="M326" s="6">
        <v>1.4E-2</v>
      </c>
      <c r="N326" s="6">
        <v>3.5499999999999997E-2</v>
      </c>
      <c r="O326" s="6">
        <v>0.14069999999999999</v>
      </c>
      <c r="P326" s="1" t="s">
        <v>41</v>
      </c>
      <c r="Q326" s="1" t="s">
        <v>42</v>
      </c>
      <c r="R326" s="1" t="s">
        <v>443</v>
      </c>
      <c r="S326" s="1" t="s">
        <v>44</v>
      </c>
      <c r="T326" s="1" t="s">
        <v>45</v>
      </c>
      <c r="U326" s="1">
        <v>12</v>
      </c>
      <c r="V326" s="4">
        <v>9.3290000000000006</v>
      </c>
      <c r="W326" s="2">
        <v>104</v>
      </c>
      <c r="X326" s="2">
        <v>11</v>
      </c>
      <c r="Y326" s="2">
        <v>0</v>
      </c>
      <c r="Z326" s="2">
        <v>0</v>
      </c>
      <c r="AA326" s="2">
        <v>0</v>
      </c>
      <c r="AB326" s="4">
        <v>1.7999999999999999E-2</v>
      </c>
      <c r="AC326" s="4">
        <v>0.11</v>
      </c>
      <c r="AD326" s="4">
        <v>0.47799999999999998</v>
      </c>
      <c r="AE326" s="4">
        <v>1.236</v>
      </c>
      <c r="AF326" s="4">
        <v>3.327</v>
      </c>
      <c r="AG326" s="4">
        <v>13.083</v>
      </c>
      <c r="AH326" s="4">
        <v>1.3720000000000001</v>
      </c>
      <c r="AI326" s="4">
        <v>3.294</v>
      </c>
      <c r="AJ326" s="4">
        <v>13.176</v>
      </c>
      <c r="AK326" s="6">
        <v>1.11E-2</v>
      </c>
      <c r="AL326" s="6">
        <v>1.1599999999999999E-2</v>
      </c>
      <c r="AM326" s="6">
        <v>0.1449</v>
      </c>
      <c r="AN326" s="2">
        <v>68.5</v>
      </c>
      <c r="AO326" s="2">
        <v>74.8</v>
      </c>
      <c r="AP326" s="2">
        <v>133.69999999999999</v>
      </c>
      <c r="AQ326" s="2">
        <v>83.7</v>
      </c>
    </row>
    <row r="327" spans="2:43" x14ac:dyDescent="0.25">
      <c r="B327" s="1" t="s">
        <v>442</v>
      </c>
      <c r="C327" s="2">
        <v>150</v>
      </c>
      <c r="D327" s="3">
        <v>7.9670000000000005E-2</v>
      </c>
      <c r="E327" s="2">
        <v>20.8</v>
      </c>
      <c r="F327" s="2">
        <v>74.2</v>
      </c>
      <c r="G327" s="2">
        <v>0.7</v>
      </c>
      <c r="H327" s="2">
        <v>0</v>
      </c>
      <c r="I327" s="4">
        <v>7.4329999999999998</v>
      </c>
      <c r="L327" s="4">
        <v>0.317</v>
      </c>
      <c r="M327" s="6">
        <v>2.5999999999999999E-3</v>
      </c>
      <c r="N327" s="6">
        <v>6.4999999999999997E-3</v>
      </c>
      <c r="O327" s="6">
        <v>7.9399999999999998E-2</v>
      </c>
      <c r="P327" s="1" t="s">
        <v>46</v>
      </c>
      <c r="Q327" s="1" t="s">
        <v>42</v>
      </c>
      <c r="R327" s="1" t="s">
        <v>444</v>
      </c>
      <c r="S327" s="1" t="s">
        <v>44</v>
      </c>
      <c r="T327" s="1" t="s">
        <v>45</v>
      </c>
      <c r="U327" s="1">
        <v>12</v>
      </c>
      <c r="V327" s="4">
        <v>9.3290000000000006</v>
      </c>
      <c r="W327" s="2">
        <v>104</v>
      </c>
      <c r="X327" s="2">
        <v>11</v>
      </c>
      <c r="Y327" s="2">
        <v>0</v>
      </c>
      <c r="Z327" s="2">
        <v>0</v>
      </c>
      <c r="AA327" s="2">
        <v>0</v>
      </c>
      <c r="AB327" s="4">
        <v>2.1999999999999999E-2</v>
      </c>
      <c r="AC327" s="4">
        <v>-0.16300000000000001</v>
      </c>
      <c r="AD327" s="4">
        <v>0.27100000000000002</v>
      </c>
      <c r="AE327" s="4">
        <v>0.216</v>
      </c>
      <c r="AF327" s="4">
        <v>-0.59799999999999998</v>
      </c>
      <c r="AG327" s="4">
        <v>7.3810000000000002</v>
      </c>
      <c r="AH327" s="4">
        <v>0.26500000000000001</v>
      </c>
      <c r="AI327" s="4">
        <v>-0.623</v>
      </c>
      <c r="AJ327" s="4">
        <v>7.4260000000000002</v>
      </c>
      <c r="AK327" s="6">
        <v>2.0299999999999999E-2</v>
      </c>
      <c r="AL327" s="6">
        <v>7.7000000000000002E-3</v>
      </c>
      <c r="AM327" s="6">
        <v>7.6700000000000004E-2</v>
      </c>
      <c r="AN327" s="2">
        <v>291.5</v>
      </c>
      <c r="AO327" s="2">
        <v>84.9</v>
      </c>
      <c r="AP327" s="2">
        <v>20.8</v>
      </c>
      <c r="AQ327" s="2">
        <v>74.2</v>
      </c>
    </row>
    <row r="328" spans="2:43" x14ac:dyDescent="0.25">
      <c r="B328" s="1" t="s">
        <v>442</v>
      </c>
      <c r="C328" s="2">
        <v>200</v>
      </c>
      <c r="D328" s="3">
        <v>7.5950000000000004E-2</v>
      </c>
      <c r="E328" s="2">
        <v>17.5</v>
      </c>
      <c r="F328" s="2">
        <v>69.099999999999994</v>
      </c>
      <c r="G328" s="2">
        <v>2</v>
      </c>
      <c r="H328" s="2">
        <v>0</v>
      </c>
      <c r="I328" s="4">
        <v>7.085</v>
      </c>
      <c r="L328" s="4">
        <v>0.33800000000000002</v>
      </c>
      <c r="M328" s="6">
        <v>1.6999999999999999E-3</v>
      </c>
      <c r="N328" s="6">
        <v>1.3100000000000001E-2</v>
      </c>
      <c r="O328" s="6">
        <v>7.4800000000000005E-2</v>
      </c>
      <c r="P328" s="1" t="s">
        <v>48</v>
      </c>
      <c r="Q328" s="1" t="s">
        <v>42</v>
      </c>
      <c r="R328" s="1" t="s">
        <v>445</v>
      </c>
      <c r="S328" s="1" t="s">
        <v>44</v>
      </c>
      <c r="T328" s="1" t="s">
        <v>45</v>
      </c>
      <c r="U328" s="1">
        <v>12</v>
      </c>
      <c r="V328" s="4">
        <v>9.3290000000000006</v>
      </c>
      <c r="W328" s="2">
        <v>104</v>
      </c>
      <c r="X328" s="2">
        <v>11</v>
      </c>
      <c r="Y328" s="2">
        <v>0</v>
      </c>
      <c r="Z328" s="2">
        <v>0</v>
      </c>
      <c r="AA328" s="2">
        <v>0</v>
      </c>
      <c r="AB328" s="4">
        <v>-0.254</v>
      </c>
      <c r="AC328" s="4">
        <v>3.4000000000000002E-2</v>
      </c>
      <c r="AD328" s="4">
        <v>0.22</v>
      </c>
      <c r="AE328" s="4">
        <v>0.22500000000000001</v>
      </c>
      <c r="AF328" s="4">
        <v>-1.1930000000000001</v>
      </c>
      <c r="AG328" s="4">
        <v>6.9130000000000003</v>
      </c>
      <c r="AH328" s="4">
        <v>8.4000000000000005E-2</v>
      </c>
      <c r="AI328" s="4">
        <v>-1.246</v>
      </c>
      <c r="AJ328" s="4">
        <v>7.0430000000000001</v>
      </c>
      <c r="AK328" s="6">
        <v>2.5899999999999999E-2</v>
      </c>
      <c r="AL328" s="6">
        <v>8.2000000000000007E-3</v>
      </c>
      <c r="AM328" s="6">
        <v>7.0900000000000005E-2</v>
      </c>
      <c r="AN328" s="2">
        <v>277.2</v>
      </c>
      <c r="AO328" s="2">
        <v>80</v>
      </c>
      <c r="AP328" s="2">
        <v>17.5</v>
      </c>
      <c r="AQ328" s="2">
        <v>69.099999999999994</v>
      </c>
    </row>
    <row r="329" spans="2:43" x14ac:dyDescent="0.25">
      <c r="B329" s="1" t="s">
        <v>442</v>
      </c>
      <c r="C329" s="2">
        <v>250</v>
      </c>
      <c r="D329" s="3">
        <v>5.4730000000000001E-2</v>
      </c>
      <c r="E329" s="2">
        <v>13.6</v>
      </c>
      <c r="F329" s="2">
        <v>63.2</v>
      </c>
      <c r="G329" s="2">
        <v>4.8</v>
      </c>
      <c r="H329" s="2">
        <v>0</v>
      </c>
      <c r="I329" s="4">
        <v>5.1059999999999999</v>
      </c>
      <c r="L329" s="4">
        <v>0.29899999999999999</v>
      </c>
      <c r="M329" s="6">
        <v>2.0000000000000001E-4</v>
      </c>
      <c r="N329" s="6">
        <v>1.49E-2</v>
      </c>
      <c r="O329" s="6">
        <v>5.2699999999999997E-2</v>
      </c>
      <c r="P329" s="1" t="s">
        <v>50</v>
      </c>
      <c r="Q329" s="1" t="s">
        <v>51</v>
      </c>
      <c r="R329" s="1" t="s">
        <v>446</v>
      </c>
      <c r="S329" s="1" t="s">
        <v>44</v>
      </c>
      <c r="T329" s="1" t="s">
        <v>45</v>
      </c>
      <c r="U329" s="1">
        <v>12</v>
      </c>
      <c r="V329" s="4">
        <v>9.3290000000000006</v>
      </c>
      <c r="W329" s="2">
        <v>104</v>
      </c>
      <c r="X329" s="2">
        <v>11</v>
      </c>
      <c r="Y329" s="2">
        <v>0</v>
      </c>
      <c r="Z329" s="2">
        <v>0</v>
      </c>
      <c r="AA329" s="2">
        <v>0</v>
      </c>
      <c r="AB329" s="4">
        <v>5.1999999999999998E-2</v>
      </c>
      <c r="AC329" s="4">
        <v>3.5999999999999997E-2</v>
      </c>
      <c r="AD329" s="4">
        <v>0.29199999999999998</v>
      </c>
      <c r="AE329" s="4">
        <v>-0.111</v>
      </c>
      <c r="AF329" s="4">
        <v>-1.329</v>
      </c>
      <c r="AG329" s="4">
        <v>5.0380000000000003</v>
      </c>
      <c r="AH329" s="4">
        <v>8.1000000000000003E-2</v>
      </c>
      <c r="AI329" s="4">
        <v>-1.4490000000000001</v>
      </c>
      <c r="AJ329" s="4">
        <v>4.7880000000000003</v>
      </c>
      <c r="AK329" s="6">
        <v>2.4E-2</v>
      </c>
      <c r="AL329" s="6">
        <v>5.7999999999999996E-3</v>
      </c>
      <c r="AM329" s="6">
        <v>4.8899999999999999E-2</v>
      </c>
      <c r="AN329" s="2">
        <v>269.39999999999998</v>
      </c>
      <c r="AO329" s="2">
        <v>74.2</v>
      </c>
      <c r="AP329" s="2">
        <v>13.6</v>
      </c>
      <c r="AQ329" s="2">
        <v>63.2</v>
      </c>
    </row>
    <row r="330" spans="2:43" x14ac:dyDescent="0.25">
      <c r="B330" s="1" t="s">
        <v>442</v>
      </c>
      <c r="C330" s="2">
        <v>305</v>
      </c>
      <c r="D330" s="3">
        <v>5.7959999999999998E-2</v>
      </c>
      <c r="E330" s="2">
        <v>13.8</v>
      </c>
      <c r="F330" s="2">
        <v>64.099999999999994</v>
      </c>
      <c r="G330" s="2">
        <v>3.1</v>
      </c>
      <c r="H330" s="2">
        <v>0</v>
      </c>
      <c r="I330" s="4">
        <v>5.407</v>
      </c>
      <c r="L330" s="4">
        <v>0.17199999999999999</v>
      </c>
      <c r="M330" s="6">
        <v>1E-4</v>
      </c>
      <c r="N330" s="6">
        <v>1.49E-2</v>
      </c>
      <c r="O330" s="6">
        <v>5.6000000000000001E-2</v>
      </c>
      <c r="P330" s="1" t="s">
        <v>53</v>
      </c>
      <c r="Q330" s="1" t="s">
        <v>151</v>
      </c>
      <c r="R330" s="1" t="s">
        <v>447</v>
      </c>
      <c r="S330" s="1" t="s">
        <v>44</v>
      </c>
      <c r="T330" s="1" t="s">
        <v>45</v>
      </c>
      <c r="U330" s="1">
        <v>12</v>
      </c>
      <c r="V330" s="4">
        <v>9.3290000000000006</v>
      </c>
      <c r="W330" s="2">
        <v>104</v>
      </c>
      <c r="X330" s="2">
        <v>11</v>
      </c>
      <c r="Y330" s="2">
        <v>0</v>
      </c>
      <c r="Z330" s="2">
        <v>0</v>
      </c>
      <c r="AA330" s="2">
        <v>0</v>
      </c>
      <c r="AB330" s="4">
        <v>0</v>
      </c>
      <c r="AC330" s="4">
        <v>-0.16300000000000001</v>
      </c>
      <c r="AD330" s="4">
        <v>5.3999999999999999E-2</v>
      </c>
      <c r="AE330" s="4">
        <v>-0.109</v>
      </c>
      <c r="AF330" s="4">
        <v>-1.3839999999999999</v>
      </c>
      <c r="AG330" s="4">
        <v>5.2789999999999999</v>
      </c>
      <c r="AH330" s="4">
        <v>9.2999999999999999E-2</v>
      </c>
      <c r="AI330" s="4">
        <v>-1.401</v>
      </c>
      <c r="AJ330" s="4">
        <v>5.17</v>
      </c>
      <c r="AK330" s="6">
        <v>2.46E-2</v>
      </c>
      <c r="AL330" s="6">
        <v>6.0000000000000001E-3</v>
      </c>
      <c r="AM330" s="6">
        <v>5.21E-2</v>
      </c>
      <c r="AN330" s="2">
        <v>269.7</v>
      </c>
      <c r="AO330" s="2">
        <v>75.099999999999994</v>
      </c>
      <c r="AP330" s="2">
        <v>13.8</v>
      </c>
      <c r="AQ330" s="2">
        <v>64.099999999999994</v>
      </c>
    </row>
    <row r="331" spans="2:43" x14ac:dyDescent="0.25">
      <c r="B331" s="1" t="s">
        <v>442</v>
      </c>
      <c r="C331" s="2">
        <v>310</v>
      </c>
      <c r="D331" s="3">
        <v>5.3060000000000003E-2</v>
      </c>
      <c r="E331" s="2">
        <v>10.3</v>
      </c>
      <c r="F331" s="2">
        <v>63.4</v>
      </c>
      <c r="G331" s="2">
        <v>2.9</v>
      </c>
      <c r="H331" s="2">
        <v>0</v>
      </c>
      <c r="I331" s="4">
        <v>4.95</v>
      </c>
      <c r="L331" s="4">
        <v>0.17199999999999999</v>
      </c>
      <c r="M331" s="6">
        <v>1.5E-3</v>
      </c>
      <c r="N331" s="6">
        <v>1.4200000000000001E-2</v>
      </c>
      <c r="O331" s="6">
        <v>5.11E-2</v>
      </c>
      <c r="P331" s="1" t="s">
        <v>56</v>
      </c>
      <c r="Q331" s="1" t="s">
        <v>151</v>
      </c>
      <c r="R331" s="1" t="s">
        <v>448</v>
      </c>
      <c r="S331" s="1" t="s">
        <v>44</v>
      </c>
      <c r="T331" s="1" t="s">
        <v>45</v>
      </c>
      <c r="U331" s="1">
        <v>12</v>
      </c>
      <c r="V331" s="4">
        <v>9.3290000000000006</v>
      </c>
      <c r="W331" s="2">
        <v>104</v>
      </c>
      <c r="X331" s="2">
        <v>11</v>
      </c>
      <c r="Y331" s="2">
        <v>0</v>
      </c>
      <c r="Z331" s="2">
        <v>0</v>
      </c>
      <c r="AA331" s="2">
        <v>0</v>
      </c>
      <c r="AB331" s="4">
        <v>0</v>
      </c>
      <c r="AC331" s="4">
        <v>-0.16300000000000001</v>
      </c>
      <c r="AD331" s="4">
        <v>5.3999999999999999E-2</v>
      </c>
      <c r="AE331" s="4">
        <v>-0.23599999999999999</v>
      </c>
      <c r="AF331" s="4">
        <v>-1.3149999999999999</v>
      </c>
      <c r="AG331" s="4">
        <v>4.7990000000000004</v>
      </c>
      <c r="AH331" s="4">
        <v>5.0999999999999997E-2</v>
      </c>
      <c r="AI331" s="4">
        <v>-1.3360000000000001</v>
      </c>
      <c r="AJ331" s="4">
        <v>4.7350000000000003</v>
      </c>
      <c r="AK331" s="6">
        <v>2.3400000000000001E-2</v>
      </c>
      <c r="AL331" s="6">
        <v>4.1999999999999997E-3</v>
      </c>
      <c r="AM331" s="6">
        <v>4.7399999999999998E-2</v>
      </c>
      <c r="AN331" s="2">
        <v>263.8</v>
      </c>
      <c r="AO331" s="2">
        <v>74.400000000000006</v>
      </c>
      <c r="AP331" s="2">
        <v>10.3</v>
      </c>
      <c r="AQ331" s="2">
        <v>63.4</v>
      </c>
    </row>
    <row r="332" spans="2:43" x14ac:dyDescent="0.25">
      <c r="B332" s="1" t="s">
        <v>442</v>
      </c>
      <c r="C332" s="2">
        <v>315</v>
      </c>
      <c r="D332" s="3">
        <v>4.7210000000000002E-2</v>
      </c>
      <c r="E332" s="2">
        <v>8.1</v>
      </c>
      <c r="F332" s="2">
        <v>62</v>
      </c>
      <c r="G332" s="2">
        <v>2</v>
      </c>
      <c r="H332" s="2">
        <v>0</v>
      </c>
      <c r="I332" s="4">
        <v>4.4039999999999999</v>
      </c>
      <c r="L332" s="4">
        <v>0.17199999999999999</v>
      </c>
      <c r="M332" s="6">
        <v>2.3E-3</v>
      </c>
      <c r="N332" s="6">
        <v>1.37E-2</v>
      </c>
      <c r="O332" s="6">
        <v>4.5100000000000001E-2</v>
      </c>
      <c r="P332" s="1" t="s">
        <v>58</v>
      </c>
      <c r="Q332" s="1" t="s">
        <v>151</v>
      </c>
      <c r="R332" s="1" t="s">
        <v>449</v>
      </c>
      <c r="S332" s="1" t="s">
        <v>44</v>
      </c>
      <c r="T332" s="1" t="s">
        <v>45</v>
      </c>
      <c r="U332" s="1">
        <v>12</v>
      </c>
      <c r="V332" s="4">
        <v>9.3290000000000006</v>
      </c>
      <c r="W332" s="2">
        <v>104</v>
      </c>
      <c r="X332" s="2">
        <v>11</v>
      </c>
      <c r="Y332" s="2">
        <v>0</v>
      </c>
      <c r="Z332" s="2">
        <v>0</v>
      </c>
      <c r="AA332" s="2">
        <v>0</v>
      </c>
      <c r="AB332" s="4">
        <v>0</v>
      </c>
      <c r="AC332" s="4">
        <v>-0.16300000000000001</v>
      </c>
      <c r="AD332" s="4">
        <v>5.3999999999999999E-2</v>
      </c>
      <c r="AE332" s="4">
        <v>-0.22900000000000001</v>
      </c>
      <c r="AF332" s="4">
        <v>-1.333</v>
      </c>
      <c r="AG332" s="4">
        <v>4.2149999999999999</v>
      </c>
      <c r="AH332" s="4">
        <v>-0.19900000000000001</v>
      </c>
      <c r="AI332" s="4">
        <v>-1.214</v>
      </c>
      <c r="AJ332" s="4">
        <v>4.2060000000000004</v>
      </c>
      <c r="AK332" s="6">
        <v>2.1899999999999999E-2</v>
      </c>
      <c r="AL332" s="6">
        <v>3.0999999999999999E-3</v>
      </c>
      <c r="AM332" s="6">
        <v>4.1700000000000001E-2</v>
      </c>
      <c r="AN332" s="2">
        <v>260.5</v>
      </c>
      <c r="AO332" s="2">
        <v>73</v>
      </c>
      <c r="AP332" s="2">
        <v>8.1</v>
      </c>
      <c r="AQ332" s="2">
        <v>62</v>
      </c>
    </row>
    <row r="333" spans="2:43" x14ac:dyDescent="0.25">
      <c r="B333" s="1" t="s">
        <v>442</v>
      </c>
      <c r="C333" s="2">
        <v>320</v>
      </c>
      <c r="D333" s="3">
        <v>3.7620000000000001E-2</v>
      </c>
      <c r="E333" s="2">
        <v>3.8</v>
      </c>
      <c r="F333" s="2">
        <v>63.5</v>
      </c>
      <c r="G333" s="2">
        <v>1.7</v>
      </c>
      <c r="H333" s="2">
        <v>0</v>
      </c>
      <c r="I333" s="4">
        <v>3.51</v>
      </c>
      <c r="L333" s="4">
        <v>0.17199999999999999</v>
      </c>
      <c r="M333" s="6">
        <v>3.0000000000000001E-3</v>
      </c>
      <c r="N333" s="6">
        <v>9.7999999999999997E-3</v>
      </c>
      <c r="O333" s="6">
        <v>3.6200000000000003E-2</v>
      </c>
      <c r="P333" s="1" t="s">
        <v>60</v>
      </c>
      <c r="Q333" s="1" t="s">
        <v>151</v>
      </c>
      <c r="R333" s="1" t="s">
        <v>450</v>
      </c>
      <c r="S333" s="1" t="s">
        <v>44</v>
      </c>
      <c r="T333" s="1" t="s">
        <v>45</v>
      </c>
      <c r="U333" s="1">
        <v>12</v>
      </c>
      <c r="V333" s="4">
        <v>9.3290000000000006</v>
      </c>
      <c r="W333" s="2">
        <v>104</v>
      </c>
      <c r="X333" s="2">
        <v>11</v>
      </c>
      <c r="Y333" s="2">
        <v>0</v>
      </c>
      <c r="Z333" s="2">
        <v>0</v>
      </c>
      <c r="AA333" s="2">
        <v>0</v>
      </c>
      <c r="AB333" s="4">
        <v>0</v>
      </c>
      <c r="AC333" s="4">
        <v>-0.16300000000000001</v>
      </c>
      <c r="AD333" s="4">
        <v>5.3999999999999999E-2</v>
      </c>
      <c r="AE333" s="4">
        <v>-0.32</v>
      </c>
      <c r="AF333" s="4">
        <v>-0.91200000000000003</v>
      </c>
      <c r="AG333" s="4">
        <v>3.3759999999999999</v>
      </c>
      <c r="AH333" s="4">
        <v>-0.23599999999999999</v>
      </c>
      <c r="AI333" s="4">
        <v>-0.91700000000000004</v>
      </c>
      <c r="AJ333" s="4">
        <v>3.3780000000000001</v>
      </c>
      <c r="AK333" s="6">
        <v>1.6799999999999999E-2</v>
      </c>
      <c r="AL333" s="6">
        <v>1.1000000000000001E-3</v>
      </c>
      <c r="AM333" s="6">
        <v>3.3700000000000001E-2</v>
      </c>
      <c r="AN333" s="2">
        <v>253.1</v>
      </c>
      <c r="AO333" s="2">
        <v>74.2</v>
      </c>
      <c r="AP333" s="2">
        <v>3.8</v>
      </c>
      <c r="AQ333" s="2">
        <v>63.5</v>
      </c>
    </row>
    <row r="334" spans="2:43" x14ac:dyDescent="0.25">
      <c r="B334" s="1" t="s">
        <v>442</v>
      </c>
      <c r="C334" s="2">
        <v>325</v>
      </c>
      <c r="D334" s="3">
        <v>3.4099999999999998E-2</v>
      </c>
      <c r="E334" s="2">
        <v>354.4</v>
      </c>
      <c r="F334" s="2">
        <v>64.7</v>
      </c>
      <c r="G334" s="2">
        <v>4.8</v>
      </c>
      <c r="H334" s="2">
        <v>0</v>
      </c>
      <c r="I334" s="4">
        <v>3.1819999999999999</v>
      </c>
      <c r="L334" s="4">
        <v>0.17199999999999999</v>
      </c>
      <c r="M334" s="6">
        <v>4.8999999999999998E-3</v>
      </c>
      <c r="N334" s="6">
        <v>7.6E-3</v>
      </c>
      <c r="O334" s="6">
        <v>3.2899999999999999E-2</v>
      </c>
      <c r="P334" s="1" t="s">
        <v>62</v>
      </c>
      <c r="Q334" s="1" t="s">
        <v>151</v>
      </c>
      <c r="R334" s="1" t="s">
        <v>451</v>
      </c>
      <c r="S334" s="1" t="s">
        <v>44</v>
      </c>
      <c r="T334" s="1" t="s">
        <v>45</v>
      </c>
      <c r="U334" s="1">
        <v>12</v>
      </c>
      <c r="V334" s="4">
        <v>9.3290000000000006</v>
      </c>
      <c r="W334" s="2">
        <v>104</v>
      </c>
      <c r="X334" s="2">
        <v>11</v>
      </c>
      <c r="Y334" s="2">
        <v>0</v>
      </c>
      <c r="Z334" s="2">
        <v>0</v>
      </c>
      <c r="AA334" s="2">
        <v>0</v>
      </c>
      <c r="AB334" s="4">
        <v>0</v>
      </c>
      <c r="AC334" s="4">
        <v>-0.16300000000000001</v>
      </c>
      <c r="AD334" s="4">
        <v>5.3999999999999999E-2</v>
      </c>
      <c r="AE334" s="4">
        <v>-0.54100000000000004</v>
      </c>
      <c r="AF334" s="4">
        <v>-0.72399999999999998</v>
      </c>
      <c r="AG334" s="4">
        <v>3.1309999999999998</v>
      </c>
      <c r="AH334" s="4">
        <v>-0.372</v>
      </c>
      <c r="AI334" s="4">
        <v>-0.69799999999999995</v>
      </c>
      <c r="AJ334" s="4">
        <v>3.004</v>
      </c>
      <c r="AK334" s="6">
        <v>1.4500000000000001E-2</v>
      </c>
      <c r="AL334" s="6">
        <v>1.4E-3</v>
      </c>
      <c r="AM334" s="6">
        <v>3.0800000000000001E-2</v>
      </c>
      <c r="AN334" s="2">
        <v>237.3</v>
      </c>
      <c r="AO334" s="2">
        <v>74.599999999999994</v>
      </c>
      <c r="AP334" s="2">
        <v>354.4</v>
      </c>
      <c r="AQ334" s="2">
        <v>64.7</v>
      </c>
    </row>
    <row r="335" spans="2:43" x14ac:dyDescent="0.25">
      <c r="B335" s="1" t="s">
        <v>442</v>
      </c>
      <c r="C335" s="2">
        <v>330</v>
      </c>
      <c r="D335" s="3">
        <v>2.4230000000000002E-2</v>
      </c>
      <c r="E335" s="2">
        <v>353.8</v>
      </c>
      <c r="F335" s="2">
        <v>62.6</v>
      </c>
      <c r="G335" s="2">
        <v>4</v>
      </c>
      <c r="H335" s="2">
        <v>0</v>
      </c>
      <c r="I335" s="4">
        <v>2.2599999999999998</v>
      </c>
      <c r="L335" s="4">
        <v>0.17199999999999999</v>
      </c>
      <c r="M335" s="6">
        <v>3.8E-3</v>
      </c>
      <c r="N335" s="6">
        <v>6.1999999999999998E-3</v>
      </c>
      <c r="O335" s="6">
        <v>2.3099999999999999E-2</v>
      </c>
      <c r="P335" s="1" t="s">
        <v>64</v>
      </c>
      <c r="Q335" s="1" t="s">
        <v>151</v>
      </c>
      <c r="R335" s="1" t="s">
        <v>452</v>
      </c>
      <c r="S335" s="1" t="s">
        <v>44</v>
      </c>
      <c r="T335" s="1" t="s">
        <v>45</v>
      </c>
      <c r="U335" s="1">
        <v>12</v>
      </c>
      <c r="V335" s="4">
        <v>9.3290000000000006</v>
      </c>
      <c r="W335" s="2">
        <v>104</v>
      </c>
      <c r="X335" s="2">
        <v>11</v>
      </c>
      <c r="Y335" s="2">
        <v>0</v>
      </c>
      <c r="Z335" s="2">
        <v>0</v>
      </c>
      <c r="AA335" s="2">
        <v>0</v>
      </c>
      <c r="AB335" s="4">
        <v>0</v>
      </c>
      <c r="AC335" s="4">
        <v>-0.16300000000000001</v>
      </c>
      <c r="AD335" s="4">
        <v>5.3999999999999999E-2</v>
      </c>
      <c r="AE335" s="4">
        <v>-0.40400000000000003</v>
      </c>
      <c r="AF335" s="4">
        <v>-0.54200000000000004</v>
      </c>
      <c r="AG335" s="4">
        <v>2.1850000000000001</v>
      </c>
      <c r="AH335" s="4">
        <v>-0.314</v>
      </c>
      <c r="AI335" s="4">
        <v>-0.60899999999999999</v>
      </c>
      <c r="AJ335" s="4">
        <v>2.1269999999999998</v>
      </c>
      <c r="AK335" s="6">
        <v>1.11E-2</v>
      </c>
      <c r="AL335" s="6">
        <v>1.1999999999999999E-3</v>
      </c>
      <c r="AM335" s="6">
        <v>2.1499999999999998E-2</v>
      </c>
      <c r="AN335" s="2">
        <v>238</v>
      </c>
      <c r="AO335" s="2">
        <v>72.5</v>
      </c>
      <c r="AP335" s="2">
        <v>353.8</v>
      </c>
      <c r="AQ335" s="2">
        <v>62.6</v>
      </c>
    </row>
    <row r="336" spans="2:43" x14ac:dyDescent="0.25">
      <c r="B336" s="1" t="s">
        <v>442</v>
      </c>
      <c r="C336" s="2">
        <v>335</v>
      </c>
      <c r="D336" s="3">
        <v>1.695E-2</v>
      </c>
      <c r="E336" s="2">
        <v>342.4</v>
      </c>
      <c r="F336" s="2">
        <v>60.9</v>
      </c>
      <c r="G336" s="2">
        <v>4</v>
      </c>
      <c r="H336" s="2">
        <v>0</v>
      </c>
      <c r="I336" s="4">
        <v>1.581</v>
      </c>
      <c r="L336" s="4">
        <v>0.17199999999999999</v>
      </c>
      <c r="M336" s="6">
        <v>4.3E-3</v>
      </c>
      <c r="N336" s="6">
        <v>4.1000000000000003E-3</v>
      </c>
      <c r="O336" s="6">
        <v>1.5900000000000001E-2</v>
      </c>
      <c r="P336" s="1" t="s">
        <v>66</v>
      </c>
      <c r="Q336" s="1" t="s">
        <v>151</v>
      </c>
      <c r="R336" s="1" t="s">
        <v>453</v>
      </c>
      <c r="S336" s="1" t="s">
        <v>44</v>
      </c>
      <c r="T336" s="1" t="s">
        <v>45</v>
      </c>
      <c r="U336" s="1">
        <v>12</v>
      </c>
      <c r="V336" s="4">
        <v>9.3290000000000006</v>
      </c>
      <c r="W336" s="2">
        <v>104</v>
      </c>
      <c r="X336" s="2">
        <v>11</v>
      </c>
      <c r="Y336" s="2">
        <v>0</v>
      </c>
      <c r="Z336" s="2">
        <v>0</v>
      </c>
      <c r="AA336" s="2">
        <v>0</v>
      </c>
      <c r="AB336" s="4">
        <v>0</v>
      </c>
      <c r="AC336" s="4">
        <v>-0.16300000000000001</v>
      </c>
      <c r="AD336" s="4">
        <v>5.3999999999999999E-2</v>
      </c>
      <c r="AE336" s="4">
        <v>-0.39900000000000002</v>
      </c>
      <c r="AF336" s="4">
        <v>-0.35399999999999998</v>
      </c>
      <c r="AG336" s="4">
        <v>1.5169999999999999</v>
      </c>
      <c r="AH336" s="4">
        <v>-0.40600000000000003</v>
      </c>
      <c r="AI336" s="4">
        <v>-0.40400000000000003</v>
      </c>
      <c r="AJ336" s="4">
        <v>1.446</v>
      </c>
      <c r="AK336" s="6">
        <v>7.9000000000000008E-3</v>
      </c>
      <c r="AL336" s="6">
        <v>2.5000000000000001E-3</v>
      </c>
      <c r="AM336" s="6">
        <v>1.4800000000000001E-2</v>
      </c>
      <c r="AN336" s="2">
        <v>223.3</v>
      </c>
      <c r="AO336" s="2">
        <v>69.5</v>
      </c>
      <c r="AP336" s="2">
        <v>342.4</v>
      </c>
      <c r="AQ336" s="2">
        <v>60.9</v>
      </c>
    </row>
    <row r="337" spans="2:43" x14ac:dyDescent="0.25">
      <c r="B337" s="1" t="s">
        <v>442</v>
      </c>
      <c r="C337" s="2">
        <v>340</v>
      </c>
      <c r="D337" s="3">
        <v>1.985E-2</v>
      </c>
      <c r="E337" s="2">
        <v>352</v>
      </c>
      <c r="F337" s="2">
        <v>65</v>
      </c>
      <c r="G337" s="2">
        <v>6.9</v>
      </c>
      <c r="H337" s="2">
        <v>0</v>
      </c>
      <c r="I337" s="4">
        <v>1.851</v>
      </c>
      <c r="L337" s="4">
        <v>0.17199999999999999</v>
      </c>
      <c r="M337" s="6">
        <v>3.0999999999999999E-3</v>
      </c>
      <c r="N337" s="6">
        <v>4.1999999999999997E-3</v>
      </c>
      <c r="O337" s="6">
        <v>1.9099999999999999E-2</v>
      </c>
      <c r="P337" s="1" t="s">
        <v>68</v>
      </c>
      <c r="Q337" s="1" t="s">
        <v>151</v>
      </c>
      <c r="R337" s="1" t="s">
        <v>454</v>
      </c>
      <c r="S337" s="1" t="s">
        <v>44</v>
      </c>
      <c r="T337" s="1" t="s">
        <v>45</v>
      </c>
      <c r="U337" s="1">
        <v>12</v>
      </c>
      <c r="V337" s="4">
        <v>9.3290000000000006</v>
      </c>
      <c r="W337" s="2">
        <v>104</v>
      </c>
      <c r="X337" s="2">
        <v>11</v>
      </c>
      <c r="Y337" s="2">
        <v>0</v>
      </c>
      <c r="Z337" s="2">
        <v>0</v>
      </c>
      <c r="AA337" s="2">
        <v>0</v>
      </c>
      <c r="AB337" s="4">
        <v>0</v>
      </c>
      <c r="AC337" s="4">
        <v>-0.16300000000000001</v>
      </c>
      <c r="AD337" s="4">
        <v>5.3999999999999999E-2</v>
      </c>
      <c r="AE337" s="4">
        <v>-0.32100000000000001</v>
      </c>
      <c r="AF337" s="4">
        <v>-0.309</v>
      </c>
      <c r="AG337" s="4">
        <v>1.8029999999999999</v>
      </c>
      <c r="AH337" s="4">
        <v>-0.26300000000000001</v>
      </c>
      <c r="AI337" s="4">
        <v>-0.47299999999999998</v>
      </c>
      <c r="AJ337" s="4">
        <v>1.7689999999999999</v>
      </c>
      <c r="AK337" s="6">
        <v>8.3000000000000001E-3</v>
      </c>
      <c r="AL337" s="6">
        <v>1.1999999999999999E-3</v>
      </c>
      <c r="AM337" s="6">
        <v>1.7999999999999999E-2</v>
      </c>
      <c r="AN337" s="2">
        <v>233.2</v>
      </c>
      <c r="AO337" s="2">
        <v>74.7</v>
      </c>
      <c r="AP337" s="2">
        <v>352</v>
      </c>
      <c r="AQ337" s="2">
        <v>65</v>
      </c>
    </row>
    <row r="338" spans="2:43" x14ac:dyDescent="0.25">
      <c r="B338" s="1" t="s">
        <v>442</v>
      </c>
      <c r="C338" s="2">
        <v>345</v>
      </c>
      <c r="D338" s="3">
        <v>1.274E-2</v>
      </c>
      <c r="E338" s="2">
        <v>342.6</v>
      </c>
      <c r="F338" s="2">
        <v>51.9</v>
      </c>
      <c r="G338" s="2">
        <v>16.100000000000001</v>
      </c>
      <c r="H338" s="2">
        <v>0</v>
      </c>
      <c r="I338" s="4">
        <v>1.1890000000000001</v>
      </c>
      <c r="L338" s="4">
        <v>0.17199999999999999</v>
      </c>
      <c r="M338" s="6">
        <v>4.1000000000000003E-3</v>
      </c>
      <c r="N338" s="6">
        <v>4.7000000000000002E-3</v>
      </c>
      <c r="O338" s="6">
        <v>1.11E-2</v>
      </c>
      <c r="P338" s="1" t="s">
        <v>70</v>
      </c>
      <c r="Q338" s="1" t="s">
        <v>151</v>
      </c>
      <c r="R338" s="1" t="s">
        <v>455</v>
      </c>
      <c r="S338" s="1" t="s">
        <v>44</v>
      </c>
      <c r="T338" s="1" t="s">
        <v>45</v>
      </c>
      <c r="U338" s="1">
        <v>12</v>
      </c>
      <c r="V338" s="4">
        <v>9.3290000000000006</v>
      </c>
      <c r="W338" s="2">
        <v>104</v>
      </c>
      <c r="X338" s="2">
        <v>11</v>
      </c>
      <c r="Y338" s="2">
        <v>0</v>
      </c>
      <c r="Z338" s="2">
        <v>0</v>
      </c>
      <c r="AA338" s="2">
        <v>0</v>
      </c>
      <c r="AB338" s="4">
        <v>0</v>
      </c>
      <c r="AC338" s="4">
        <v>-0.16300000000000001</v>
      </c>
      <c r="AD338" s="4">
        <v>5.3999999999999999E-2</v>
      </c>
      <c r="AE338" s="4">
        <v>-0.49099999999999999</v>
      </c>
      <c r="AF338" s="4">
        <v>-0.36899999999999999</v>
      </c>
      <c r="AG338" s="4">
        <v>1.0860000000000001</v>
      </c>
      <c r="AH338" s="4">
        <v>-0.27500000000000002</v>
      </c>
      <c r="AI338" s="4">
        <v>-0.503</v>
      </c>
      <c r="AJ338" s="4">
        <v>0.98899999999999999</v>
      </c>
      <c r="AK338" s="6">
        <v>7.4999999999999997E-3</v>
      </c>
      <c r="AL338" s="6">
        <v>2.3999999999999998E-3</v>
      </c>
      <c r="AM338" s="6">
        <v>0.01</v>
      </c>
      <c r="AN338" s="2">
        <v>228.7</v>
      </c>
      <c r="AO338" s="2">
        <v>60.8</v>
      </c>
      <c r="AP338" s="2">
        <v>342.6</v>
      </c>
      <c r="AQ338" s="2">
        <v>51.9</v>
      </c>
    </row>
    <row r="339" spans="2:43" x14ac:dyDescent="0.25">
      <c r="B339" s="1" t="s">
        <v>442</v>
      </c>
      <c r="C339" s="2">
        <v>350</v>
      </c>
      <c r="D339" s="3">
        <v>1.1860000000000001E-2</v>
      </c>
      <c r="E339" s="2">
        <v>1.6</v>
      </c>
      <c r="F339" s="2">
        <v>66.7</v>
      </c>
      <c r="G339" s="2">
        <v>9.6</v>
      </c>
      <c r="H339" s="2">
        <v>0</v>
      </c>
      <c r="I339" s="4">
        <v>1.107</v>
      </c>
      <c r="L339" s="4">
        <v>0.17199999999999999</v>
      </c>
      <c r="M339" s="6">
        <v>1E-3</v>
      </c>
      <c r="N339" s="6">
        <v>2.3999999999999998E-3</v>
      </c>
      <c r="O339" s="6">
        <v>1.1599999999999999E-2</v>
      </c>
      <c r="P339" s="1" t="s">
        <v>161</v>
      </c>
      <c r="Q339" s="1" t="s">
        <v>151</v>
      </c>
      <c r="R339" s="1" t="s">
        <v>456</v>
      </c>
      <c r="S339" s="1" t="s">
        <v>44</v>
      </c>
      <c r="T339" s="1" t="s">
        <v>45</v>
      </c>
      <c r="U339" s="1">
        <v>12</v>
      </c>
      <c r="V339" s="4">
        <v>9.3290000000000006</v>
      </c>
      <c r="W339" s="2">
        <v>104</v>
      </c>
      <c r="X339" s="2">
        <v>11</v>
      </c>
      <c r="Y339" s="2">
        <v>0</v>
      </c>
      <c r="Z339" s="2">
        <v>0</v>
      </c>
      <c r="AA339" s="2">
        <v>0</v>
      </c>
      <c r="AB339" s="4">
        <v>0</v>
      </c>
      <c r="AC339" s="4">
        <v>-0.16300000000000001</v>
      </c>
      <c r="AD339" s="4">
        <v>5.3999999999999999E-2</v>
      </c>
      <c r="AE339" s="4">
        <v>-0.16700000000000001</v>
      </c>
      <c r="AF339" s="4">
        <v>-0.223</v>
      </c>
      <c r="AG339" s="4">
        <v>1.0920000000000001</v>
      </c>
      <c r="AH339" s="4">
        <v>2.1999999999999999E-2</v>
      </c>
      <c r="AI339" s="4">
        <v>-0.22900000000000001</v>
      </c>
      <c r="AJ339" s="4">
        <v>1.0660000000000001</v>
      </c>
      <c r="AK339" s="6">
        <v>4.7000000000000002E-3</v>
      </c>
      <c r="AL339" s="6">
        <v>1E-4</v>
      </c>
      <c r="AM339" s="6">
        <v>1.09E-2</v>
      </c>
      <c r="AN339" s="2">
        <v>247.4</v>
      </c>
      <c r="AO339" s="2">
        <v>77.2</v>
      </c>
      <c r="AP339" s="2">
        <v>1.6</v>
      </c>
      <c r="AQ339" s="2">
        <v>66.7</v>
      </c>
    </row>
    <row r="340" spans="2:43" x14ac:dyDescent="0.25">
      <c r="B340" s="1" t="s">
        <v>457</v>
      </c>
      <c r="C340" s="2">
        <v>20</v>
      </c>
      <c r="D340" s="3">
        <v>0.21013999999999999</v>
      </c>
      <c r="E340" s="2">
        <v>27.6</v>
      </c>
      <c r="F340" s="2">
        <v>71.8</v>
      </c>
      <c r="G340" s="2">
        <v>1.3</v>
      </c>
      <c r="H340" s="2">
        <v>0</v>
      </c>
      <c r="I340" s="4">
        <v>22.699000000000002</v>
      </c>
      <c r="L340" s="4">
        <v>23.231999999999999</v>
      </c>
      <c r="M340" s="6">
        <v>1.55E-2</v>
      </c>
      <c r="N340" s="6">
        <v>2.47E-2</v>
      </c>
      <c r="O340" s="6">
        <v>0.20810000000000001</v>
      </c>
      <c r="P340" s="1" t="s">
        <v>92</v>
      </c>
      <c r="Q340" s="1" t="s">
        <v>93</v>
      </c>
      <c r="R340" s="1" t="s">
        <v>458</v>
      </c>
      <c r="S340" s="1" t="s">
        <v>44</v>
      </c>
      <c r="T340" s="1" t="s">
        <v>45</v>
      </c>
      <c r="U340" s="1">
        <v>46</v>
      </c>
      <c r="V340" s="4">
        <v>10.802</v>
      </c>
      <c r="W340" s="2">
        <v>104</v>
      </c>
      <c r="X340" s="2">
        <v>11</v>
      </c>
      <c r="Y340" s="2">
        <v>0</v>
      </c>
      <c r="Z340" s="2">
        <v>0</v>
      </c>
      <c r="AA340" s="2">
        <v>0</v>
      </c>
      <c r="AB340" s="4">
        <v>2.1419999999999999</v>
      </c>
      <c r="AC340" s="4">
        <v>-3.04</v>
      </c>
      <c r="AD340" s="4">
        <v>22.933</v>
      </c>
      <c r="AE340" s="4">
        <v>1.224</v>
      </c>
      <c r="AF340" s="4">
        <v>-2.3490000000000002</v>
      </c>
      <c r="AG340" s="4">
        <v>22.175000000000001</v>
      </c>
      <c r="AH340" s="4">
        <v>1.647</v>
      </c>
      <c r="AI340" s="4">
        <v>-2.6139999999999999</v>
      </c>
      <c r="AJ340" s="4">
        <v>22.332000000000001</v>
      </c>
      <c r="AK340" s="6">
        <v>5.8299999999999998E-2</v>
      </c>
      <c r="AL340" s="6">
        <v>3.0499999999999999E-2</v>
      </c>
      <c r="AM340" s="6">
        <v>0.1996</v>
      </c>
      <c r="AN340" s="2">
        <v>302.10000000000002</v>
      </c>
      <c r="AO340" s="2">
        <v>82</v>
      </c>
      <c r="AP340" s="2">
        <v>27.6</v>
      </c>
      <c r="AQ340" s="2">
        <v>71.8</v>
      </c>
    </row>
    <row r="341" spans="2:43" x14ac:dyDescent="0.25">
      <c r="B341" s="1" t="s">
        <v>457</v>
      </c>
      <c r="C341" s="2">
        <v>350</v>
      </c>
      <c r="D341" s="3">
        <v>2.426E-2</v>
      </c>
      <c r="E341" s="2">
        <v>64.8</v>
      </c>
      <c r="F341" s="2">
        <v>66.599999999999994</v>
      </c>
      <c r="G341" s="2">
        <v>3.8</v>
      </c>
      <c r="H341" s="2">
        <v>0</v>
      </c>
      <c r="I341" s="4">
        <v>2.62</v>
      </c>
      <c r="L341" s="4">
        <v>2.835</v>
      </c>
      <c r="M341" s="6">
        <v>7.4999999999999997E-3</v>
      </c>
      <c r="N341" s="6">
        <v>1.6999999999999999E-3</v>
      </c>
      <c r="O341" s="6">
        <v>2.3E-2</v>
      </c>
      <c r="P341" s="1" t="s">
        <v>123</v>
      </c>
      <c r="Q341" s="1" t="s">
        <v>93</v>
      </c>
      <c r="R341" s="1" t="s">
        <v>459</v>
      </c>
      <c r="S341" s="1" t="s">
        <v>44</v>
      </c>
      <c r="T341" s="1" t="s">
        <v>45</v>
      </c>
      <c r="U341" s="1">
        <v>46</v>
      </c>
      <c r="V341" s="4">
        <v>10.802</v>
      </c>
      <c r="W341" s="2">
        <v>104</v>
      </c>
      <c r="X341" s="2">
        <v>11</v>
      </c>
      <c r="Y341" s="2">
        <v>0</v>
      </c>
      <c r="Z341" s="2">
        <v>0</v>
      </c>
      <c r="AA341" s="2">
        <v>0</v>
      </c>
      <c r="AB341" s="4">
        <v>0.90400000000000003</v>
      </c>
      <c r="AC341" s="4">
        <v>-0.14199999999999999</v>
      </c>
      <c r="AD341" s="4">
        <v>2.6840000000000002</v>
      </c>
      <c r="AE341" s="4">
        <v>0.73599999999999999</v>
      </c>
      <c r="AF341" s="4">
        <v>-0.20200000000000001</v>
      </c>
      <c r="AG341" s="4">
        <v>2.294</v>
      </c>
      <c r="AH341" s="4">
        <v>0.77900000000000003</v>
      </c>
      <c r="AI341" s="4">
        <v>-0.221</v>
      </c>
      <c r="AJ341" s="4">
        <v>2.48</v>
      </c>
      <c r="AK341" s="6">
        <v>4.1000000000000003E-3</v>
      </c>
      <c r="AL341" s="6">
        <v>8.6999999999999994E-3</v>
      </c>
      <c r="AM341" s="6">
        <v>2.23E-2</v>
      </c>
      <c r="AN341" s="2">
        <v>346.9</v>
      </c>
      <c r="AO341" s="2">
        <v>71.599999999999994</v>
      </c>
      <c r="AP341" s="2">
        <v>64.8</v>
      </c>
      <c r="AQ341" s="2">
        <v>66.599999999999994</v>
      </c>
    </row>
    <row r="342" spans="2:43" x14ac:dyDescent="0.25">
      <c r="B342" s="1" t="s">
        <v>457</v>
      </c>
      <c r="C342" s="2">
        <v>410</v>
      </c>
      <c r="D342" s="3">
        <v>1.9179999999999999E-2</v>
      </c>
      <c r="E342" s="2">
        <v>28.5</v>
      </c>
      <c r="F342" s="2">
        <v>57.8</v>
      </c>
      <c r="G342" s="2">
        <v>4.7</v>
      </c>
      <c r="H342" s="2">
        <v>0</v>
      </c>
      <c r="I342" s="4">
        <v>2.0720000000000001</v>
      </c>
      <c r="L342" s="4">
        <v>2.2610000000000001</v>
      </c>
      <c r="M342" s="6">
        <v>2.5999999999999999E-3</v>
      </c>
      <c r="N342" s="6">
        <v>6.6E-3</v>
      </c>
      <c r="O342" s="6">
        <v>1.78E-2</v>
      </c>
      <c r="P342" s="1" t="s">
        <v>100</v>
      </c>
      <c r="Q342" s="1" t="s">
        <v>166</v>
      </c>
      <c r="R342" s="1" t="s">
        <v>460</v>
      </c>
      <c r="S342" s="1" t="s">
        <v>44</v>
      </c>
      <c r="T342" s="1" t="s">
        <v>45</v>
      </c>
      <c r="U342" s="1">
        <v>46</v>
      </c>
      <c r="V342" s="4">
        <v>10.802</v>
      </c>
      <c r="W342" s="2">
        <v>104</v>
      </c>
      <c r="X342" s="2">
        <v>11</v>
      </c>
      <c r="Y342" s="2">
        <v>0</v>
      </c>
      <c r="Z342" s="2">
        <v>0</v>
      </c>
      <c r="AA342" s="2">
        <v>0</v>
      </c>
      <c r="AB342" s="4">
        <v>0.30199999999999999</v>
      </c>
      <c r="AC342" s="4">
        <v>-0.70699999999999996</v>
      </c>
      <c r="AD342" s="4">
        <v>2.1259999999999999</v>
      </c>
      <c r="AE342" s="4">
        <v>0.28100000000000003</v>
      </c>
      <c r="AF342" s="4">
        <v>-0.72599999999999998</v>
      </c>
      <c r="AG342" s="4">
        <v>1.861</v>
      </c>
      <c r="AH342" s="4">
        <v>0.247</v>
      </c>
      <c r="AI342" s="4">
        <v>-0.70799999999999996</v>
      </c>
      <c r="AJ342" s="4">
        <v>1.79</v>
      </c>
      <c r="AK342" s="6">
        <v>8.9999999999999993E-3</v>
      </c>
      <c r="AL342" s="6">
        <v>4.8999999999999998E-3</v>
      </c>
      <c r="AM342" s="6">
        <v>1.6199999999999999E-2</v>
      </c>
      <c r="AN342" s="2">
        <v>291.2</v>
      </c>
      <c r="AO342" s="2">
        <v>68.3</v>
      </c>
      <c r="AP342" s="2">
        <v>28.5</v>
      </c>
      <c r="AQ342" s="2">
        <v>57.8</v>
      </c>
    </row>
    <row r="343" spans="2:43" x14ac:dyDescent="0.25">
      <c r="B343" s="1" t="s">
        <v>457</v>
      </c>
      <c r="C343" s="2">
        <v>420</v>
      </c>
      <c r="D343" s="3">
        <v>1.617E-2</v>
      </c>
      <c r="E343" s="2">
        <v>33.200000000000003</v>
      </c>
      <c r="F343" s="2">
        <v>60.7</v>
      </c>
      <c r="G343" s="2">
        <v>3</v>
      </c>
      <c r="H343" s="2">
        <v>0</v>
      </c>
      <c r="I343" s="4">
        <v>1.746</v>
      </c>
      <c r="L343" s="4">
        <v>1.708</v>
      </c>
      <c r="M343" s="6">
        <v>2.5999999999999999E-3</v>
      </c>
      <c r="N343" s="6">
        <v>4.5999999999999999E-3</v>
      </c>
      <c r="O343" s="6">
        <v>1.5299999999999999E-2</v>
      </c>
      <c r="P343" s="1" t="s">
        <v>104</v>
      </c>
      <c r="Q343" s="1" t="s">
        <v>166</v>
      </c>
      <c r="R343" s="1" t="s">
        <v>461</v>
      </c>
      <c r="S343" s="1" t="s">
        <v>44</v>
      </c>
      <c r="T343" s="1" t="s">
        <v>45</v>
      </c>
      <c r="U343" s="1">
        <v>46</v>
      </c>
      <c r="V343" s="4">
        <v>10.802</v>
      </c>
      <c r="W343" s="2">
        <v>104</v>
      </c>
      <c r="X343" s="2">
        <v>11</v>
      </c>
      <c r="Y343" s="2">
        <v>0</v>
      </c>
      <c r="Z343" s="2">
        <v>0</v>
      </c>
      <c r="AA343" s="2">
        <v>0</v>
      </c>
      <c r="AB343" s="4">
        <v>0.29399999999999998</v>
      </c>
      <c r="AC343" s="4">
        <v>-0.54</v>
      </c>
      <c r="AD343" s="4">
        <v>1.593</v>
      </c>
      <c r="AE343" s="4">
        <v>0.249</v>
      </c>
      <c r="AF343" s="4">
        <v>-0.44400000000000001</v>
      </c>
      <c r="AG343" s="4">
        <v>1.722</v>
      </c>
      <c r="AH343" s="4">
        <v>0.30199999999999999</v>
      </c>
      <c r="AI343" s="4">
        <v>-0.52300000000000002</v>
      </c>
      <c r="AJ343" s="4">
        <v>1.631</v>
      </c>
      <c r="AK343" s="6">
        <v>6.6E-3</v>
      </c>
      <c r="AL343" s="6">
        <v>4.3E-3</v>
      </c>
      <c r="AM343" s="6">
        <v>1.41E-2</v>
      </c>
      <c r="AN343" s="2">
        <v>299.3</v>
      </c>
      <c r="AO343" s="2">
        <v>70.8</v>
      </c>
      <c r="AP343" s="2">
        <v>33.200000000000003</v>
      </c>
      <c r="AQ343" s="2">
        <v>60.7</v>
      </c>
    </row>
    <row r="344" spans="2:43" x14ac:dyDescent="0.25">
      <c r="B344" s="1" t="s">
        <v>457</v>
      </c>
      <c r="C344" s="2">
        <v>430</v>
      </c>
      <c r="D344" s="3">
        <v>1.9550000000000001E-2</v>
      </c>
      <c r="E344" s="2">
        <v>321.7</v>
      </c>
      <c r="F344" s="2">
        <v>78.900000000000006</v>
      </c>
      <c r="G344" s="2">
        <v>11.2</v>
      </c>
      <c r="H344" s="2">
        <v>0</v>
      </c>
      <c r="I344" s="4">
        <v>2.1120000000000001</v>
      </c>
      <c r="L344" s="4">
        <v>2.2370000000000001</v>
      </c>
      <c r="M344" s="6">
        <v>3.0000000000000001E-3</v>
      </c>
      <c r="N344" s="6">
        <v>1.4E-3</v>
      </c>
      <c r="O344" s="6">
        <v>1.9300000000000001E-2</v>
      </c>
      <c r="P344" s="1" t="s">
        <v>106</v>
      </c>
      <c r="Q344" s="1" t="s">
        <v>166</v>
      </c>
      <c r="R344" s="1" t="s">
        <v>462</v>
      </c>
      <c r="S344" s="1" t="s">
        <v>44</v>
      </c>
      <c r="T344" s="1" t="s">
        <v>45</v>
      </c>
      <c r="U344" s="1">
        <v>46</v>
      </c>
      <c r="V344" s="4">
        <v>10.802</v>
      </c>
      <c r="W344" s="2">
        <v>104</v>
      </c>
      <c r="X344" s="2">
        <v>11</v>
      </c>
      <c r="Y344" s="2">
        <v>0</v>
      </c>
      <c r="Z344" s="2">
        <v>0</v>
      </c>
      <c r="AA344" s="2">
        <v>0</v>
      </c>
      <c r="AB344" s="4">
        <v>0.22900000000000001</v>
      </c>
      <c r="AC344" s="4">
        <v>0.09</v>
      </c>
      <c r="AD344" s="4">
        <v>2.2240000000000002</v>
      </c>
      <c r="AE344" s="4">
        <v>-0.83299999999999996</v>
      </c>
      <c r="AF344" s="4">
        <v>0.20300000000000001</v>
      </c>
      <c r="AG344" s="4">
        <v>1.958</v>
      </c>
      <c r="AH344" s="4">
        <v>-0.36</v>
      </c>
      <c r="AI344" s="4">
        <v>0.16300000000000001</v>
      </c>
      <c r="AJ344" s="4">
        <v>2.0640000000000001</v>
      </c>
      <c r="AK344" s="6">
        <v>2.8999999999999998E-3</v>
      </c>
      <c r="AL344" s="6">
        <v>2.3E-3</v>
      </c>
      <c r="AM344" s="6">
        <v>1.9199999999999998E-2</v>
      </c>
      <c r="AN344" s="2">
        <v>154.69999999999999</v>
      </c>
      <c r="AO344" s="2">
        <v>80.3</v>
      </c>
      <c r="AP344" s="2">
        <v>321.7</v>
      </c>
      <c r="AQ344" s="2">
        <v>78.900000000000006</v>
      </c>
    </row>
    <row r="345" spans="2:43" x14ac:dyDescent="0.25">
      <c r="B345" s="1" t="s">
        <v>457</v>
      </c>
      <c r="C345" s="2">
        <v>440</v>
      </c>
      <c r="D345" s="3">
        <v>1.6109999999999999E-2</v>
      </c>
      <c r="E345" s="2">
        <v>229.6</v>
      </c>
      <c r="F345" s="2">
        <v>43.1</v>
      </c>
      <c r="G345" s="2">
        <v>20.6</v>
      </c>
      <c r="H345" s="2">
        <v>0</v>
      </c>
      <c r="I345" s="4">
        <v>1.74</v>
      </c>
      <c r="L345" s="4">
        <v>1.5009999999999999</v>
      </c>
      <c r="M345" s="6">
        <v>6.8999999999999999E-3</v>
      </c>
      <c r="N345" s="6">
        <v>1.15E-2</v>
      </c>
      <c r="O345" s="6">
        <v>8.9999999999999993E-3</v>
      </c>
      <c r="P345" s="1" t="s">
        <v>108</v>
      </c>
      <c r="Q345" s="1" t="s">
        <v>166</v>
      </c>
      <c r="R345" s="1" t="s">
        <v>463</v>
      </c>
      <c r="S345" s="1" t="s">
        <v>44</v>
      </c>
      <c r="T345" s="1" t="s">
        <v>45</v>
      </c>
      <c r="U345" s="1">
        <v>46</v>
      </c>
      <c r="V345" s="4">
        <v>10.802</v>
      </c>
      <c r="W345" s="2">
        <v>104</v>
      </c>
      <c r="X345" s="2">
        <v>11</v>
      </c>
      <c r="Y345" s="2">
        <v>0</v>
      </c>
      <c r="Z345" s="2">
        <v>0</v>
      </c>
      <c r="AA345" s="2">
        <v>0</v>
      </c>
      <c r="AB345" s="4">
        <v>4.2999999999999997E-2</v>
      </c>
      <c r="AC345" s="4">
        <v>1.2410000000000001</v>
      </c>
      <c r="AD345" s="4">
        <v>0.84399999999999997</v>
      </c>
      <c r="AE345" s="4">
        <v>-1.4930000000000001</v>
      </c>
      <c r="AF345" s="4">
        <v>1.1679999999999999</v>
      </c>
      <c r="AG345" s="4">
        <v>1.1559999999999999</v>
      </c>
      <c r="AH345" s="4">
        <v>-0.77200000000000002</v>
      </c>
      <c r="AI345" s="4">
        <v>1.3129999999999999</v>
      </c>
      <c r="AJ345" s="4">
        <v>0.90700000000000003</v>
      </c>
      <c r="AK345" s="6">
        <v>7.6E-3</v>
      </c>
      <c r="AL345" s="6">
        <v>8.9999999999999993E-3</v>
      </c>
      <c r="AM345" s="6">
        <v>1.0999999999999999E-2</v>
      </c>
      <c r="AN345" s="2">
        <v>120.8</v>
      </c>
      <c r="AO345" s="2">
        <v>33.9</v>
      </c>
      <c r="AP345" s="2">
        <v>229.6</v>
      </c>
      <c r="AQ345" s="2">
        <v>43.1</v>
      </c>
    </row>
    <row r="346" spans="2:43" x14ac:dyDescent="0.25">
      <c r="B346" s="1" t="s">
        <v>457</v>
      </c>
      <c r="C346" s="2">
        <v>450</v>
      </c>
      <c r="D346" s="3">
        <v>2.2370000000000001E-2</v>
      </c>
      <c r="E346" s="2">
        <v>11.3</v>
      </c>
      <c r="F346" s="2">
        <v>32.1</v>
      </c>
      <c r="G346" s="2">
        <v>9.8000000000000007</v>
      </c>
      <c r="H346" s="2">
        <v>0</v>
      </c>
      <c r="I346" s="4">
        <v>2.4169999999999998</v>
      </c>
      <c r="L346" s="4">
        <v>2.3130000000000002</v>
      </c>
      <c r="M346" s="6">
        <v>8.9999999999999998E-4</v>
      </c>
      <c r="N346" s="6">
        <v>1.6299999999999999E-2</v>
      </c>
      <c r="O346" s="6">
        <v>1.5299999999999999E-2</v>
      </c>
      <c r="P346" s="1" t="s">
        <v>110</v>
      </c>
      <c r="Q346" s="1" t="s">
        <v>166</v>
      </c>
      <c r="R346" s="1" t="s">
        <v>464</v>
      </c>
      <c r="S346" s="1" t="s">
        <v>44</v>
      </c>
      <c r="T346" s="1" t="s">
        <v>45</v>
      </c>
      <c r="U346" s="1">
        <v>46</v>
      </c>
      <c r="V346" s="4">
        <v>10.802</v>
      </c>
      <c r="W346" s="2">
        <v>104</v>
      </c>
      <c r="X346" s="2">
        <v>11</v>
      </c>
      <c r="Y346" s="2">
        <v>0</v>
      </c>
      <c r="Z346" s="2">
        <v>0</v>
      </c>
      <c r="AA346" s="2">
        <v>0</v>
      </c>
      <c r="AB346" s="4">
        <v>0.104</v>
      </c>
      <c r="AC346" s="4">
        <v>-1.6850000000000001</v>
      </c>
      <c r="AD346" s="4">
        <v>1.581</v>
      </c>
      <c r="AE346" s="4">
        <v>-0.49</v>
      </c>
      <c r="AF346" s="4">
        <v>-1.867</v>
      </c>
      <c r="AG346" s="4">
        <v>1.7929999999999999</v>
      </c>
      <c r="AH346" s="4">
        <v>9.8000000000000004E-2</v>
      </c>
      <c r="AI346" s="4">
        <v>-1.736</v>
      </c>
      <c r="AJ346" s="4">
        <v>1.579</v>
      </c>
      <c r="AK346" s="6">
        <v>1.8599999999999998E-2</v>
      </c>
      <c r="AL346" s="6">
        <v>3.7000000000000002E-3</v>
      </c>
      <c r="AM346" s="6">
        <v>1.1900000000000001E-2</v>
      </c>
      <c r="AN346" s="2">
        <v>266.89999999999998</v>
      </c>
      <c r="AO346" s="2">
        <v>43.1</v>
      </c>
      <c r="AP346" s="2">
        <v>11.3</v>
      </c>
      <c r="AQ346" s="2">
        <v>32.1</v>
      </c>
    </row>
    <row r="347" spans="2:43" x14ac:dyDescent="0.25">
      <c r="B347" s="1" t="s">
        <v>457</v>
      </c>
      <c r="C347" s="2">
        <v>460</v>
      </c>
      <c r="D347" s="3">
        <v>1.4999999999999999E-2</v>
      </c>
      <c r="E347" s="2">
        <v>325</v>
      </c>
      <c r="F347" s="2">
        <v>29.9</v>
      </c>
      <c r="G347" s="2">
        <v>11.2</v>
      </c>
      <c r="H347" s="2">
        <v>0</v>
      </c>
      <c r="I347" s="4">
        <v>1.621</v>
      </c>
      <c r="L347" s="4">
        <v>1.637</v>
      </c>
      <c r="M347" s="6">
        <v>9.7999999999999997E-3</v>
      </c>
      <c r="N347" s="6">
        <v>6.8999999999999999E-3</v>
      </c>
      <c r="O347" s="6">
        <v>8.9999999999999993E-3</v>
      </c>
      <c r="P347" s="1" t="s">
        <v>112</v>
      </c>
      <c r="Q347" s="1" t="s">
        <v>166</v>
      </c>
      <c r="R347" s="1" t="s">
        <v>465</v>
      </c>
      <c r="S347" s="1" t="s">
        <v>44</v>
      </c>
      <c r="T347" s="1" t="s">
        <v>45</v>
      </c>
      <c r="U347" s="1">
        <v>46</v>
      </c>
      <c r="V347" s="4">
        <v>10.802</v>
      </c>
      <c r="W347" s="2">
        <v>104</v>
      </c>
      <c r="X347" s="2">
        <v>11</v>
      </c>
      <c r="Y347" s="2">
        <v>0</v>
      </c>
      <c r="Z347" s="2">
        <v>0</v>
      </c>
      <c r="AA347" s="2">
        <v>0</v>
      </c>
      <c r="AB347" s="4">
        <v>-0.85699999999999998</v>
      </c>
      <c r="AC347" s="4">
        <v>-0.80200000000000005</v>
      </c>
      <c r="AD347" s="4">
        <v>1.141</v>
      </c>
      <c r="AE347" s="4">
        <v>-1.298</v>
      </c>
      <c r="AF347" s="4">
        <v>-0.69599999999999995</v>
      </c>
      <c r="AG347" s="4">
        <v>0.872</v>
      </c>
      <c r="AH347" s="4">
        <v>-1.0249999999999999</v>
      </c>
      <c r="AI347" s="4">
        <v>-0.752</v>
      </c>
      <c r="AJ347" s="4">
        <v>0.89700000000000002</v>
      </c>
      <c r="AK347" s="6">
        <v>1.06E-2</v>
      </c>
      <c r="AL347" s="6">
        <v>7.4999999999999997E-3</v>
      </c>
      <c r="AM347" s="6">
        <v>7.4999999999999997E-3</v>
      </c>
      <c r="AN347" s="2">
        <v>215.3</v>
      </c>
      <c r="AO347" s="2">
        <v>36.799999999999997</v>
      </c>
      <c r="AP347" s="2">
        <v>325</v>
      </c>
      <c r="AQ347" s="2">
        <v>29.9</v>
      </c>
    </row>
    <row r="348" spans="2:43" x14ac:dyDescent="0.25">
      <c r="B348" s="1" t="s">
        <v>457</v>
      </c>
      <c r="C348" s="2">
        <v>470</v>
      </c>
      <c r="D348" s="3">
        <v>4.5199999999999997E-3</v>
      </c>
      <c r="E348" s="2">
        <v>1.7</v>
      </c>
      <c r="F348" s="2">
        <v>47.7</v>
      </c>
      <c r="G348" s="2">
        <v>13</v>
      </c>
      <c r="H348" s="2">
        <v>0</v>
      </c>
      <c r="I348" s="4">
        <v>0.48799999999999999</v>
      </c>
      <c r="L348" s="4">
        <v>0.59099999999999997</v>
      </c>
      <c r="M348" s="6">
        <v>5.9999999999999995E-4</v>
      </c>
      <c r="N348" s="6">
        <v>2.3E-3</v>
      </c>
      <c r="O348" s="6">
        <v>3.8E-3</v>
      </c>
      <c r="P348" s="1" t="s">
        <v>114</v>
      </c>
      <c r="Q348" s="1" t="s">
        <v>166</v>
      </c>
      <c r="R348" s="1" t="s">
        <v>466</v>
      </c>
      <c r="S348" s="1" t="s">
        <v>44</v>
      </c>
      <c r="T348" s="1" t="s">
        <v>45</v>
      </c>
      <c r="U348" s="1">
        <v>46</v>
      </c>
      <c r="V348" s="4">
        <v>10.802</v>
      </c>
      <c r="W348" s="2">
        <v>104</v>
      </c>
      <c r="X348" s="2">
        <v>11</v>
      </c>
      <c r="Y348" s="2">
        <v>0</v>
      </c>
      <c r="Z348" s="2">
        <v>0</v>
      </c>
      <c r="AA348" s="2">
        <v>0</v>
      </c>
      <c r="AB348" s="4">
        <v>3.0000000000000001E-3</v>
      </c>
      <c r="AC348" s="4">
        <v>-0.27</v>
      </c>
      <c r="AD348" s="4">
        <v>0.52600000000000002</v>
      </c>
      <c r="AE348" s="4">
        <v>-0.152</v>
      </c>
      <c r="AF348" s="4">
        <v>-0.23100000000000001</v>
      </c>
      <c r="AG348" s="4">
        <v>0.39300000000000002</v>
      </c>
      <c r="AH348" s="4">
        <v>6.0999999999999999E-2</v>
      </c>
      <c r="AI348" s="4">
        <v>-0.24</v>
      </c>
      <c r="AJ348" s="4">
        <v>0.32800000000000001</v>
      </c>
      <c r="AK348" s="6">
        <v>3.0000000000000001E-3</v>
      </c>
      <c r="AL348" s="6">
        <v>1E-4</v>
      </c>
      <c r="AM348" s="6">
        <v>3.3E-3</v>
      </c>
      <c r="AN348" s="2">
        <v>254.1</v>
      </c>
      <c r="AO348" s="2">
        <v>58.3</v>
      </c>
      <c r="AP348" s="2">
        <v>1.7</v>
      </c>
      <c r="AQ348" s="2">
        <v>47.7</v>
      </c>
    </row>
    <row r="349" spans="2:43" x14ac:dyDescent="0.25">
      <c r="B349" s="1" t="s">
        <v>467</v>
      </c>
      <c r="C349" s="2">
        <v>0</v>
      </c>
      <c r="D349" s="3">
        <v>6.7610000000000003E-2</v>
      </c>
      <c r="E349" s="2">
        <v>113.9</v>
      </c>
      <c r="F349" s="2">
        <v>60.6</v>
      </c>
      <c r="G349" s="2">
        <v>6.5</v>
      </c>
      <c r="H349" s="2">
        <v>0</v>
      </c>
      <c r="I349" s="4">
        <v>6.3079999999999998</v>
      </c>
      <c r="L349" s="4">
        <v>0.49099999999999999</v>
      </c>
      <c r="M349" s="6">
        <v>3.1699999999999999E-2</v>
      </c>
      <c r="N349" s="6">
        <v>1.37E-2</v>
      </c>
      <c r="O349" s="6">
        <v>5.8099999999999999E-2</v>
      </c>
      <c r="P349" s="1" t="s">
        <v>41</v>
      </c>
      <c r="Q349" s="1" t="s">
        <v>42</v>
      </c>
      <c r="R349" s="1" t="s">
        <v>468</v>
      </c>
      <c r="S349" s="1" t="s">
        <v>44</v>
      </c>
      <c r="T349" s="1" t="s">
        <v>45</v>
      </c>
      <c r="U349" s="1">
        <v>12</v>
      </c>
      <c r="V349" s="4">
        <v>9.3290000000000006</v>
      </c>
      <c r="W349" s="2">
        <v>97</v>
      </c>
      <c r="X349" s="2">
        <v>4</v>
      </c>
      <c r="Y349" s="2">
        <v>0</v>
      </c>
      <c r="Z349" s="2">
        <v>0</v>
      </c>
      <c r="AA349" s="2">
        <v>0</v>
      </c>
      <c r="AB349" s="4">
        <v>1.7999999999999999E-2</v>
      </c>
      <c r="AC349" s="4">
        <v>0.11</v>
      </c>
      <c r="AD349" s="4">
        <v>0.47799999999999998</v>
      </c>
      <c r="AE349" s="4">
        <v>2.9620000000000002</v>
      </c>
      <c r="AF349" s="4">
        <v>1.2969999999999999</v>
      </c>
      <c r="AG349" s="4">
        <v>5.1390000000000002</v>
      </c>
      <c r="AH349" s="4">
        <v>2.9580000000000002</v>
      </c>
      <c r="AI349" s="4">
        <v>1.262</v>
      </c>
      <c r="AJ349" s="4">
        <v>5.7030000000000003</v>
      </c>
      <c r="AK349" s="6">
        <v>1.34E-2</v>
      </c>
      <c r="AL349" s="6">
        <v>3.0300000000000001E-2</v>
      </c>
      <c r="AM349" s="6">
        <v>5.8900000000000001E-2</v>
      </c>
      <c r="AN349" s="2">
        <v>23.4</v>
      </c>
      <c r="AO349" s="2">
        <v>59.3</v>
      </c>
      <c r="AP349" s="2">
        <v>113.9</v>
      </c>
      <c r="AQ349" s="2">
        <v>60.6</v>
      </c>
    </row>
    <row r="350" spans="2:43" x14ac:dyDescent="0.25">
      <c r="B350" s="1" t="s">
        <v>467</v>
      </c>
      <c r="C350" s="2">
        <v>150</v>
      </c>
      <c r="D350" s="3">
        <v>4.0410000000000001E-2</v>
      </c>
      <c r="E350" s="2">
        <v>33.700000000000003</v>
      </c>
      <c r="F350" s="2">
        <v>60.7</v>
      </c>
      <c r="G350" s="2">
        <v>4.5999999999999996</v>
      </c>
      <c r="H350" s="2">
        <v>0</v>
      </c>
      <c r="I350" s="4">
        <v>3.77</v>
      </c>
      <c r="L350" s="4">
        <v>0.317</v>
      </c>
      <c r="M350" s="6">
        <v>8.8999999999999999E-3</v>
      </c>
      <c r="N350" s="6">
        <v>1.52E-2</v>
      </c>
      <c r="O350" s="6">
        <v>3.6400000000000002E-2</v>
      </c>
      <c r="P350" s="1" t="s">
        <v>46</v>
      </c>
      <c r="Q350" s="1" t="s">
        <v>42</v>
      </c>
      <c r="R350" s="1" t="s">
        <v>469</v>
      </c>
      <c r="S350" s="1" t="s">
        <v>44</v>
      </c>
      <c r="T350" s="1" t="s">
        <v>45</v>
      </c>
      <c r="U350" s="1">
        <v>12</v>
      </c>
      <c r="V350" s="4">
        <v>9.3290000000000006</v>
      </c>
      <c r="W350" s="2">
        <v>97</v>
      </c>
      <c r="X350" s="2">
        <v>4</v>
      </c>
      <c r="Y350" s="2">
        <v>0</v>
      </c>
      <c r="Z350" s="2">
        <v>0</v>
      </c>
      <c r="AA350" s="2">
        <v>0</v>
      </c>
      <c r="AB350" s="4">
        <v>2.1999999999999999E-2</v>
      </c>
      <c r="AC350" s="4">
        <v>-0.16300000000000001</v>
      </c>
      <c r="AD350" s="4">
        <v>0.27100000000000002</v>
      </c>
      <c r="AE350" s="4">
        <v>0.87</v>
      </c>
      <c r="AF350" s="4">
        <v>-1.3640000000000001</v>
      </c>
      <c r="AG350" s="4">
        <v>3.4929999999999999</v>
      </c>
      <c r="AH350" s="4">
        <v>0.78900000000000003</v>
      </c>
      <c r="AI350" s="4">
        <v>-1.4690000000000001</v>
      </c>
      <c r="AJ350" s="4">
        <v>3.294</v>
      </c>
      <c r="AK350" s="6">
        <v>1.6500000000000001E-2</v>
      </c>
      <c r="AL350" s="6">
        <v>1.0999999999999999E-2</v>
      </c>
      <c r="AM350" s="6">
        <v>3.5200000000000002E-2</v>
      </c>
      <c r="AN350" s="2">
        <v>300.39999999999998</v>
      </c>
      <c r="AO350" s="2">
        <v>64.2</v>
      </c>
      <c r="AP350" s="2">
        <v>33.700000000000003</v>
      </c>
      <c r="AQ350" s="2">
        <v>60.7</v>
      </c>
    </row>
    <row r="351" spans="2:43" x14ac:dyDescent="0.25">
      <c r="B351" s="1" t="s">
        <v>467</v>
      </c>
      <c r="C351" s="2">
        <v>200</v>
      </c>
      <c r="D351" s="3">
        <v>2.8119999999999999E-2</v>
      </c>
      <c r="E351" s="2">
        <v>35.799999999999997</v>
      </c>
      <c r="F351" s="2">
        <v>47.2</v>
      </c>
      <c r="G351" s="2">
        <v>9.1</v>
      </c>
      <c r="H351" s="2">
        <v>0</v>
      </c>
      <c r="I351" s="4">
        <v>2.6240000000000001</v>
      </c>
      <c r="L351" s="4">
        <v>0.33800000000000002</v>
      </c>
      <c r="M351" s="6">
        <v>9.1999999999999998E-3</v>
      </c>
      <c r="N351" s="6">
        <v>1.5299999999999999E-2</v>
      </c>
      <c r="O351" s="6">
        <v>2.1700000000000001E-2</v>
      </c>
      <c r="P351" s="1" t="s">
        <v>48</v>
      </c>
      <c r="Q351" s="1" t="s">
        <v>42</v>
      </c>
      <c r="R351" s="1" t="s">
        <v>470</v>
      </c>
      <c r="S351" s="1" t="s">
        <v>44</v>
      </c>
      <c r="T351" s="1" t="s">
        <v>45</v>
      </c>
      <c r="U351" s="1">
        <v>12</v>
      </c>
      <c r="V351" s="4">
        <v>9.3290000000000006</v>
      </c>
      <c r="W351" s="2">
        <v>97</v>
      </c>
      <c r="X351" s="2">
        <v>4</v>
      </c>
      <c r="Y351" s="2">
        <v>0</v>
      </c>
      <c r="Z351" s="2">
        <v>0</v>
      </c>
      <c r="AA351" s="2">
        <v>0</v>
      </c>
      <c r="AB351" s="4">
        <v>-0.254</v>
      </c>
      <c r="AC351" s="4">
        <v>3.4000000000000002E-2</v>
      </c>
      <c r="AD351" s="4">
        <v>0.22</v>
      </c>
      <c r="AE351" s="4">
        <v>0.79500000000000004</v>
      </c>
      <c r="AF351" s="4">
        <v>-1.37</v>
      </c>
      <c r="AG351" s="4">
        <v>1.8839999999999999</v>
      </c>
      <c r="AH351" s="4">
        <v>0.92300000000000004</v>
      </c>
      <c r="AI351" s="4">
        <v>-1.482</v>
      </c>
      <c r="AJ351" s="4">
        <v>2.1720000000000002</v>
      </c>
      <c r="AK351" s="6">
        <v>1.55E-2</v>
      </c>
      <c r="AL351" s="6">
        <v>1.12E-2</v>
      </c>
      <c r="AM351" s="6">
        <v>2.06E-2</v>
      </c>
      <c r="AN351" s="2">
        <v>301.10000000000002</v>
      </c>
      <c r="AO351" s="2">
        <v>50.6</v>
      </c>
      <c r="AP351" s="2">
        <v>35.799999999999997</v>
      </c>
      <c r="AQ351" s="2">
        <v>47.2</v>
      </c>
    </row>
    <row r="352" spans="2:43" x14ac:dyDescent="0.25">
      <c r="B352" s="1" t="s">
        <v>467</v>
      </c>
      <c r="C352" s="2">
        <v>250</v>
      </c>
      <c r="D352" s="3">
        <v>2.0990000000000002E-2</v>
      </c>
      <c r="E352" s="2">
        <v>36.5</v>
      </c>
      <c r="F352" s="2">
        <v>39.200000000000003</v>
      </c>
      <c r="G352" s="2">
        <v>15.1</v>
      </c>
      <c r="H352" s="2">
        <v>0</v>
      </c>
      <c r="I352" s="4">
        <v>1.958</v>
      </c>
      <c r="L352" s="4">
        <v>0.29899999999999999</v>
      </c>
      <c r="M352" s="6">
        <v>8.0000000000000002E-3</v>
      </c>
      <c r="N352" s="6">
        <v>1.32E-2</v>
      </c>
      <c r="O352" s="6">
        <v>1.4200000000000001E-2</v>
      </c>
      <c r="P352" s="1" t="s">
        <v>50</v>
      </c>
      <c r="Q352" s="1" t="s">
        <v>51</v>
      </c>
      <c r="R352" s="1" t="s">
        <v>471</v>
      </c>
      <c r="S352" s="1" t="s">
        <v>44</v>
      </c>
      <c r="T352" s="1" t="s">
        <v>45</v>
      </c>
      <c r="U352" s="1">
        <v>12</v>
      </c>
      <c r="V352" s="4">
        <v>9.3290000000000006</v>
      </c>
      <c r="W352" s="2">
        <v>97</v>
      </c>
      <c r="X352" s="2">
        <v>4</v>
      </c>
      <c r="Y352" s="2">
        <v>0</v>
      </c>
      <c r="Z352" s="2">
        <v>0</v>
      </c>
      <c r="AA352" s="2">
        <v>0</v>
      </c>
      <c r="AB352" s="4">
        <v>5.1999999999999998E-2</v>
      </c>
      <c r="AC352" s="4">
        <v>3.5999999999999997E-2</v>
      </c>
      <c r="AD352" s="4">
        <v>0.29199999999999998</v>
      </c>
      <c r="AE352" s="4">
        <v>0.59099999999999997</v>
      </c>
      <c r="AF352" s="4">
        <v>-1.248</v>
      </c>
      <c r="AG352" s="4">
        <v>1.466</v>
      </c>
      <c r="AH352" s="4">
        <v>0.90200000000000002</v>
      </c>
      <c r="AI352" s="4">
        <v>-1.2150000000000001</v>
      </c>
      <c r="AJ352" s="4">
        <v>1.1870000000000001</v>
      </c>
      <c r="AK352" s="6">
        <v>1.3100000000000001E-2</v>
      </c>
      <c r="AL352" s="6">
        <v>9.7000000000000003E-3</v>
      </c>
      <c r="AM352" s="6">
        <v>1.3299999999999999E-2</v>
      </c>
      <c r="AN352" s="2">
        <v>301.2</v>
      </c>
      <c r="AO352" s="2">
        <v>42.7</v>
      </c>
      <c r="AP352" s="2">
        <v>36.5</v>
      </c>
      <c r="AQ352" s="2">
        <v>39.200000000000003</v>
      </c>
    </row>
    <row r="353" spans="2:43" x14ac:dyDescent="0.25">
      <c r="B353" s="1" t="s">
        <v>467</v>
      </c>
      <c r="C353" s="2">
        <v>305</v>
      </c>
      <c r="D353" s="3">
        <v>2.5139999999999999E-2</v>
      </c>
      <c r="E353" s="2">
        <v>26.7</v>
      </c>
      <c r="F353" s="2">
        <v>58.3</v>
      </c>
      <c r="G353" s="2">
        <v>10.1</v>
      </c>
      <c r="H353" s="2">
        <v>0</v>
      </c>
      <c r="I353" s="4">
        <v>2.3450000000000002</v>
      </c>
      <c r="L353" s="4">
        <v>0.29099999999999998</v>
      </c>
      <c r="M353" s="6">
        <v>4.4000000000000003E-3</v>
      </c>
      <c r="N353" s="6">
        <v>1.09E-2</v>
      </c>
      <c r="O353" s="6">
        <v>2.2200000000000001E-2</v>
      </c>
      <c r="P353" s="1" t="s">
        <v>53</v>
      </c>
      <c r="Q353" s="1" t="s">
        <v>305</v>
      </c>
      <c r="R353" s="1" t="s">
        <v>472</v>
      </c>
      <c r="S353" s="1" t="s">
        <v>44</v>
      </c>
      <c r="T353" s="1" t="s">
        <v>45</v>
      </c>
      <c r="U353" s="1">
        <v>12</v>
      </c>
      <c r="V353" s="4">
        <v>9.3290000000000006</v>
      </c>
      <c r="W353" s="2">
        <v>97</v>
      </c>
      <c r="X353" s="2">
        <v>4</v>
      </c>
      <c r="Y353" s="2">
        <v>0</v>
      </c>
      <c r="Z353" s="2">
        <v>0</v>
      </c>
      <c r="AA353" s="2">
        <v>0</v>
      </c>
      <c r="AB353" s="4">
        <v>2.7E-2</v>
      </c>
      <c r="AC353" s="4">
        <v>9.5000000000000001E-2</v>
      </c>
      <c r="AD353" s="4">
        <v>0.27300000000000002</v>
      </c>
      <c r="AE353" s="4">
        <v>0.46100000000000002</v>
      </c>
      <c r="AF353" s="4">
        <v>-0.90500000000000003</v>
      </c>
      <c r="AG353" s="4">
        <v>2.1850000000000001</v>
      </c>
      <c r="AH353" s="4">
        <v>0.36899999999999999</v>
      </c>
      <c r="AI353" s="4">
        <v>-1.1279999999999999</v>
      </c>
      <c r="AJ353" s="4">
        <v>1.96</v>
      </c>
      <c r="AK353" s="6">
        <v>1.18E-2</v>
      </c>
      <c r="AL353" s="6">
        <v>5.8999999999999999E-3</v>
      </c>
      <c r="AM353" s="6">
        <v>2.1399999999999999E-2</v>
      </c>
      <c r="AN353" s="2">
        <v>292.2</v>
      </c>
      <c r="AO353" s="2">
        <v>62.1</v>
      </c>
      <c r="AP353" s="2">
        <v>26.7</v>
      </c>
      <c r="AQ353" s="2">
        <v>58.3</v>
      </c>
    </row>
    <row r="354" spans="2:43" x14ac:dyDescent="0.25">
      <c r="B354" s="1" t="s">
        <v>467</v>
      </c>
      <c r="C354" s="2">
        <v>310</v>
      </c>
      <c r="D354" s="3">
        <v>2.3539999999999998E-2</v>
      </c>
      <c r="E354" s="2">
        <v>42.5</v>
      </c>
      <c r="F354" s="2">
        <v>63.2</v>
      </c>
      <c r="G354" s="2">
        <v>14.6</v>
      </c>
      <c r="H354" s="2">
        <v>0</v>
      </c>
      <c r="I354" s="4">
        <v>2.1960000000000002</v>
      </c>
      <c r="L354" s="4">
        <v>0.29099999999999998</v>
      </c>
      <c r="M354" s="6">
        <v>6.1999999999999998E-3</v>
      </c>
      <c r="N354" s="6">
        <v>7.1999999999999998E-3</v>
      </c>
      <c r="O354" s="6">
        <v>2.1600000000000001E-2</v>
      </c>
      <c r="P354" s="1" t="s">
        <v>56</v>
      </c>
      <c r="Q354" s="1" t="s">
        <v>305</v>
      </c>
      <c r="R354" s="1" t="s">
        <v>473</v>
      </c>
      <c r="S354" s="1" t="s">
        <v>44</v>
      </c>
      <c r="T354" s="1" t="s">
        <v>45</v>
      </c>
      <c r="U354" s="1">
        <v>12</v>
      </c>
      <c r="V354" s="4">
        <v>9.3290000000000006</v>
      </c>
      <c r="W354" s="2">
        <v>97</v>
      </c>
      <c r="X354" s="2">
        <v>4</v>
      </c>
      <c r="Y354" s="2">
        <v>0</v>
      </c>
      <c r="Z354" s="2">
        <v>0</v>
      </c>
      <c r="AA354" s="2">
        <v>0</v>
      </c>
      <c r="AB354" s="4">
        <v>2.7E-2</v>
      </c>
      <c r="AC354" s="4">
        <v>9.5000000000000001E-2</v>
      </c>
      <c r="AD354" s="4">
        <v>0.27300000000000002</v>
      </c>
      <c r="AE354" s="4">
        <v>0.55200000000000005</v>
      </c>
      <c r="AF354" s="4">
        <v>-0.57699999999999996</v>
      </c>
      <c r="AG354" s="4">
        <v>2.218</v>
      </c>
      <c r="AH354" s="4">
        <v>0.59899999999999998</v>
      </c>
      <c r="AI354" s="4">
        <v>-0.75700000000000001</v>
      </c>
      <c r="AJ354" s="4">
        <v>1.8049999999999999</v>
      </c>
      <c r="AK354" s="6">
        <v>7.7999999999999996E-3</v>
      </c>
      <c r="AL354" s="6">
        <v>7.1999999999999998E-3</v>
      </c>
      <c r="AM354" s="6">
        <v>2.1000000000000001E-2</v>
      </c>
      <c r="AN354" s="2">
        <v>310.8</v>
      </c>
      <c r="AO354" s="2">
        <v>66.3</v>
      </c>
      <c r="AP354" s="2">
        <v>42.5</v>
      </c>
      <c r="AQ354" s="2">
        <v>63.2</v>
      </c>
    </row>
    <row r="355" spans="2:43" x14ac:dyDescent="0.25">
      <c r="B355" s="1" t="s">
        <v>467</v>
      </c>
      <c r="C355" s="2">
        <v>315</v>
      </c>
      <c r="D355" s="3">
        <v>1.9109999999999999E-2</v>
      </c>
      <c r="E355" s="2">
        <v>26.7</v>
      </c>
      <c r="F355" s="2">
        <v>60.2</v>
      </c>
      <c r="G355" s="2">
        <v>16.899999999999999</v>
      </c>
      <c r="H355" s="2">
        <v>0</v>
      </c>
      <c r="I355" s="4">
        <v>1.7829999999999999</v>
      </c>
      <c r="L355" s="4">
        <v>0.29099999999999998</v>
      </c>
      <c r="M355" s="6">
        <v>3.2000000000000002E-3</v>
      </c>
      <c r="N355" s="6">
        <v>7.7999999999999996E-3</v>
      </c>
      <c r="O355" s="6">
        <v>1.72E-2</v>
      </c>
      <c r="P355" s="1" t="s">
        <v>58</v>
      </c>
      <c r="Q355" s="1" t="s">
        <v>305</v>
      </c>
      <c r="R355" s="1" t="s">
        <v>474</v>
      </c>
      <c r="S355" s="1" t="s">
        <v>44</v>
      </c>
      <c r="T355" s="1" t="s">
        <v>45</v>
      </c>
      <c r="U355" s="1">
        <v>12</v>
      </c>
      <c r="V355" s="4">
        <v>9.3290000000000006</v>
      </c>
      <c r="W355" s="2">
        <v>97</v>
      </c>
      <c r="X355" s="2">
        <v>4</v>
      </c>
      <c r="Y355" s="2">
        <v>0</v>
      </c>
      <c r="Z355" s="2">
        <v>0</v>
      </c>
      <c r="AA355" s="2">
        <v>0</v>
      </c>
      <c r="AB355" s="4">
        <v>2.7E-2</v>
      </c>
      <c r="AC355" s="4">
        <v>9.5000000000000001E-2</v>
      </c>
      <c r="AD355" s="4">
        <v>0.27300000000000002</v>
      </c>
      <c r="AE355" s="4">
        <v>0.378</v>
      </c>
      <c r="AF355" s="4">
        <v>-0.56999999999999995</v>
      </c>
      <c r="AG355" s="4">
        <v>1.7290000000000001</v>
      </c>
      <c r="AH355" s="4">
        <v>0.217</v>
      </c>
      <c r="AI355" s="4">
        <v>-0.876</v>
      </c>
      <c r="AJ355" s="4">
        <v>1.4750000000000001</v>
      </c>
      <c r="AK355" s="6">
        <v>8.5000000000000006E-3</v>
      </c>
      <c r="AL355" s="6">
        <v>4.3E-3</v>
      </c>
      <c r="AM355" s="6">
        <v>1.66E-2</v>
      </c>
      <c r="AN355" s="2">
        <v>292.39999999999998</v>
      </c>
      <c r="AO355" s="2">
        <v>64</v>
      </c>
      <c r="AP355" s="2">
        <v>26.7</v>
      </c>
      <c r="AQ355" s="2">
        <v>60.2</v>
      </c>
    </row>
    <row r="356" spans="2:43" x14ac:dyDescent="0.25">
      <c r="B356" s="1" t="s">
        <v>467</v>
      </c>
      <c r="C356" s="2">
        <v>320</v>
      </c>
      <c r="D356" s="3">
        <v>1.7860000000000001E-2</v>
      </c>
      <c r="E356" s="2">
        <v>21.2</v>
      </c>
      <c r="F356" s="2">
        <v>70.7</v>
      </c>
      <c r="G356" s="2">
        <v>8.5</v>
      </c>
      <c r="H356" s="2">
        <v>0</v>
      </c>
      <c r="I356" s="4">
        <v>1.667</v>
      </c>
      <c r="L356" s="4">
        <v>0.29099999999999998</v>
      </c>
      <c r="M356" s="6">
        <v>1.5E-3</v>
      </c>
      <c r="N356" s="6">
        <v>4.4999999999999997E-3</v>
      </c>
      <c r="O356" s="6">
        <v>1.72E-2</v>
      </c>
      <c r="P356" s="1" t="s">
        <v>60</v>
      </c>
      <c r="Q356" s="1" t="s">
        <v>305</v>
      </c>
      <c r="R356" s="1" t="s">
        <v>475</v>
      </c>
      <c r="S356" s="1" t="s">
        <v>44</v>
      </c>
      <c r="T356" s="1" t="s">
        <v>45</v>
      </c>
      <c r="U356" s="1">
        <v>12</v>
      </c>
      <c r="V356" s="4">
        <v>9.3290000000000006</v>
      </c>
      <c r="W356" s="2">
        <v>97</v>
      </c>
      <c r="X356" s="2">
        <v>4</v>
      </c>
      <c r="Y356" s="2">
        <v>0</v>
      </c>
      <c r="Z356" s="2">
        <v>0</v>
      </c>
      <c r="AA356" s="2">
        <v>0</v>
      </c>
      <c r="AB356" s="4">
        <v>2.7E-2</v>
      </c>
      <c r="AC356" s="4">
        <v>9.5000000000000001E-2</v>
      </c>
      <c r="AD356" s="4">
        <v>0.27300000000000002</v>
      </c>
      <c r="AE356" s="4">
        <v>0.106</v>
      </c>
      <c r="AF356" s="4">
        <v>-0.33</v>
      </c>
      <c r="AG356" s="4">
        <v>1.591</v>
      </c>
      <c r="AH356" s="4">
        <v>0.16500000000000001</v>
      </c>
      <c r="AI356" s="4">
        <v>-0.51600000000000001</v>
      </c>
      <c r="AJ356" s="4">
        <v>1.6220000000000001</v>
      </c>
      <c r="AK356" s="6">
        <v>5.4999999999999997E-3</v>
      </c>
      <c r="AL356" s="6">
        <v>2.0999999999999999E-3</v>
      </c>
      <c r="AM356" s="6">
        <v>1.6899999999999998E-2</v>
      </c>
      <c r="AN356" s="2">
        <v>287.8</v>
      </c>
      <c r="AO356" s="2">
        <v>74.5</v>
      </c>
      <c r="AP356" s="2">
        <v>21.2</v>
      </c>
      <c r="AQ356" s="2">
        <v>70.7</v>
      </c>
    </row>
    <row r="357" spans="2:43" x14ac:dyDescent="0.25">
      <c r="B357" s="1" t="s">
        <v>467</v>
      </c>
      <c r="C357" s="2">
        <v>325</v>
      </c>
      <c r="D357" s="3">
        <v>1.584E-2</v>
      </c>
      <c r="E357" s="2">
        <v>18.2</v>
      </c>
      <c r="F357" s="2">
        <v>65.900000000000006</v>
      </c>
      <c r="G357" s="2">
        <v>18.600000000000001</v>
      </c>
      <c r="H357" s="2">
        <v>0</v>
      </c>
      <c r="I357" s="4">
        <v>1.478</v>
      </c>
      <c r="L357" s="4">
        <v>0.29099999999999998</v>
      </c>
      <c r="M357" s="6">
        <v>1.1999999999999999E-3</v>
      </c>
      <c r="N357" s="6">
        <v>5.3E-3</v>
      </c>
      <c r="O357" s="6">
        <v>1.49E-2</v>
      </c>
      <c r="P357" s="1" t="s">
        <v>62</v>
      </c>
      <c r="Q357" s="1" t="s">
        <v>305</v>
      </c>
      <c r="R357" s="1" t="s">
        <v>476</v>
      </c>
      <c r="S357" s="1" t="s">
        <v>44</v>
      </c>
      <c r="T357" s="1" t="s">
        <v>45</v>
      </c>
      <c r="U357" s="1">
        <v>12</v>
      </c>
      <c r="V357" s="4">
        <v>9.3290000000000006</v>
      </c>
      <c r="W357" s="2">
        <v>97</v>
      </c>
      <c r="X357" s="2">
        <v>4</v>
      </c>
      <c r="Y357" s="2">
        <v>0</v>
      </c>
      <c r="Z357" s="2">
        <v>0</v>
      </c>
      <c r="AA357" s="2">
        <v>0</v>
      </c>
      <c r="AB357" s="4">
        <v>2.7E-2</v>
      </c>
      <c r="AC357" s="4">
        <v>9.5000000000000001E-2</v>
      </c>
      <c r="AD357" s="4">
        <v>0.27300000000000002</v>
      </c>
      <c r="AE357" s="4">
        <v>0.13900000000000001</v>
      </c>
      <c r="AF357" s="4">
        <v>-0.33900000000000002</v>
      </c>
      <c r="AG357" s="4">
        <v>1.506</v>
      </c>
      <c r="AH357" s="4">
        <v>9.4E-2</v>
      </c>
      <c r="AI357" s="4">
        <v>-0.65200000000000002</v>
      </c>
      <c r="AJ357" s="4">
        <v>1.2689999999999999</v>
      </c>
      <c r="AK357" s="6">
        <v>6.1000000000000004E-3</v>
      </c>
      <c r="AL357" s="6">
        <v>2E-3</v>
      </c>
      <c r="AM357" s="6">
        <v>1.4500000000000001E-2</v>
      </c>
      <c r="AN357" s="2">
        <v>283.2</v>
      </c>
      <c r="AO357" s="2">
        <v>69.900000000000006</v>
      </c>
      <c r="AP357" s="2">
        <v>18.2</v>
      </c>
      <c r="AQ357" s="2">
        <v>65.900000000000006</v>
      </c>
    </row>
    <row r="358" spans="2:43" x14ac:dyDescent="0.25">
      <c r="B358" s="1" t="s">
        <v>467</v>
      </c>
      <c r="C358" s="2">
        <v>330</v>
      </c>
      <c r="D358" s="3">
        <v>1.0189999999999999E-2</v>
      </c>
      <c r="E358" s="2">
        <v>10.8</v>
      </c>
      <c r="F358" s="2">
        <v>87.9</v>
      </c>
      <c r="G358" s="2">
        <v>16.5</v>
      </c>
      <c r="H358" s="2">
        <v>0</v>
      </c>
      <c r="I358" s="4">
        <v>0.95</v>
      </c>
      <c r="L358" s="4">
        <v>0.29099999999999998</v>
      </c>
      <c r="M358" s="6">
        <v>0</v>
      </c>
      <c r="N358" s="6">
        <v>2.9999999999999997E-4</v>
      </c>
      <c r="O358" s="6">
        <v>1.0200000000000001E-2</v>
      </c>
      <c r="P358" s="1" t="s">
        <v>64</v>
      </c>
      <c r="Q358" s="1" t="s">
        <v>305</v>
      </c>
      <c r="R358" s="1" t="s">
        <v>477</v>
      </c>
      <c r="S358" s="1" t="s">
        <v>44</v>
      </c>
      <c r="T358" s="1" t="s">
        <v>45</v>
      </c>
      <c r="U358" s="1">
        <v>12</v>
      </c>
      <c r="V358" s="4">
        <v>9.3290000000000006</v>
      </c>
      <c r="W358" s="2">
        <v>97</v>
      </c>
      <c r="X358" s="2">
        <v>4</v>
      </c>
      <c r="Y358" s="2">
        <v>0</v>
      </c>
      <c r="Z358" s="2">
        <v>0</v>
      </c>
      <c r="AA358" s="2">
        <v>0</v>
      </c>
      <c r="AB358" s="4">
        <v>2.7E-2</v>
      </c>
      <c r="AC358" s="4">
        <v>9.5000000000000001E-2</v>
      </c>
      <c r="AD358" s="4">
        <v>0.27300000000000002</v>
      </c>
      <c r="AE358" s="4">
        <v>9.6000000000000002E-2</v>
      </c>
      <c r="AF358" s="4">
        <v>6.8000000000000005E-2</v>
      </c>
      <c r="AG358" s="4">
        <v>0.98699999999999999</v>
      </c>
      <c r="AH358" s="4">
        <v>0.10100000000000001</v>
      </c>
      <c r="AI358" s="4">
        <v>7.0000000000000001E-3</v>
      </c>
      <c r="AJ358" s="4">
        <v>0.91300000000000003</v>
      </c>
      <c r="AK358" s="6">
        <v>4.0000000000000002E-4</v>
      </c>
      <c r="AL358" s="6">
        <v>1E-4</v>
      </c>
      <c r="AM358" s="6">
        <v>1.0200000000000001E-2</v>
      </c>
      <c r="AN358" s="2">
        <v>85.6</v>
      </c>
      <c r="AO358" s="2">
        <v>88.1</v>
      </c>
      <c r="AP358" s="2">
        <v>10.8</v>
      </c>
      <c r="AQ358" s="2">
        <v>87.9</v>
      </c>
    </row>
    <row r="359" spans="2:43" x14ac:dyDescent="0.25">
      <c r="B359" s="1" t="s">
        <v>467</v>
      </c>
      <c r="C359" s="2">
        <v>335</v>
      </c>
      <c r="D359" s="3">
        <v>1.183E-2</v>
      </c>
      <c r="E359" s="2">
        <v>5.8</v>
      </c>
      <c r="F359" s="2">
        <v>74.3</v>
      </c>
      <c r="G359" s="2">
        <v>24.8</v>
      </c>
      <c r="H359" s="2">
        <v>0</v>
      </c>
      <c r="I359" s="4">
        <v>1.1040000000000001</v>
      </c>
      <c r="L359" s="4">
        <v>0.29099999999999998</v>
      </c>
      <c r="M359" s="6">
        <v>1E-4</v>
      </c>
      <c r="N359" s="6">
        <v>2.3999999999999998E-3</v>
      </c>
      <c r="O359" s="6">
        <v>1.1599999999999999E-2</v>
      </c>
      <c r="P359" s="1" t="s">
        <v>66</v>
      </c>
      <c r="Q359" s="1" t="s">
        <v>305</v>
      </c>
      <c r="R359" s="1" t="s">
        <v>478</v>
      </c>
      <c r="S359" s="1" t="s">
        <v>44</v>
      </c>
      <c r="T359" s="1" t="s">
        <v>45</v>
      </c>
      <c r="U359" s="1">
        <v>12</v>
      </c>
      <c r="V359" s="4">
        <v>9.3290000000000006</v>
      </c>
      <c r="W359" s="2">
        <v>97</v>
      </c>
      <c r="X359" s="2">
        <v>4</v>
      </c>
      <c r="Y359" s="2">
        <v>0</v>
      </c>
      <c r="Z359" s="2">
        <v>0</v>
      </c>
      <c r="AA359" s="2">
        <v>0</v>
      </c>
      <c r="AB359" s="4">
        <v>2.7E-2</v>
      </c>
      <c r="AC359" s="4">
        <v>9.5000000000000001E-2</v>
      </c>
      <c r="AD359" s="4">
        <v>0.27300000000000002</v>
      </c>
      <c r="AE359" s="4">
        <v>-0.106</v>
      </c>
      <c r="AF359" s="4">
        <v>-0.154</v>
      </c>
      <c r="AG359" s="4">
        <v>1.2430000000000001</v>
      </c>
      <c r="AH359" s="4">
        <v>9.2999999999999999E-2</v>
      </c>
      <c r="AI359" s="4">
        <v>-0.29299999999999998</v>
      </c>
      <c r="AJ359" s="4">
        <v>0.91900000000000004</v>
      </c>
      <c r="AK359" s="6">
        <v>3.2000000000000002E-3</v>
      </c>
      <c r="AL359" s="6">
        <v>2.9999999999999997E-4</v>
      </c>
      <c r="AM359" s="6">
        <v>1.14E-2</v>
      </c>
      <c r="AN359" s="2">
        <v>268.3</v>
      </c>
      <c r="AO359" s="2">
        <v>78.3</v>
      </c>
      <c r="AP359" s="2">
        <v>5.8</v>
      </c>
      <c r="AQ359" s="2">
        <v>74.3</v>
      </c>
    </row>
    <row r="360" spans="2:43" x14ac:dyDescent="0.25">
      <c r="B360" s="1" t="s">
        <v>467</v>
      </c>
      <c r="C360" s="2">
        <v>340</v>
      </c>
      <c r="D360" s="3">
        <v>1.269E-2</v>
      </c>
      <c r="E360" s="2">
        <v>5.2</v>
      </c>
      <c r="F360" s="2">
        <v>83.9</v>
      </c>
      <c r="G360" s="2">
        <v>20.3</v>
      </c>
      <c r="H360" s="2">
        <v>0</v>
      </c>
      <c r="I360" s="4">
        <v>1.1839999999999999</v>
      </c>
      <c r="L360" s="4">
        <v>0.29099999999999998</v>
      </c>
      <c r="M360" s="6">
        <v>0</v>
      </c>
      <c r="N360" s="6">
        <v>5.0000000000000001E-4</v>
      </c>
      <c r="O360" s="6">
        <v>1.2699999999999999E-2</v>
      </c>
      <c r="P360" s="1" t="s">
        <v>68</v>
      </c>
      <c r="Q360" s="1" t="s">
        <v>305</v>
      </c>
      <c r="R360" s="1" t="s">
        <v>479</v>
      </c>
      <c r="S360" s="1" t="s">
        <v>44</v>
      </c>
      <c r="T360" s="1" t="s">
        <v>45</v>
      </c>
      <c r="U360" s="1">
        <v>12</v>
      </c>
      <c r="V360" s="4">
        <v>9.3290000000000006</v>
      </c>
      <c r="W360" s="2">
        <v>97</v>
      </c>
      <c r="X360" s="2">
        <v>4</v>
      </c>
      <c r="Y360" s="2">
        <v>0</v>
      </c>
      <c r="Z360" s="2">
        <v>0</v>
      </c>
      <c r="AA360" s="2">
        <v>0</v>
      </c>
      <c r="AB360" s="4">
        <v>2.7E-2</v>
      </c>
      <c r="AC360" s="4">
        <v>9.5000000000000001E-2</v>
      </c>
      <c r="AD360" s="4">
        <v>0.27300000000000002</v>
      </c>
      <c r="AE360" s="4">
        <v>5.0999999999999997E-2</v>
      </c>
      <c r="AF360" s="4">
        <v>1.4E-2</v>
      </c>
      <c r="AG360" s="4">
        <v>1.34</v>
      </c>
      <c r="AH360" s="4">
        <v>4.2999999999999997E-2</v>
      </c>
      <c r="AI360" s="4">
        <v>-0.10100000000000001</v>
      </c>
      <c r="AJ360" s="4">
        <v>1.0269999999999999</v>
      </c>
      <c r="AK360" s="6">
        <v>1.2999999999999999E-3</v>
      </c>
      <c r="AL360" s="6">
        <v>1E-4</v>
      </c>
      <c r="AM360" s="6">
        <v>1.26E-2</v>
      </c>
      <c r="AN360" s="2">
        <v>264.8</v>
      </c>
      <c r="AO360" s="2">
        <v>87.9</v>
      </c>
      <c r="AP360" s="2">
        <v>5.2</v>
      </c>
      <c r="AQ360" s="2">
        <v>83.9</v>
      </c>
    </row>
    <row r="361" spans="2:43" x14ac:dyDescent="0.25">
      <c r="B361" s="1" t="s">
        <v>467</v>
      </c>
      <c r="C361" s="2">
        <v>345</v>
      </c>
      <c r="D361" s="3">
        <v>1.2460000000000001E-2</v>
      </c>
      <c r="E361" s="2">
        <v>313.2</v>
      </c>
      <c r="F361" s="2">
        <v>80.8</v>
      </c>
      <c r="G361" s="2">
        <v>25.3</v>
      </c>
      <c r="H361" s="2">
        <v>0</v>
      </c>
      <c r="I361" s="4">
        <v>1.163</v>
      </c>
      <c r="L361" s="4">
        <v>0.29099999999999998</v>
      </c>
      <c r="M361" s="6">
        <v>1.6000000000000001E-3</v>
      </c>
      <c r="N361" s="6">
        <v>2.9999999999999997E-4</v>
      </c>
      <c r="O361" s="6">
        <v>1.24E-2</v>
      </c>
      <c r="P361" s="1" t="s">
        <v>70</v>
      </c>
      <c r="Q361" s="1" t="s">
        <v>305</v>
      </c>
      <c r="R361" s="1" t="s">
        <v>480</v>
      </c>
      <c r="S361" s="1" t="s">
        <v>44</v>
      </c>
      <c r="T361" s="1" t="s">
        <v>45</v>
      </c>
      <c r="U361" s="1">
        <v>12</v>
      </c>
      <c r="V361" s="4">
        <v>9.3290000000000006</v>
      </c>
      <c r="W361" s="2">
        <v>97</v>
      </c>
      <c r="X361" s="2">
        <v>4</v>
      </c>
      <c r="Y361" s="2">
        <v>0</v>
      </c>
      <c r="Z361" s="2">
        <v>0</v>
      </c>
      <c r="AA361" s="2">
        <v>0</v>
      </c>
      <c r="AB361" s="4">
        <v>2.7E-2</v>
      </c>
      <c r="AC361" s="4">
        <v>9.5000000000000001E-2</v>
      </c>
      <c r="AD361" s="4">
        <v>0.27300000000000002</v>
      </c>
      <c r="AE361" s="4">
        <v>-0.13500000000000001</v>
      </c>
      <c r="AF361" s="4">
        <v>4.4999999999999998E-2</v>
      </c>
      <c r="AG361" s="4">
        <v>1.357</v>
      </c>
      <c r="AH361" s="4">
        <v>-0.16600000000000001</v>
      </c>
      <c r="AI361" s="4">
        <v>-0.105</v>
      </c>
      <c r="AJ361" s="4">
        <v>0.94799999999999995</v>
      </c>
      <c r="AK361" s="6">
        <v>1.4E-3</v>
      </c>
      <c r="AL361" s="6">
        <v>1.5E-3</v>
      </c>
      <c r="AM361" s="6">
        <v>1.23E-2</v>
      </c>
      <c r="AN361" s="2">
        <v>191.3</v>
      </c>
      <c r="AO361" s="2">
        <v>82.4</v>
      </c>
      <c r="AP361" s="2">
        <v>313.2</v>
      </c>
      <c r="AQ361" s="2">
        <v>80.8</v>
      </c>
    </row>
    <row r="362" spans="2:43" x14ac:dyDescent="0.25">
      <c r="B362" s="1" t="s">
        <v>481</v>
      </c>
      <c r="C362" s="2">
        <v>0</v>
      </c>
      <c r="D362" s="3">
        <v>0.12966</v>
      </c>
      <c r="E362" s="2">
        <v>132.80000000000001</v>
      </c>
      <c r="F362" s="2">
        <v>32.9</v>
      </c>
      <c r="G362" s="2">
        <v>3.6</v>
      </c>
      <c r="H362" s="2">
        <v>0</v>
      </c>
      <c r="I362" s="4">
        <v>10.823</v>
      </c>
      <c r="L362" s="4">
        <v>1.3260000000000001</v>
      </c>
      <c r="M362" s="6">
        <v>8.8300000000000003E-2</v>
      </c>
      <c r="N362" s="6">
        <v>6.8400000000000002E-2</v>
      </c>
      <c r="O362" s="6">
        <v>6.59E-2</v>
      </c>
      <c r="P362" s="1" t="s">
        <v>41</v>
      </c>
      <c r="Q362" s="1" t="s">
        <v>75</v>
      </c>
      <c r="R362" s="1" t="s">
        <v>482</v>
      </c>
      <c r="S362" s="1" t="s">
        <v>44</v>
      </c>
      <c r="T362" s="1" t="s">
        <v>45</v>
      </c>
      <c r="U362" s="1">
        <v>12</v>
      </c>
      <c r="V362" s="4">
        <v>8.3469999999999995</v>
      </c>
      <c r="W362" s="2">
        <v>97</v>
      </c>
      <c r="X362" s="2">
        <v>4</v>
      </c>
      <c r="Y362" s="2">
        <v>0</v>
      </c>
      <c r="Z362" s="2">
        <v>0</v>
      </c>
      <c r="AA362" s="2">
        <v>0</v>
      </c>
      <c r="AB362" s="4">
        <v>-0.26900000000000002</v>
      </c>
      <c r="AC362" s="4">
        <v>0.47899999999999998</v>
      </c>
      <c r="AD362" s="4">
        <v>1.2070000000000001</v>
      </c>
      <c r="AE362" s="4">
        <v>7.3470000000000004</v>
      </c>
      <c r="AF362" s="4">
        <v>5.9589999999999996</v>
      </c>
      <c r="AG362" s="4">
        <v>5.585</v>
      </c>
      <c r="AH362" s="4">
        <v>7.3959999999999999</v>
      </c>
      <c r="AI362" s="4">
        <v>5.4550000000000001</v>
      </c>
      <c r="AJ362" s="4">
        <v>5.4109999999999996</v>
      </c>
      <c r="AK362" s="6">
        <v>7.3899999999999993E-2</v>
      </c>
      <c r="AL362" s="6">
        <v>7.9899999999999999E-2</v>
      </c>
      <c r="AM362" s="6">
        <v>7.0499999999999993E-2</v>
      </c>
      <c r="AN362" s="2">
        <v>37.799999999999997</v>
      </c>
      <c r="AO362" s="2">
        <v>30.5</v>
      </c>
      <c r="AP362" s="2">
        <v>132.80000000000001</v>
      </c>
      <c r="AQ362" s="2">
        <v>32.9</v>
      </c>
    </row>
    <row r="363" spans="2:43" x14ac:dyDescent="0.25">
      <c r="B363" s="1" t="s">
        <v>481</v>
      </c>
      <c r="C363" s="2">
        <v>150</v>
      </c>
      <c r="D363" s="3">
        <v>2.6030000000000001E-2</v>
      </c>
      <c r="E363" s="2">
        <v>68</v>
      </c>
      <c r="F363" s="2">
        <v>62.3</v>
      </c>
      <c r="G363" s="2">
        <v>4.8</v>
      </c>
      <c r="H363" s="2">
        <v>0</v>
      </c>
      <c r="I363" s="4">
        <v>2.4279999999999999</v>
      </c>
      <c r="L363" s="4">
        <v>0.184</v>
      </c>
      <c r="M363" s="6">
        <v>1.06E-2</v>
      </c>
      <c r="N363" s="6">
        <v>4.1999999999999997E-3</v>
      </c>
      <c r="O363" s="6">
        <v>2.3400000000000001E-2</v>
      </c>
      <c r="P363" s="1" t="s">
        <v>46</v>
      </c>
      <c r="Q363" s="1" t="s">
        <v>42</v>
      </c>
      <c r="R363" s="1" t="s">
        <v>483</v>
      </c>
      <c r="S363" s="1" t="s">
        <v>44</v>
      </c>
      <c r="T363" s="1" t="s">
        <v>45</v>
      </c>
      <c r="U363" s="1">
        <v>12</v>
      </c>
      <c r="V363" s="4">
        <v>9.3290000000000006</v>
      </c>
      <c r="W363" s="2">
        <v>97</v>
      </c>
      <c r="X363" s="2">
        <v>4</v>
      </c>
      <c r="Y363" s="2">
        <v>0</v>
      </c>
      <c r="Z363" s="2">
        <v>0</v>
      </c>
      <c r="AA363" s="2">
        <v>0</v>
      </c>
      <c r="AB363" s="4">
        <v>-0.114</v>
      </c>
      <c r="AC363" s="4">
        <v>1.9E-2</v>
      </c>
      <c r="AD363" s="4">
        <v>0.14299999999999999</v>
      </c>
      <c r="AE363" s="4">
        <v>0.94599999999999995</v>
      </c>
      <c r="AF363" s="4">
        <v>-0.33200000000000002</v>
      </c>
      <c r="AG363" s="4">
        <v>2.157</v>
      </c>
      <c r="AH363" s="4">
        <v>1.0309999999999999</v>
      </c>
      <c r="AI363" s="4">
        <v>-0.46</v>
      </c>
      <c r="AJ363" s="4">
        <v>2.2080000000000002</v>
      </c>
      <c r="AK363" s="6">
        <v>4.4999999999999997E-3</v>
      </c>
      <c r="AL363" s="6">
        <v>1.12E-2</v>
      </c>
      <c r="AM363" s="6">
        <v>2.3E-2</v>
      </c>
      <c r="AN363" s="2">
        <v>338.2</v>
      </c>
      <c r="AO363" s="2">
        <v>64</v>
      </c>
      <c r="AP363" s="2">
        <v>68</v>
      </c>
      <c r="AQ363" s="2">
        <v>62.3</v>
      </c>
    </row>
    <row r="364" spans="2:43" x14ac:dyDescent="0.25">
      <c r="B364" s="1" t="s">
        <v>481</v>
      </c>
      <c r="C364" s="2">
        <v>200</v>
      </c>
      <c r="D364" s="3">
        <v>2.4920000000000001E-2</v>
      </c>
      <c r="E364" s="2">
        <v>51.5</v>
      </c>
      <c r="F364" s="2">
        <v>71.599999999999994</v>
      </c>
      <c r="G364" s="2">
        <v>13.4</v>
      </c>
      <c r="H364" s="2">
        <v>0</v>
      </c>
      <c r="I364" s="4">
        <v>2.3250000000000002</v>
      </c>
      <c r="L364" s="4">
        <v>0.33800000000000002</v>
      </c>
      <c r="M364" s="6">
        <v>5.4999999999999997E-3</v>
      </c>
      <c r="N364" s="6">
        <v>3.8999999999999998E-3</v>
      </c>
      <c r="O364" s="6">
        <v>2.4E-2</v>
      </c>
      <c r="P364" s="1" t="s">
        <v>48</v>
      </c>
      <c r="Q364" s="1" t="s">
        <v>42</v>
      </c>
      <c r="R364" s="1" t="s">
        <v>484</v>
      </c>
      <c r="S364" s="1" t="s">
        <v>44</v>
      </c>
      <c r="T364" s="1" t="s">
        <v>45</v>
      </c>
      <c r="U364" s="1">
        <v>12</v>
      </c>
      <c r="V364" s="4">
        <v>9.3290000000000006</v>
      </c>
      <c r="W364" s="2">
        <v>97</v>
      </c>
      <c r="X364" s="2">
        <v>4</v>
      </c>
      <c r="Y364" s="2">
        <v>0</v>
      </c>
      <c r="Z364" s="2">
        <v>0</v>
      </c>
      <c r="AA364" s="2">
        <v>0</v>
      </c>
      <c r="AB364" s="4">
        <v>-0.13900000000000001</v>
      </c>
      <c r="AC364" s="4">
        <v>9.6000000000000002E-2</v>
      </c>
      <c r="AD364" s="4">
        <v>0.29299999999999998</v>
      </c>
      <c r="AE364" s="4">
        <v>0.49</v>
      </c>
      <c r="AF364" s="4">
        <v>-0.28000000000000003</v>
      </c>
      <c r="AG364" s="4">
        <v>2.4359999999999999</v>
      </c>
      <c r="AH364" s="4">
        <v>0.53800000000000003</v>
      </c>
      <c r="AI364" s="4">
        <v>-0.45600000000000002</v>
      </c>
      <c r="AJ364" s="4">
        <v>2.0390000000000001</v>
      </c>
      <c r="AK364" s="6">
        <v>4.8999999999999998E-3</v>
      </c>
      <c r="AL364" s="6">
        <v>6.1999999999999998E-3</v>
      </c>
      <c r="AM364" s="6">
        <v>2.3599999999999999E-2</v>
      </c>
      <c r="AN364" s="2">
        <v>324.39999999999998</v>
      </c>
      <c r="AO364" s="2">
        <v>74.2</v>
      </c>
      <c r="AP364" s="2">
        <v>51.5</v>
      </c>
      <c r="AQ364" s="2">
        <v>71.599999999999994</v>
      </c>
    </row>
    <row r="365" spans="2:43" x14ac:dyDescent="0.25">
      <c r="B365" s="1" t="s">
        <v>481</v>
      </c>
      <c r="C365" s="2">
        <v>250</v>
      </c>
      <c r="D365" s="3">
        <v>2.6849999999999999E-2</v>
      </c>
      <c r="E365" s="2">
        <v>54.6</v>
      </c>
      <c r="F365" s="2">
        <v>69.5</v>
      </c>
      <c r="G365" s="2">
        <v>6</v>
      </c>
      <c r="H365" s="2">
        <v>0</v>
      </c>
      <c r="I365" s="4">
        <v>2.5049999999999999</v>
      </c>
      <c r="L365" s="4">
        <v>0.23899999999999999</v>
      </c>
      <c r="M365" s="6">
        <v>6.8999999999999999E-3</v>
      </c>
      <c r="N365" s="6">
        <v>4.5999999999999999E-3</v>
      </c>
      <c r="O365" s="6">
        <v>2.5499999999999998E-2</v>
      </c>
      <c r="P365" s="1" t="s">
        <v>50</v>
      </c>
      <c r="Q365" s="1" t="s">
        <v>79</v>
      </c>
      <c r="R365" s="1" t="s">
        <v>485</v>
      </c>
      <c r="S365" s="1" t="s">
        <v>44</v>
      </c>
      <c r="T365" s="1" t="s">
        <v>45</v>
      </c>
      <c r="U365" s="1">
        <v>12</v>
      </c>
      <c r="V365" s="4">
        <v>9.3290000000000006</v>
      </c>
      <c r="W365" s="2">
        <v>97</v>
      </c>
      <c r="X365" s="2">
        <v>4</v>
      </c>
      <c r="Y365" s="2">
        <v>0</v>
      </c>
      <c r="Z365" s="2">
        <v>0</v>
      </c>
      <c r="AA365" s="2">
        <v>0</v>
      </c>
      <c r="AB365" s="4">
        <v>0.04</v>
      </c>
      <c r="AC365" s="4">
        <v>4.2999999999999997E-2</v>
      </c>
      <c r="AD365" s="4">
        <v>0.23200000000000001</v>
      </c>
      <c r="AE365" s="4">
        <v>0.67700000000000005</v>
      </c>
      <c r="AF365" s="4">
        <v>-0.34200000000000003</v>
      </c>
      <c r="AG365" s="4">
        <v>2.4380000000000002</v>
      </c>
      <c r="AH365" s="4">
        <v>0.61599999999999999</v>
      </c>
      <c r="AI365" s="4">
        <v>-0.50800000000000001</v>
      </c>
      <c r="AJ365" s="4">
        <v>2.3260000000000001</v>
      </c>
      <c r="AK365" s="6">
        <v>5.4000000000000003E-3</v>
      </c>
      <c r="AL365" s="6">
        <v>7.6E-3</v>
      </c>
      <c r="AM365" s="6">
        <v>2.52E-2</v>
      </c>
      <c r="AN365" s="2">
        <v>326.7</v>
      </c>
      <c r="AO365" s="2">
        <v>72</v>
      </c>
      <c r="AP365" s="2">
        <v>54.6</v>
      </c>
      <c r="AQ365" s="2">
        <v>69.5</v>
      </c>
    </row>
    <row r="366" spans="2:43" x14ac:dyDescent="0.25">
      <c r="B366" s="1" t="s">
        <v>481</v>
      </c>
      <c r="C366" s="2">
        <v>305</v>
      </c>
      <c r="D366" s="3">
        <v>1.4999999999999999E-2</v>
      </c>
      <c r="E366" s="2">
        <v>77.900000000000006</v>
      </c>
      <c r="F366" s="2">
        <v>64.7</v>
      </c>
      <c r="G366" s="2">
        <v>10</v>
      </c>
      <c r="H366" s="2">
        <v>0</v>
      </c>
      <c r="I366" s="4">
        <v>1.4</v>
      </c>
      <c r="L366" s="4">
        <v>7.1999999999999995E-2</v>
      </c>
      <c r="M366" s="6">
        <v>6.1000000000000004E-3</v>
      </c>
      <c r="N366" s="6">
        <v>1.1999999999999999E-3</v>
      </c>
      <c r="O366" s="6">
        <v>1.37E-2</v>
      </c>
      <c r="P366" s="1" t="s">
        <v>53</v>
      </c>
      <c r="Q366" s="1" t="s">
        <v>51</v>
      </c>
      <c r="R366" s="1" t="s">
        <v>486</v>
      </c>
      <c r="S366" s="1" t="s">
        <v>44</v>
      </c>
      <c r="T366" s="1" t="s">
        <v>45</v>
      </c>
      <c r="U366" s="1">
        <v>12</v>
      </c>
      <c r="V366" s="4">
        <v>9.3290000000000006</v>
      </c>
      <c r="W366" s="2">
        <v>97</v>
      </c>
      <c r="X366" s="2">
        <v>4</v>
      </c>
      <c r="Y366" s="2">
        <v>0</v>
      </c>
      <c r="Z366" s="2">
        <v>0</v>
      </c>
      <c r="AA366" s="2">
        <v>0</v>
      </c>
      <c r="AB366" s="4">
        <v>1.2E-2</v>
      </c>
      <c r="AC366" s="4">
        <v>3.4000000000000002E-2</v>
      </c>
      <c r="AD366" s="4">
        <v>6.2E-2</v>
      </c>
      <c r="AE366" s="4">
        <v>0.50900000000000001</v>
      </c>
      <c r="AF366" s="4">
        <v>7.6999999999999999E-2</v>
      </c>
      <c r="AG366" s="4">
        <v>1.202</v>
      </c>
      <c r="AH366" s="4">
        <v>0.621</v>
      </c>
      <c r="AI366" s="4">
        <v>-0.13800000000000001</v>
      </c>
      <c r="AJ366" s="4">
        <v>1.351</v>
      </c>
      <c r="AK366" s="6">
        <v>1.2999999999999999E-3</v>
      </c>
      <c r="AL366" s="6">
        <v>6.3E-3</v>
      </c>
      <c r="AM366" s="6">
        <v>1.3599999999999999E-2</v>
      </c>
      <c r="AN366" s="2">
        <v>349.2</v>
      </c>
      <c r="AO366" s="2">
        <v>65.8</v>
      </c>
      <c r="AP366" s="2">
        <v>77.900000000000006</v>
      </c>
      <c r="AQ366" s="2">
        <v>64.7</v>
      </c>
    </row>
    <row r="367" spans="2:43" x14ac:dyDescent="0.25">
      <c r="B367" s="1" t="s">
        <v>481</v>
      </c>
      <c r="C367" s="2">
        <v>310</v>
      </c>
      <c r="D367" s="3">
        <v>1.738E-2</v>
      </c>
      <c r="E367" s="2">
        <v>97.3</v>
      </c>
      <c r="F367" s="2">
        <v>78.2</v>
      </c>
      <c r="G367" s="2">
        <v>26.2</v>
      </c>
      <c r="H367" s="2">
        <v>0</v>
      </c>
      <c r="I367" s="4">
        <v>1.621</v>
      </c>
      <c r="L367" s="4">
        <v>7.1999999999999995E-2</v>
      </c>
      <c r="M367" s="6">
        <v>3.5999999999999999E-3</v>
      </c>
      <c r="N367" s="6">
        <v>1.1999999999999999E-3</v>
      </c>
      <c r="O367" s="6">
        <v>1.7000000000000001E-2</v>
      </c>
      <c r="P367" s="1" t="s">
        <v>56</v>
      </c>
      <c r="Q367" s="1" t="s">
        <v>51</v>
      </c>
      <c r="R367" s="1" t="s">
        <v>487</v>
      </c>
      <c r="S367" s="1" t="s">
        <v>44</v>
      </c>
      <c r="T367" s="1" t="s">
        <v>45</v>
      </c>
      <c r="U367" s="1">
        <v>12</v>
      </c>
      <c r="V367" s="4">
        <v>9.3290000000000006</v>
      </c>
      <c r="W367" s="2">
        <v>97</v>
      </c>
      <c r="X367" s="2">
        <v>4</v>
      </c>
      <c r="Y367" s="2">
        <v>0</v>
      </c>
      <c r="Z367" s="2">
        <v>0</v>
      </c>
      <c r="AA367" s="2">
        <v>0</v>
      </c>
      <c r="AB367" s="4">
        <v>1.2E-2</v>
      </c>
      <c r="AC367" s="4">
        <v>3.4000000000000002E-2</v>
      </c>
      <c r="AD367" s="4">
        <v>6.2E-2</v>
      </c>
      <c r="AE367" s="4">
        <v>0.159</v>
      </c>
      <c r="AF367" s="4">
        <v>0.17399999999999999</v>
      </c>
      <c r="AG367" s="4">
        <v>1.84</v>
      </c>
      <c r="AH367" s="4">
        <v>0.505</v>
      </c>
      <c r="AI367" s="4">
        <v>5.0999999999999997E-2</v>
      </c>
      <c r="AJ367" s="4">
        <v>1.3260000000000001</v>
      </c>
      <c r="AK367" s="6">
        <v>5.0000000000000001E-4</v>
      </c>
      <c r="AL367" s="6">
        <v>3.5000000000000001E-3</v>
      </c>
      <c r="AM367" s="6">
        <v>1.7000000000000001E-2</v>
      </c>
      <c r="AN367" s="2">
        <v>18.7</v>
      </c>
      <c r="AO367" s="2">
        <v>77.5</v>
      </c>
      <c r="AP367" s="2">
        <v>97.3</v>
      </c>
      <c r="AQ367" s="2">
        <v>78.2</v>
      </c>
    </row>
    <row r="368" spans="2:43" x14ac:dyDescent="0.25">
      <c r="B368" s="1" t="s">
        <v>481</v>
      </c>
      <c r="C368" s="2">
        <v>315</v>
      </c>
      <c r="D368" s="3">
        <v>2.4979999999999999E-2</v>
      </c>
      <c r="E368" s="2">
        <v>47.2</v>
      </c>
      <c r="F368" s="2">
        <v>79.5</v>
      </c>
      <c r="G368" s="2">
        <v>10.6</v>
      </c>
      <c r="H368" s="2">
        <v>0</v>
      </c>
      <c r="I368" s="4">
        <v>2.33</v>
      </c>
      <c r="L368" s="4">
        <v>7.1999999999999995E-2</v>
      </c>
      <c r="M368" s="6">
        <v>2.8999999999999998E-3</v>
      </c>
      <c r="N368" s="6">
        <v>1.6999999999999999E-3</v>
      </c>
      <c r="O368" s="6">
        <v>2.47E-2</v>
      </c>
      <c r="P368" s="1" t="s">
        <v>58</v>
      </c>
      <c r="Q368" s="1" t="s">
        <v>51</v>
      </c>
      <c r="R368" s="1" t="s">
        <v>488</v>
      </c>
      <c r="S368" s="1" t="s">
        <v>44</v>
      </c>
      <c r="T368" s="1" t="s">
        <v>45</v>
      </c>
      <c r="U368" s="1">
        <v>12</v>
      </c>
      <c r="V368" s="4">
        <v>9.3290000000000006</v>
      </c>
      <c r="W368" s="2">
        <v>97</v>
      </c>
      <c r="X368" s="2">
        <v>4</v>
      </c>
      <c r="Y368" s="2">
        <v>0</v>
      </c>
      <c r="Z368" s="2">
        <v>0</v>
      </c>
      <c r="AA368" s="2">
        <v>0</v>
      </c>
      <c r="AB368" s="4">
        <v>1.2E-2</v>
      </c>
      <c r="AC368" s="4">
        <v>3.4000000000000002E-2</v>
      </c>
      <c r="AD368" s="4">
        <v>6.2E-2</v>
      </c>
      <c r="AE368" s="4">
        <v>0.20499999999999999</v>
      </c>
      <c r="AF368" s="4">
        <v>6.8000000000000005E-2</v>
      </c>
      <c r="AG368" s="4">
        <v>2.181</v>
      </c>
      <c r="AH368" s="4">
        <v>0.34100000000000003</v>
      </c>
      <c r="AI368" s="4">
        <v>-0.25800000000000001</v>
      </c>
      <c r="AJ368" s="4">
        <v>2.4359999999999999</v>
      </c>
      <c r="AK368" s="6">
        <v>3.0999999999999999E-3</v>
      </c>
      <c r="AL368" s="6">
        <v>3.3E-3</v>
      </c>
      <c r="AM368" s="6">
        <v>2.46E-2</v>
      </c>
      <c r="AN368" s="2">
        <v>329.2</v>
      </c>
      <c r="AO368" s="2">
        <v>82.2</v>
      </c>
      <c r="AP368" s="2">
        <v>47.2</v>
      </c>
      <c r="AQ368" s="2">
        <v>79.5</v>
      </c>
    </row>
    <row r="369" spans="2:43" x14ac:dyDescent="0.25">
      <c r="B369" s="1" t="s">
        <v>481</v>
      </c>
      <c r="C369" s="2">
        <v>320</v>
      </c>
      <c r="D369" s="3">
        <v>1.7260000000000001E-2</v>
      </c>
      <c r="E369" s="2">
        <v>18.399999999999999</v>
      </c>
      <c r="F369" s="2">
        <v>84.9</v>
      </c>
      <c r="G369" s="2">
        <v>15.3</v>
      </c>
      <c r="H369" s="2">
        <v>0</v>
      </c>
      <c r="I369" s="4">
        <v>1.61</v>
      </c>
      <c r="L369" s="4">
        <v>7.1999999999999995E-2</v>
      </c>
      <c r="M369" s="6">
        <v>2.9999999999999997E-4</v>
      </c>
      <c r="N369" s="6">
        <v>2.9999999999999997E-4</v>
      </c>
      <c r="O369" s="6">
        <v>1.7299999999999999E-2</v>
      </c>
      <c r="P369" s="1" t="s">
        <v>60</v>
      </c>
      <c r="Q369" s="1" t="s">
        <v>51</v>
      </c>
      <c r="R369" s="1" t="s">
        <v>489</v>
      </c>
      <c r="S369" s="1" t="s">
        <v>44</v>
      </c>
      <c r="T369" s="1" t="s">
        <v>45</v>
      </c>
      <c r="U369" s="1">
        <v>12</v>
      </c>
      <c r="V369" s="4">
        <v>9.3290000000000006</v>
      </c>
      <c r="W369" s="2">
        <v>97</v>
      </c>
      <c r="X369" s="2">
        <v>4</v>
      </c>
      <c r="Y369" s="2">
        <v>0</v>
      </c>
      <c r="Z369" s="2">
        <v>0</v>
      </c>
      <c r="AA369" s="2">
        <v>0</v>
      </c>
      <c r="AB369" s="4">
        <v>1.2E-2</v>
      </c>
      <c r="AC369" s="4">
        <v>3.4000000000000002E-2</v>
      </c>
      <c r="AD369" s="4">
        <v>6.2E-2</v>
      </c>
      <c r="AE369" s="4">
        <v>6.4000000000000001E-2</v>
      </c>
      <c r="AF369" s="4">
        <v>2.7E-2</v>
      </c>
      <c r="AG369" s="4">
        <v>1.7470000000000001</v>
      </c>
      <c r="AH369" s="4">
        <v>0.122</v>
      </c>
      <c r="AI369" s="4">
        <v>8.5999999999999993E-2</v>
      </c>
      <c r="AJ369" s="4">
        <v>1.4730000000000001</v>
      </c>
      <c r="AK369" s="6">
        <v>1.5E-3</v>
      </c>
      <c r="AL369" s="6">
        <v>5.0000000000000001E-4</v>
      </c>
      <c r="AM369" s="6">
        <v>1.72E-2</v>
      </c>
      <c r="AN369" s="2">
        <v>314.3</v>
      </c>
      <c r="AO369" s="2">
        <v>88.5</v>
      </c>
      <c r="AP369" s="2">
        <v>18.399999999999999</v>
      </c>
      <c r="AQ369" s="2">
        <v>84.9</v>
      </c>
    </row>
    <row r="370" spans="2:43" x14ac:dyDescent="0.25">
      <c r="B370" s="1" t="s">
        <v>481</v>
      </c>
      <c r="C370" s="2">
        <v>325</v>
      </c>
      <c r="D370" s="3">
        <v>2.349E-2</v>
      </c>
      <c r="E370" s="2">
        <v>54.3</v>
      </c>
      <c r="F370" s="2">
        <v>82.6</v>
      </c>
      <c r="G370" s="2">
        <v>17.100000000000001</v>
      </c>
      <c r="H370" s="2">
        <v>0</v>
      </c>
      <c r="I370" s="4">
        <v>2.1909999999999998</v>
      </c>
      <c r="L370" s="4">
        <v>7.1999999999999995E-2</v>
      </c>
      <c r="M370" s="6">
        <v>2.2000000000000001E-3</v>
      </c>
      <c r="N370" s="6">
        <v>4.0000000000000002E-4</v>
      </c>
      <c r="O370" s="6">
        <v>2.3400000000000001E-2</v>
      </c>
      <c r="P370" s="1" t="s">
        <v>62</v>
      </c>
      <c r="Q370" s="1" t="s">
        <v>51</v>
      </c>
      <c r="R370" s="1" t="s">
        <v>490</v>
      </c>
      <c r="S370" s="1" t="s">
        <v>44</v>
      </c>
      <c r="T370" s="1" t="s">
        <v>45</v>
      </c>
      <c r="U370" s="1">
        <v>12</v>
      </c>
      <c r="V370" s="4">
        <v>9.3290000000000006</v>
      </c>
      <c r="W370" s="2">
        <v>97</v>
      </c>
      <c r="X370" s="2">
        <v>4</v>
      </c>
      <c r="Y370" s="2">
        <v>0</v>
      </c>
      <c r="Z370" s="2">
        <v>0</v>
      </c>
      <c r="AA370" s="2">
        <v>0</v>
      </c>
      <c r="AB370" s="4">
        <v>1.2E-2</v>
      </c>
      <c r="AC370" s="4">
        <v>3.4000000000000002E-2</v>
      </c>
      <c r="AD370" s="4">
        <v>6.2E-2</v>
      </c>
      <c r="AE370" s="4">
        <v>0.374</v>
      </c>
      <c r="AF370" s="4">
        <v>6.0999999999999999E-2</v>
      </c>
      <c r="AG370" s="4">
        <v>2.3650000000000002</v>
      </c>
      <c r="AH370" s="4">
        <v>4.1000000000000002E-2</v>
      </c>
      <c r="AI370" s="4">
        <v>-0.14000000000000001</v>
      </c>
      <c r="AJ370" s="4">
        <v>1.9970000000000001</v>
      </c>
      <c r="AK370" s="6">
        <v>1.8E-3</v>
      </c>
      <c r="AL370" s="6">
        <v>2.5000000000000001E-3</v>
      </c>
      <c r="AM370" s="6">
        <v>2.3300000000000001E-2</v>
      </c>
      <c r="AN370" s="2">
        <v>349.2</v>
      </c>
      <c r="AO370" s="2">
        <v>84.5</v>
      </c>
      <c r="AP370" s="2">
        <v>54.3</v>
      </c>
      <c r="AQ370" s="2">
        <v>82.6</v>
      </c>
    </row>
    <row r="371" spans="2:43" x14ac:dyDescent="0.25">
      <c r="B371" s="1" t="s">
        <v>481</v>
      </c>
      <c r="C371" s="2">
        <v>330</v>
      </c>
      <c r="D371" s="3">
        <v>8.0099999999999998E-3</v>
      </c>
      <c r="E371" s="2">
        <v>44.5</v>
      </c>
      <c r="F371" s="2">
        <v>71</v>
      </c>
      <c r="G371" s="2">
        <v>28</v>
      </c>
      <c r="H371" s="2">
        <v>0</v>
      </c>
      <c r="I371" s="4">
        <v>0.747</v>
      </c>
      <c r="L371" s="4">
        <v>7.1999999999999995E-2</v>
      </c>
      <c r="M371" s="6">
        <v>1.6000000000000001E-3</v>
      </c>
      <c r="N371" s="6">
        <v>1.5E-3</v>
      </c>
      <c r="O371" s="6">
        <v>7.7000000000000002E-3</v>
      </c>
      <c r="P371" s="1" t="s">
        <v>64</v>
      </c>
      <c r="Q371" s="1" t="s">
        <v>51</v>
      </c>
      <c r="R371" s="1" t="s">
        <v>491</v>
      </c>
      <c r="S371" s="1" t="s">
        <v>44</v>
      </c>
      <c r="T371" s="1" t="s">
        <v>45</v>
      </c>
      <c r="U371" s="1">
        <v>12</v>
      </c>
      <c r="V371" s="4">
        <v>9.3290000000000006</v>
      </c>
      <c r="W371" s="2">
        <v>97</v>
      </c>
      <c r="X371" s="2">
        <v>4</v>
      </c>
      <c r="Y371" s="2">
        <v>0</v>
      </c>
      <c r="Z371" s="2">
        <v>0</v>
      </c>
      <c r="AA371" s="2">
        <v>0</v>
      </c>
      <c r="AB371" s="4">
        <v>1.2E-2</v>
      </c>
      <c r="AC371" s="4">
        <v>3.4000000000000002E-2</v>
      </c>
      <c r="AD371" s="4">
        <v>6.2E-2</v>
      </c>
      <c r="AE371" s="4">
        <v>8.9999999999999993E-3</v>
      </c>
      <c r="AF371" s="4">
        <v>-0.129</v>
      </c>
      <c r="AG371" s="4">
        <v>0.72099999999999997</v>
      </c>
      <c r="AH371" s="4">
        <v>0.30499999999999999</v>
      </c>
      <c r="AI371" s="4">
        <v>-0.157</v>
      </c>
      <c r="AJ371" s="4">
        <v>0.71499999999999997</v>
      </c>
      <c r="AK371" s="6">
        <v>1.9E-3</v>
      </c>
      <c r="AL371" s="6">
        <v>1.8E-3</v>
      </c>
      <c r="AM371" s="6">
        <v>7.6E-3</v>
      </c>
      <c r="AN371" s="2">
        <v>316</v>
      </c>
      <c r="AO371" s="2">
        <v>74</v>
      </c>
      <c r="AP371" s="2">
        <v>44.5</v>
      </c>
      <c r="AQ371" s="2">
        <v>71</v>
      </c>
    </row>
    <row r="372" spans="2:43" x14ac:dyDescent="0.25">
      <c r="B372" s="1" t="s">
        <v>481</v>
      </c>
      <c r="C372" s="2">
        <v>335</v>
      </c>
      <c r="D372" s="3">
        <v>1.1259999999999999E-2</v>
      </c>
      <c r="E372" s="2">
        <v>31.5</v>
      </c>
      <c r="F372" s="2">
        <v>73.7</v>
      </c>
      <c r="G372" s="2">
        <v>21.9</v>
      </c>
      <c r="H372" s="2">
        <v>0</v>
      </c>
      <c r="I372" s="4">
        <v>1.05</v>
      </c>
      <c r="L372" s="4">
        <v>7.1999999999999995E-2</v>
      </c>
      <c r="M372" s="6">
        <v>1.2999999999999999E-3</v>
      </c>
      <c r="N372" s="6">
        <v>2.0999999999999999E-3</v>
      </c>
      <c r="O372" s="6">
        <v>1.0999999999999999E-2</v>
      </c>
      <c r="P372" s="1" t="s">
        <v>66</v>
      </c>
      <c r="Q372" s="1" t="s">
        <v>51</v>
      </c>
      <c r="R372" s="1" t="s">
        <v>492</v>
      </c>
      <c r="S372" s="1" t="s">
        <v>44</v>
      </c>
      <c r="T372" s="1" t="s">
        <v>45</v>
      </c>
      <c r="U372" s="1">
        <v>12</v>
      </c>
      <c r="V372" s="4">
        <v>9.3290000000000006</v>
      </c>
      <c r="W372" s="2">
        <v>97</v>
      </c>
      <c r="X372" s="2">
        <v>4</v>
      </c>
      <c r="Y372" s="2">
        <v>0</v>
      </c>
      <c r="Z372" s="2">
        <v>0</v>
      </c>
      <c r="AA372" s="2">
        <v>0</v>
      </c>
      <c r="AB372" s="4">
        <v>1.2E-2</v>
      </c>
      <c r="AC372" s="4">
        <v>3.4000000000000002E-2</v>
      </c>
      <c r="AD372" s="4">
        <v>6.2E-2</v>
      </c>
      <c r="AE372" s="4">
        <v>7.6999999999999999E-2</v>
      </c>
      <c r="AF372" s="4">
        <v>7.8E-2</v>
      </c>
      <c r="AG372" s="4">
        <v>0.91500000000000004</v>
      </c>
      <c r="AH372" s="4">
        <v>0.16800000000000001</v>
      </c>
      <c r="AI372" s="4">
        <v>-0.316</v>
      </c>
      <c r="AJ372" s="4">
        <v>1.1339999999999999</v>
      </c>
      <c r="AK372" s="6">
        <v>2.7000000000000001E-3</v>
      </c>
      <c r="AL372" s="6">
        <v>1.6999999999999999E-3</v>
      </c>
      <c r="AM372" s="6">
        <v>1.0800000000000001E-2</v>
      </c>
      <c r="AN372" s="2">
        <v>301.8</v>
      </c>
      <c r="AO372" s="2">
        <v>77.2</v>
      </c>
      <c r="AP372" s="2">
        <v>31.5</v>
      </c>
      <c r="AQ372" s="2">
        <v>73.7</v>
      </c>
    </row>
    <row r="373" spans="2:43" x14ac:dyDescent="0.25">
      <c r="B373" s="1" t="s">
        <v>481</v>
      </c>
      <c r="C373" s="2">
        <v>340</v>
      </c>
      <c r="D373" s="3">
        <v>7.79E-3</v>
      </c>
      <c r="E373" s="2">
        <v>249.2</v>
      </c>
      <c r="F373" s="2">
        <v>78</v>
      </c>
      <c r="G373" s="2">
        <v>45.2</v>
      </c>
      <c r="H373" s="2">
        <v>0</v>
      </c>
      <c r="I373" s="4">
        <v>0.72699999999999998</v>
      </c>
      <c r="L373" s="4">
        <v>7.1999999999999995E-2</v>
      </c>
      <c r="M373" s="6">
        <v>1.4E-3</v>
      </c>
      <c r="N373" s="6">
        <v>1.2999999999999999E-3</v>
      </c>
      <c r="O373" s="6">
        <v>7.4999999999999997E-3</v>
      </c>
      <c r="P373" s="1" t="s">
        <v>68</v>
      </c>
      <c r="Q373" s="1" t="s">
        <v>51</v>
      </c>
      <c r="R373" s="1" t="s">
        <v>493</v>
      </c>
      <c r="S373" s="1" t="s">
        <v>44</v>
      </c>
      <c r="T373" s="1" t="s">
        <v>45</v>
      </c>
      <c r="U373" s="1">
        <v>12</v>
      </c>
      <c r="V373" s="4">
        <v>9.3290000000000006</v>
      </c>
      <c r="W373" s="2">
        <v>97</v>
      </c>
      <c r="X373" s="2">
        <v>4</v>
      </c>
      <c r="Y373" s="2">
        <v>0</v>
      </c>
      <c r="Z373" s="2">
        <v>0</v>
      </c>
      <c r="AA373" s="2">
        <v>0</v>
      </c>
      <c r="AB373" s="4">
        <v>1.2E-2</v>
      </c>
      <c r="AC373" s="4">
        <v>3.4000000000000002E-2</v>
      </c>
      <c r="AD373" s="4">
        <v>6.2E-2</v>
      </c>
      <c r="AE373" s="4">
        <v>-0.215</v>
      </c>
      <c r="AF373" s="4">
        <v>0.184</v>
      </c>
      <c r="AG373" s="4">
        <v>0.97499999999999998</v>
      </c>
      <c r="AH373" s="4">
        <v>5.2999999999999999E-2</v>
      </c>
      <c r="AI373" s="4">
        <v>5.6000000000000001E-2</v>
      </c>
      <c r="AJ373" s="4">
        <v>0.433</v>
      </c>
      <c r="AK373" s="6">
        <v>5.9999999999999995E-4</v>
      </c>
      <c r="AL373" s="6">
        <v>1.5E-3</v>
      </c>
      <c r="AM373" s="6">
        <v>7.6E-3</v>
      </c>
      <c r="AN373" s="2">
        <v>138.19999999999999</v>
      </c>
      <c r="AO373" s="2">
        <v>75.7</v>
      </c>
      <c r="AP373" s="2">
        <v>249.2</v>
      </c>
      <c r="AQ373" s="2">
        <v>78</v>
      </c>
    </row>
    <row r="374" spans="2:43" x14ac:dyDescent="0.25">
      <c r="B374" s="1" t="s">
        <v>494</v>
      </c>
      <c r="C374" s="2">
        <v>20</v>
      </c>
      <c r="D374" s="3">
        <v>0.1145</v>
      </c>
      <c r="E374" s="2">
        <v>5.2</v>
      </c>
      <c r="F374" s="2">
        <v>65.2</v>
      </c>
      <c r="G374" s="2">
        <v>2.4</v>
      </c>
      <c r="H374" s="2">
        <v>0</v>
      </c>
      <c r="I374" s="4">
        <v>12.369</v>
      </c>
      <c r="L374" s="4">
        <v>12.954000000000001</v>
      </c>
      <c r="M374" s="6">
        <v>1.5E-3</v>
      </c>
      <c r="N374" s="6">
        <v>4.0599999999999997E-2</v>
      </c>
      <c r="O374" s="6">
        <v>0.1071</v>
      </c>
      <c r="P374" s="1" t="s">
        <v>92</v>
      </c>
      <c r="Q374" s="1" t="s">
        <v>93</v>
      </c>
      <c r="R374" s="1" t="s">
        <v>495</v>
      </c>
      <c r="S374" s="1" t="s">
        <v>44</v>
      </c>
      <c r="T374" s="1" t="s">
        <v>45</v>
      </c>
      <c r="U374" s="1">
        <v>46</v>
      </c>
      <c r="V374" s="4">
        <v>10.802</v>
      </c>
      <c r="W374" s="2">
        <v>97</v>
      </c>
      <c r="X374" s="2">
        <v>4</v>
      </c>
      <c r="Y374" s="2">
        <v>0</v>
      </c>
      <c r="Z374" s="2">
        <v>0</v>
      </c>
      <c r="AA374" s="2">
        <v>0</v>
      </c>
      <c r="AB374" s="4">
        <v>-0.124</v>
      </c>
      <c r="AC374" s="4">
        <v>-4.4089999999999998</v>
      </c>
      <c r="AD374" s="4">
        <v>12.18</v>
      </c>
      <c r="AE374" s="4">
        <v>-0.183</v>
      </c>
      <c r="AF374" s="4">
        <v>-4.4119999999999999</v>
      </c>
      <c r="AG374" s="4">
        <v>10.865</v>
      </c>
      <c r="AH374" s="4">
        <v>-0.17499999999999999</v>
      </c>
      <c r="AI374" s="4">
        <v>-4.3310000000000004</v>
      </c>
      <c r="AJ374" s="4">
        <v>11.648</v>
      </c>
      <c r="AK374" s="6">
        <v>4.7800000000000002E-2</v>
      </c>
      <c r="AL374" s="6">
        <v>4.4000000000000003E-3</v>
      </c>
      <c r="AM374" s="6">
        <v>0.104</v>
      </c>
      <c r="AN374" s="2">
        <v>267.89999999999998</v>
      </c>
      <c r="AO374" s="2">
        <v>69.2</v>
      </c>
      <c r="AP374" s="2">
        <v>5.2</v>
      </c>
      <c r="AQ374" s="2">
        <v>65.2</v>
      </c>
    </row>
    <row r="375" spans="2:43" x14ac:dyDescent="0.25">
      <c r="B375" s="1" t="s">
        <v>494</v>
      </c>
      <c r="C375" s="2">
        <v>350</v>
      </c>
      <c r="D375" s="3">
        <v>1.044E-2</v>
      </c>
      <c r="E375" s="2">
        <v>48.4</v>
      </c>
      <c r="F375" s="2">
        <v>22.3</v>
      </c>
      <c r="G375" s="2">
        <v>7.2</v>
      </c>
      <c r="H375" s="2">
        <v>0</v>
      </c>
      <c r="I375" s="4">
        <v>1.1279999999999999</v>
      </c>
      <c r="L375" s="4">
        <v>1.1919999999999999</v>
      </c>
      <c r="M375" s="6">
        <v>6.4000000000000003E-3</v>
      </c>
      <c r="N375" s="6">
        <v>7.0000000000000001E-3</v>
      </c>
      <c r="O375" s="6">
        <v>4.4999999999999997E-3</v>
      </c>
      <c r="P375" s="1" t="s">
        <v>123</v>
      </c>
      <c r="Q375" s="1" t="s">
        <v>93</v>
      </c>
      <c r="R375" s="1" t="s">
        <v>496</v>
      </c>
      <c r="S375" s="1" t="s">
        <v>44</v>
      </c>
      <c r="T375" s="1" t="s">
        <v>45</v>
      </c>
      <c r="U375" s="1">
        <v>46</v>
      </c>
      <c r="V375" s="4">
        <v>10.802</v>
      </c>
      <c r="W375" s="2">
        <v>97</v>
      </c>
      <c r="X375" s="2">
        <v>4</v>
      </c>
      <c r="Y375" s="2">
        <v>0</v>
      </c>
      <c r="Z375" s="2">
        <v>0</v>
      </c>
      <c r="AA375" s="2">
        <v>0</v>
      </c>
      <c r="AB375" s="4">
        <v>0.68700000000000006</v>
      </c>
      <c r="AC375" s="4">
        <v>-0.72</v>
      </c>
      <c r="AD375" s="4">
        <v>0.65600000000000003</v>
      </c>
      <c r="AE375" s="4">
        <v>0.69699999999999995</v>
      </c>
      <c r="AF375" s="4">
        <v>-0.77600000000000002</v>
      </c>
      <c r="AG375" s="4">
        <v>0.33500000000000002</v>
      </c>
      <c r="AH375" s="4">
        <v>0.68799999999999994</v>
      </c>
      <c r="AI375" s="4">
        <v>-0.75700000000000001</v>
      </c>
      <c r="AJ375" s="4">
        <v>0.45200000000000001</v>
      </c>
      <c r="AK375" s="6">
        <v>6.4000000000000003E-3</v>
      </c>
      <c r="AL375" s="6">
        <v>7.1999999999999998E-3</v>
      </c>
      <c r="AM375" s="6">
        <v>4.0000000000000001E-3</v>
      </c>
      <c r="AN375" s="2">
        <v>312.60000000000002</v>
      </c>
      <c r="AO375" s="2">
        <v>25.2</v>
      </c>
      <c r="AP375" s="2">
        <v>48.4</v>
      </c>
      <c r="AQ375" s="2">
        <v>22.3</v>
      </c>
    </row>
    <row r="376" spans="2:43" x14ac:dyDescent="0.25">
      <c r="B376" s="1" t="s">
        <v>494</v>
      </c>
      <c r="C376" s="2">
        <v>410</v>
      </c>
      <c r="D376" s="3">
        <v>6.8399999999999997E-3</v>
      </c>
      <c r="E376" s="2">
        <v>357.6</v>
      </c>
      <c r="F376" s="2">
        <v>35.4</v>
      </c>
      <c r="G376" s="2">
        <v>9.6</v>
      </c>
      <c r="H376" s="2">
        <v>0</v>
      </c>
      <c r="I376" s="4">
        <v>0.73899999999999999</v>
      </c>
      <c r="L376" s="4">
        <v>0.875</v>
      </c>
      <c r="M376" s="6">
        <v>8.9999999999999998E-4</v>
      </c>
      <c r="N376" s="6">
        <v>5.1999999999999998E-3</v>
      </c>
      <c r="O376" s="6">
        <v>4.3E-3</v>
      </c>
      <c r="P376" s="1" t="s">
        <v>100</v>
      </c>
      <c r="Q376" s="1" t="s">
        <v>166</v>
      </c>
      <c r="R376" s="1" t="s">
        <v>497</v>
      </c>
      <c r="S376" s="1" t="s">
        <v>44</v>
      </c>
      <c r="T376" s="1" t="s">
        <v>45</v>
      </c>
      <c r="U376" s="1">
        <v>46</v>
      </c>
      <c r="V376" s="4">
        <v>10.802</v>
      </c>
      <c r="W376" s="2">
        <v>97</v>
      </c>
      <c r="X376" s="2">
        <v>4</v>
      </c>
      <c r="Y376" s="2">
        <v>0</v>
      </c>
      <c r="Z376" s="2">
        <v>0</v>
      </c>
      <c r="AA376" s="2">
        <v>0</v>
      </c>
      <c r="AB376" s="4">
        <v>5.0999999999999997E-2</v>
      </c>
      <c r="AC376" s="4">
        <v>-0.59599999999999997</v>
      </c>
      <c r="AD376" s="4">
        <v>0.63800000000000001</v>
      </c>
      <c r="AE376" s="4">
        <v>-0.13100000000000001</v>
      </c>
      <c r="AF376" s="4">
        <v>-0.53900000000000003</v>
      </c>
      <c r="AG376" s="4">
        <v>0.32800000000000001</v>
      </c>
      <c r="AH376" s="4">
        <v>-0.114</v>
      </c>
      <c r="AI376" s="4">
        <v>-0.55500000000000005</v>
      </c>
      <c r="AJ376" s="4">
        <v>0.438</v>
      </c>
      <c r="AK376" s="6">
        <v>5.5999999999999999E-3</v>
      </c>
      <c r="AL376" s="6">
        <v>2.0000000000000001E-4</v>
      </c>
      <c r="AM376" s="6">
        <v>4.0000000000000001E-3</v>
      </c>
      <c r="AN376" s="2">
        <v>260.10000000000002</v>
      </c>
      <c r="AO376" s="2">
        <v>39.299999999999997</v>
      </c>
      <c r="AP376" s="2">
        <v>357.6</v>
      </c>
      <c r="AQ376" s="2">
        <v>35.4</v>
      </c>
    </row>
    <row r="377" spans="2:43" x14ac:dyDescent="0.25">
      <c r="B377" s="1" t="s">
        <v>494</v>
      </c>
      <c r="C377" s="2">
        <v>420</v>
      </c>
      <c r="D377" s="3">
        <v>7.3699999999999998E-3</v>
      </c>
      <c r="E377" s="2">
        <v>3.3</v>
      </c>
      <c r="F377" s="2">
        <v>34.5</v>
      </c>
      <c r="G377" s="2">
        <v>9.6999999999999993</v>
      </c>
      <c r="H377" s="2">
        <v>0</v>
      </c>
      <c r="I377" s="4">
        <v>0.79600000000000004</v>
      </c>
      <c r="L377" s="4">
        <v>0.94799999999999995</v>
      </c>
      <c r="M377" s="6">
        <v>4.0000000000000002E-4</v>
      </c>
      <c r="N377" s="6">
        <v>5.7999999999999996E-3</v>
      </c>
      <c r="O377" s="6">
        <v>4.5999999999999999E-3</v>
      </c>
      <c r="P377" s="1" t="s">
        <v>104</v>
      </c>
      <c r="Q377" s="1" t="s">
        <v>166</v>
      </c>
      <c r="R377" s="1" t="s">
        <v>498</v>
      </c>
      <c r="S377" s="1" t="s">
        <v>44</v>
      </c>
      <c r="T377" s="1" t="s">
        <v>45</v>
      </c>
      <c r="U377" s="1">
        <v>46</v>
      </c>
      <c r="V377" s="4">
        <v>10.802</v>
      </c>
      <c r="W377" s="2">
        <v>97</v>
      </c>
      <c r="X377" s="2">
        <v>4</v>
      </c>
      <c r="Y377" s="2">
        <v>0</v>
      </c>
      <c r="Z377" s="2">
        <v>0</v>
      </c>
      <c r="AA377" s="2">
        <v>0</v>
      </c>
      <c r="AB377" s="4">
        <v>-0.104</v>
      </c>
      <c r="AC377" s="4">
        <v>-0.70699999999999996</v>
      </c>
      <c r="AD377" s="4">
        <v>0.623</v>
      </c>
      <c r="AE377" s="4">
        <v>2.1000000000000001E-2</v>
      </c>
      <c r="AF377" s="4">
        <v>-0.53800000000000003</v>
      </c>
      <c r="AG377" s="4">
        <v>0.38900000000000001</v>
      </c>
      <c r="AH377" s="4">
        <v>4.3999999999999997E-2</v>
      </c>
      <c r="AI377" s="4">
        <v>-0.62</v>
      </c>
      <c r="AJ377" s="4">
        <v>0.47399999999999998</v>
      </c>
      <c r="AK377" s="6">
        <v>6.1000000000000004E-3</v>
      </c>
      <c r="AL377" s="6">
        <v>4.0000000000000002E-4</v>
      </c>
      <c r="AM377" s="6">
        <v>4.1999999999999997E-3</v>
      </c>
      <c r="AN377" s="2">
        <v>266.10000000000002</v>
      </c>
      <c r="AO377" s="2">
        <v>38.5</v>
      </c>
      <c r="AP377" s="2">
        <v>3.3</v>
      </c>
      <c r="AQ377" s="2">
        <v>34.5</v>
      </c>
    </row>
    <row r="378" spans="2:43" x14ac:dyDescent="0.25">
      <c r="B378" s="1" t="s">
        <v>494</v>
      </c>
      <c r="C378" s="2">
        <v>430</v>
      </c>
      <c r="D378" s="3">
        <v>7.5300000000000002E-3</v>
      </c>
      <c r="E378" s="2">
        <v>20</v>
      </c>
      <c r="F378" s="2">
        <v>66</v>
      </c>
      <c r="G378" s="2">
        <v>8.1</v>
      </c>
      <c r="H378" s="2">
        <v>0</v>
      </c>
      <c r="I378" s="4">
        <v>0.81299999999999994</v>
      </c>
      <c r="L378" s="4">
        <v>0.81100000000000005</v>
      </c>
      <c r="M378" s="6">
        <v>6.9999999999999999E-4</v>
      </c>
      <c r="N378" s="6">
        <v>2.5000000000000001E-3</v>
      </c>
      <c r="O378" s="6">
        <v>7.1000000000000004E-3</v>
      </c>
      <c r="P378" s="1" t="s">
        <v>106</v>
      </c>
      <c r="Q378" s="1" t="s">
        <v>166</v>
      </c>
      <c r="R378" s="1" t="s">
        <v>499</v>
      </c>
      <c r="S378" s="1" t="s">
        <v>44</v>
      </c>
      <c r="T378" s="1" t="s">
        <v>45</v>
      </c>
      <c r="U378" s="1">
        <v>46</v>
      </c>
      <c r="V378" s="4">
        <v>10.802</v>
      </c>
      <c r="W378" s="2">
        <v>97</v>
      </c>
      <c r="X378" s="2">
        <v>4</v>
      </c>
      <c r="Y378" s="2">
        <v>0</v>
      </c>
      <c r="Z378" s="2">
        <v>0</v>
      </c>
      <c r="AA378" s="2">
        <v>0</v>
      </c>
      <c r="AB378" s="4">
        <v>0.02</v>
      </c>
      <c r="AC378" s="4">
        <v>-0.247</v>
      </c>
      <c r="AD378" s="4">
        <v>0.77300000000000002</v>
      </c>
      <c r="AE378" s="4">
        <v>0.124</v>
      </c>
      <c r="AF378" s="4">
        <v>-0.29299999999999998</v>
      </c>
      <c r="AG378" s="4">
        <v>0.69</v>
      </c>
      <c r="AH378" s="4">
        <v>7.9000000000000001E-2</v>
      </c>
      <c r="AI378" s="4">
        <v>-0.26800000000000002</v>
      </c>
      <c r="AJ378" s="4">
        <v>0.83</v>
      </c>
      <c r="AK378" s="6">
        <v>2.8999999999999998E-3</v>
      </c>
      <c r="AL378" s="6">
        <v>1E-3</v>
      </c>
      <c r="AM378" s="6">
        <v>6.8999999999999999E-3</v>
      </c>
      <c r="AN378" s="2">
        <v>285.39999999999998</v>
      </c>
      <c r="AO378" s="2">
        <v>69.900000000000006</v>
      </c>
      <c r="AP378" s="2">
        <v>20</v>
      </c>
      <c r="AQ378" s="2">
        <v>66</v>
      </c>
    </row>
    <row r="379" spans="2:43" x14ac:dyDescent="0.25">
      <c r="B379" s="1" t="s">
        <v>494</v>
      </c>
      <c r="C379" s="2">
        <v>440</v>
      </c>
      <c r="D379" s="3">
        <v>8.2500000000000004E-3</v>
      </c>
      <c r="E379" s="2">
        <v>24.3</v>
      </c>
      <c r="F379" s="2">
        <v>79.099999999999994</v>
      </c>
      <c r="G379" s="2">
        <v>5.7</v>
      </c>
      <c r="H379" s="2">
        <v>0</v>
      </c>
      <c r="I379" s="4">
        <v>0.89100000000000001</v>
      </c>
      <c r="L379" s="4">
        <v>0.92300000000000004</v>
      </c>
      <c r="M379" s="6">
        <v>5.0000000000000001E-4</v>
      </c>
      <c r="N379" s="6">
        <v>8.9999999999999998E-4</v>
      </c>
      <c r="O379" s="6">
        <v>8.2000000000000007E-3</v>
      </c>
      <c r="P379" s="1" t="s">
        <v>108</v>
      </c>
      <c r="Q379" s="1" t="s">
        <v>166</v>
      </c>
      <c r="R379" s="1" t="s">
        <v>500</v>
      </c>
      <c r="S379" s="1" t="s">
        <v>44</v>
      </c>
      <c r="T379" s="1" t="s">
        <v>45</v>
      </c>
      <c r="U379" s="1">
        <v>46</v>
      </c>
      <c r="V379" s="4">
        <v>10.802</v>
      </c>
      <c r="W379" s="2">
        <v>97</v>
      </c>
      <c r="X379" s="2">
        <v>4</v>
      </c>
      <c r="Y379" s="2">
        <v>0</v>
      </c>
      <c r="Z379" s="2">
        <v>0</v>
      </c>
      <c r="AA379" s="2">
        <v>0</v>
      </c>
      <c r="AB379" s="4">
        <v>3.6999999999999998E-2</v>
      </c>
      <c r="AC379" s="4">
        <v>8.8999999999999996E-2</v>
      </c>
      <c r="AD379" s="4">
        <v>0.91800000000000004</v>
      </c>
      <c r="AE379" s="4">
        <v>0.05</v>
      </c>
      <c r="AF379" s="4">
        <v>8.4000000000000005E-2</v>
      </c>
      <c r="AG379" s="4">
        <v>0.83</v>
      </c>
      <c r="AH379" s="4">
        <v>6.3E-2</v>
      </c>
      <c r="AI379" s="4">
        <v>-0.123</v>
      </c>
      <c r="AJ379" s="4">
        <v>0.90500000000000003</v>
      </c>
      <c r="AK379" s="6">
        <v>1.4E-3</v>
      </c>
      <c r="AL379" s="6">
        <v>5.9999999999999995E-4</v>
      </c>
      <c r="AM379" s="6">
        <v>8.0999999999999996E-3</v>
      </c>
      <c r="AN379" s="2">
        <v>296.8</v>
      </c>
      <c r="AO379" s="2">
        <v>82.9</v>
      </c>
      <c r="AP379" s="2">
        <v>24.3</v>
      </c>
      <c r="AQ379" s="2">
        <v>79.099999999999994</v>
      </c>
    </row>
    <row r="380" spans="2:43" x14ac:dyDescent="0.25">
      <c r="B380" s="1" t="s">
        <v>494</v>
      </c>
      <c r="C380" s="2">
        <v>450</v>
      </c>
      <c r="D380" s="3">
        <v>6.3E-3</v>
      </c>
      <c r="E380" s="2">
        <v>65.3</v>
      </c>
      <c r="F380" s="2">
        <v>74</v>
      </c>
      <c r="G380" s="2">
        <v>11.1</v>
      </c>
      <c r="H380" s="2">
        <v>0</v>
      </c>
      <c r="I380" s="4">
        <v>0.68</v>
      </c>
      <c r="L380" s="4">
        <v>0.625</v>
      </c>
      <c r="M380" s="6">
        <v>1.5E-3</v>
      </c>
      <c r="N380" s="6">
        <v>5.0000000000000001E-4</v>
      </c>
      <c r="O380" s="6">
        <v>6.1000000000000004E-3</v>
      </c>
      <c r="P380" s="1" t="s">
        <v>110</v>
      </c>
      <c r="Q380" s="1" t="s">
        <v>166</v>
      </c>
      <c r="R380" s="1" t="s">
        <v>501</v>
      </c>
      <c r="S380" s="1" t="s">
        <v>44</v>
      </c>
      <c r="T380" s="1" t="s">
        <v>45</v>
      </c>
      <c r="U380" s="1">
        <v>46</v>
      </c>
      <c r="V380" s="4">
        <v>10.802</v>
      </c>
      <c r="W380" s="2">
        <v>97</v>
      </c>
      <c r="X380" s="2">
        <v>4</v>
      </c>
      <c r="Y380" s="2">
        <v>0</v>
      </c>
      <c r="Z380" s="2">
        <v>0</v>
      </c>
      <c r="AA380" s="2">
        <v>0</v>
      </c>
      <c r="AB380" s="4">
        <v>0.19400000000000001</v>
      </c>
      <c r="AC380" s="4">
        <v>7.0000000000000007E-2</v>
      </c>
      <c r="AD380" s="4">
        <v>0.59</v>
      </c>
      <c r="AE380" s="4">
        <v>0.13100000000000001</v>
      </c>
      <c r="AF380" s="4">
        <v>4.4999999999999998E-2</v>
      </c>
      <c r="AG380" s="4">
        <v>0.74399999999999999</v>
      </c>
      <c r="AH380" s="4">
        <v>0.154</v>
      </c>
      <c r="AI380" s="4">
        <v>4.2999999999999997E-2</v>
      </c>
      <c r="AJ380" s="4">
        <v>0.64300000000000002</v>
      </c>
      <c r="AK380" s="6">
        <v>6.9999999999999999E-4</v>
      </c>
      <c r="AL380" s="6">
        <v>1.6000000000000001E-3</v>
      </c>
      <c r="AM380" s="6">
        <v>6.1000000000000004E-3</v>
      </c>
      <c r="AN380" s="2">
        <v>341.7</v>
      </c>
      <c r="AO380" s="2">
        <v>75.7</v>
      </c>
      <c r="AP380" s="2">
        <v>65.3</v>
      </c>
      <c r="AQ380" s="2">
        <v>74</v>
      </c>
    </row>
    <row r="381" spans="2:43" x14ac:dyDescent="0.25">
      <c r="B381" s="1" t="s">
        <v>494</v>
      </c>
      <c r="C381" s="2">
        <v>460</v>
      </c>
      <c r="D381" s="3">
        <v>2.3800000000000002E-2</v>
      </c>
      <c r="E381" s="2">
        <v>67.5</v>
      </c>
      <c r="F381" s="2">
        <v>83.7</v>
      </c>
      <c r="G381" s="2">
        <v>6</v>
      </c>
      <c r="H381" s="2">
        <v>0</v>
      </c>
      <c r="I381" s="4">
        <v>2.5710000000000002</v>
      </c>
      <c r="L381" s="4">
        <v>2.3239999999999998</v>
      </c>
      <c r="M381" s="6">
        <v>2.3E-3</v>
      </c>
      <c r="N381" s="6">
        <v>4.0000000000000002E-4</v>
      </c>
      <c r="O381" s="6">
        <v>2.3699999999999999E-2</v>
      </c>
      <c r="P381" s="1" t="s">
        <v>112</v>
      </c>
      <c r="Q381" s="1" t="s">
        <v>166</v>
      </c>
      <c r="R381" s="1" t="s">
        <v>502</v>
      </c>
      <c r="S381" s="1" t="s">
        <v>44</v>
      </c>
      <c r="T381" s="1" t="s">
        <v>45</v>
      </c>
      <c r="U381" s="1">
        <v>46</v>
      </c>
      <c r="V381" s="4">
        <v>10.802</v>
      </c>
      <c r="W381" s="2">
        <v>97</v>
      </c>
      <c r="X381" s="2">
        <v>4</v>
      </c>
      <c r="Y381" s="2">
        <v>0</v>
      </c>
      <c r="Z381" s="2">
        <v>0</v>
      </c>
      <c r="AA381" s="2">
        <v>0</v>
      </c>
      <c r="AB381" s="4">
        <v>0.29499999999999998</v>
      </c>
      <c r="AC381" s="4">
        <v>1.4999999999999999E-2</v>
      </c>
      <c r="AD381" s="4">
        <v>2.3050000000000002</v>
      </c>
      <c r="AE381" s="4">
        <v>0.20799999999999999</v>
      </c>
      <c r="AF381" s="4">
        <v>4.5999999999999999E-2</v>
      </c>
      <c r="AG381" s="4">
        <v>2.8039999999999998</v>
      </c>
      <c r="AH381" s="4">
        <v>0.23100000000000001</v>
      </c>
      <c r="AI381" s="4">
        <v>5.8000000000000003E-2</v>
      </c>
      <c r="AJ381" s="4">
        <v>2.5670000000000002</v>
      </c>
      <c r="AK381" s="6">
        <v>1E-3</v>
      </c>
      <c r="AL381" s="6">
        <v>2.3999999999999998E-3</v>
      </c>
      <c r="AM381" s="6">
        <v>2.3699999999999999E-2</v>
      </c>
      <c r="AN381" s="2">
        <v>9.3000000000000007</v>
      </c>
      <c r="AO381" s="2">
        <v>84.5</v>
      </c>
      <c r="AP381" s="2">
        <v>67.5</v>
      </c>
      <c r="AQ381" s="2">
        <v>83.7</v>
      </c>
    </row>
    <row r="382" spans="2:43" x14ac:dyDescent="0.25">
      <c r="B382" s="1" t="s">
        <v>494</v>
      </c>
      <c r="C382" s="2">
        <v>470</v>
      </c>
      <c r="D382" s="3">
        <v>1.3990000000000001E-2</v>
      </c>
      <c r="E382" s="2">
        <v>19</v>
      </c>
      <c r="F382" s="2">
        <v>36</v>
      </c>
      <c r="G382" s="2">
        <v>11.4</v>
      </c>
      <c r="H382" s="2">
        <v>0</v>
      </c>
      <c r="I382" s="4">
        <v>1.512</v>
      </c>
      <c r="L382" s="4">
        <v>1.431</v>
      </c>
      <c r="M382" s="6">
        <v>2.3999999999999998E-3</v>
      </c>
      <c r="N382" s="6">
        <v>1.0500000000000001E-2</v>
      </c>
      <c r="O382" s="6">
        <v>8.9999999999999993E-3</v>
      </c>
      <c r="P382" s="1" t="s">
        <v>114</v>
      </c>
      <c r="Q382" s="1" t="s">
        <v>166</v>
      </c>
      <c r="R382" s="1" t="s">
        <v>503</v>
      </c>
      <c r="S382" s="1" t="s">
        <v>44</v>
      </c>
      <c r="T382" s="1" t="s">
        <v>45</v>
      </c>
      <c r="U382" s="1">
        <v>46</v>
      </c>
      <c r="V382" s="4">
        <v>10.802</v>
      </c>
      <c r="W382" s="2">
        <v>97</v>
      </c>
      <c r="X382" s="2">
        <v>4</v>
      </c>
      <c r="Y382" s="2">
        <v>0</v>
      </c>
      <c r="Z382" s="2">
        <v>0</v>
      </c>
      <c r="AA382" s="2">
        <v>0</v>
      </c>
      <c r="AB382" s="4">
        <v>0.33900000000000002</v>
      </c>
      <c r="AC382" s="4">
        <v>-0.77500000000000002</v>
      </c>
      <c r="AD382" s="4">
        <v>1.1539999999999999</v>
      </c>
      <c r="AE382" s="4">
        <v>0.191</v>
      </c>
      <c r="AF382" s="4">
        <v>-1.5029999999999999</v>
      </c>
      <c r="AG382" s="4">
        <v>0.94299999999999995</v>
      </c>
      <c r="AH382" s="4">
        <v>0.23400000000000001</v>
      </c>
      <c r="AI382" s="4">
        <v>-1.117</v>
      </c>
      <c r="AJ382" s="4">
        <v>0.81</v>
      </c>
      <c r="AK382" s="6">
        <v>1.0699999999999999E-2</v>
      </c>
      <c r="AL382" s="6">
        <v>3.7000000000000002E-3</v>
      </c>
      <c r="AM382" s="6">
        <v>8.2000000000000007E-3</v>
      </c>
      <c r="AN382" s="2">
        <v>282.7</v>
      </c>
      <c r="AO382" s="2">
        <v>39.9</v>
      </c>
      <c r="AP382" s="2">
        <v>19</v>
      </c>
      <c r="AQ382" s="2">
        <v>36</v>
      </c>
    </row>
    <row r="383" spans="2:43" x14ac:dyDescent="0.25">
      <c r="B383" s="1" t="s">
        <v>494</v>
      </c>
      <c r="C383" s="2">
        <v>480</v>
      </c>
      <c r="D383" s="3">
        <v>7.7499999999999999E-3</v>
      </c>
      <c r="E383" s="2">
        <v>288.3</v>
      </c>
      <c r="F383" s="2">
        <v>76.900000000000006</v>
      </c>
      <c r="G383" s="2">
        <v>11</v>
      </c>
      <c r="H383" s="2">
        <v>0</v>
      </c>
      <c r="I383" s="4">
        <v>0.83699999999999997</v>
      </c>
      <c r="L383" s="4">
        <v>0.81200000000000006</v>
      </c>
      <c r="M383" s="6">
        <v>1.6999999999999999E-3</v>
      </c>
      <c r="N383" s="6">
        <v>2.0000000000000001E-4</v>
      </c>
      <c r="O383" s="6">
        <v>7.4999999999999997E-3</v>
      </c>
      <c r="P383" s="1" t="s">
        <v>116</v>
      </c>
      <c r="Q383" s="1" t="s">
        <v>166</v>
      </c>
      <c r="R383" s="1" t="s">
        <v>504</v>
      </c>
      <c r="S383" s="1" t="s">
        <v>44</v>
      </c>
      <c r="T383" s="1" t="s">
        <v>45</v>
      </c>
      <c r="U383" s="1">
        <v>46</v>
      </c>
      <c r="V383" s="4">
        <v>10.802</v>
      </c>
      <c r="W383" s="2">
        <v>97</v>
      </c>
      <c r="X383" s="2">
        <v>4</v>
      </c>
      <c r="Y383" s="2">
        <v>0</v>
      </c>
      <c r="Z383" s="2">
        <v>0</v>
      </c>
      <c r="AA383" s="2">
        <v>0</v>
      </c>
      <c r="AB383" s="4">
        <v>-0.121</v>
      </c>
      <c r="AC383" s="4">
        <v>4.3999999999999997E-2</v>
      </c>
      <c r="AD383" s="4">
        <v>0.80100000000000005</v>
      </c>
      <c r="AE383" s="4">
        <v>-0.22700000000000001</v>
      </c>
      <c r="AF383" s="4">
        <v>2.3E-2</v>
      </c>
      <c r="AG383" s="4">
        <v>0.83699999999999997</v>
      </c>
      <c r="AH383" s="4">
        <v>-0.21</v>
      </c>
      <c r="AI383" s="4">
        <v>8.0000000000000002E-3</v>
      </c>
      <c r="AJ383" s="4">
        <v>0.80800000000000005</v>
      </c>
      <c r="AK383" s="6">
        <v>5.9999999999999995E-4</v>
      </c>
      <c r="AL383" s="6">
        <v>1.6999999999999999E-3</v>
      </c>
      <c r="AM383" s="6">
        <v>7.4999999999999997E-3</v>
      </c>
      <c r="AN383" s="2">
        <v>173.9</v>
      </c>
      <c r="AO383" s="2">
        <v>77.099999999999994</v>
      </c>
      <c r="AP383" s="2">
        <v>288.3</v>
      </c>
      <c r="AQ383" s="2">
        <v>76.900000000000006</v>
      </c>
    </row>
    <row r="384" spans="2:43" x14ac:dyDescent="0.25">
      <c r="B384" s="1" t="s">
        <v>494</v>
      </c>
      <c r="C384" s="2">
        <v>490</v>
      </c>
      <c r="D384" s="3">
        <v>4.8399999999999997E-3</v>
      </c>
      <c r="E384" s="2">
        <v>37.9</v>
      </c>
      <c r="F384" s="2">
        <v>72.7</v>
      </c>
      <c r="G384" s="2">
        <v>18.399999999999999</v>
      </c>
      <c r="H384" s="2">
        <v>0</v>
      </c>
      <c r="I384" s="4">
        <v>0.52200000000000002</v>
      </c>
      <c r="L384" s="4">
        <v>0.65900000000000003</v>
      </c>
      <c r="M384" s="6">
        <v>6.9999999999999999E-4</v>
      </c>
      <c r="N384" s="6">
        <v>8.9999999999999998E-4</v>
      </c>
      <c r="O384" s="6">
        <v>4.7000000000000002E-3</v>
      </c>
      <c r="P384" s="1" t="s">
        <v>118</v>
      </c>
      <c r="Q384" s="1" t="s">
        <v>166</v>
      </c>
      <c r="R384" s="1" t="s">
        <v>505</v>
      </c>
      <c r="S384" s="1" t="s">
        <v>44</v>
      </c>
      <c r="T384" s="1" t="s">
        <v>45</v>
      </c>
      <c r="U384" s="1">
        <v>46</v>
      </c>
      <c r="V384" s="4">
        <v>10.802</v>
      </c>
      <c r="W384" s="2">
        <v>97</v>
      </c>
      <c r="X384" s="2">
        <v>4</v>
      </c>
      <c r="Y384" s="2">
        <v>0</v>
      </c>
      <c r="Z384" s="2">
        <v>0</v>
      </c>
      <c r="AA384" s="2">
        <v>0</v>
      </c>
      <c r="AB384" s="4">
        <v>8.2000000000000003E-2</v>
      </c>
      <c r="AC384" s="4">
        <v>9.2999999999999999E-2</v>
      </c>
      <c r="AD384" s="4">
        <v>0.64700000000000002</v>
      </c>
      <c r="AE384" s="4">
        <v>6.4000000000000001E-2</v>
      </c>
      <c r="AF384" s="4">
        <v>-0.106</v>
      </c>
      <c r="AG384" s="4">
        <v>0.28799999999999998</v>
      </c>
      <c r="AH384" s="4">
        <v>9.4E-2</v>
      </c>
      <c r="AI384" s="4">
        <v>9.7000000000000003E-2</v>
      </c>
      <c r="AJ384" s="4">
        <v>0.58499999999999996</v>
      </c>
      <c r="AK384" s="6">
        <v>1.1000000000000001E-3</v>
      </c>
      <c r="AL384" s="6">
        <v>8.9999999999999998E-4</v>
      </c>
      <c r="AM384" s="6">
        <v>4.5999999999999999E-3</v>
      </c>
      <c r="AN384" s="2">
        <v>309</v>
      </c>
      <c r="AO384" s="2">
        <v>75.900000000000006</v>
      </c>
      <c r="AP384" s="2">
        <v>37.9</v>
      </c>
      <c r="AQ384" s="2">
        <v>72.7</v>
      </c>
    </row>
    <row r="385" spans="2:43" x14ac:dyDescent="0.25">
      <c r="B385" s="1" t="s">
        <v>506</v>
      </c>
      <c r="C385" s="2">
        <v>0</v>
      </c>
      <c r="D385" s="3">
        <v>3.073E-2</v>
      </c>
      <c r="E385" s="2">
        <v>203.4</v>
      </c>
      <c r="F385" s="2">
        <v>25.3</v>
      </c>
      <c r="G385" s="2">
        <v>15.1</v>
      </c>
      <c r="H385" s="2">
        <v>0</v>
      </c>
      <c r="I385" s="4">
        <v>2.867</v>
      </c>
      <c r="L385" s="4">
        <v>0.49099999999999999</v>
      </c>
      <c r="M385" s="6">
        <v>2.0500000000000001E-2</v>
      </c>
      <c r="N385" s="6">
        <v>1.7299999999999999E-2</v>
      </c>
      <c r="O385" s="6">
        <v>1.4999999999999999E-2</v>
      </c>
      <c r="P385" s="1" t="s">
        <v>41</v>
      </c>
      <c r="Q385" s="1" t="s">
        <v>42</v>
      </c>
      <c r="R385" s="1" t="s">
        <v>507</v>
      </c>
      <c r="S385" s="1" t="s">
        <v>44</v>
      </c>
      <c r="T385" s="1" t="s">
        <v>45</v>
      </c>
      <c r="U385" s="1">
        <v>12</v>
      </c>
      <c r="V385" s="4">
        <v>9.3290000000000006</v>
      </c>
      <c r="W385" s="2">
        <v>341</v>
      </c>
      <c r="X385" s="2">
        <v>6</v>
      </c>
      <c r="Y385" s="2">
        <v>0</v>
      </c>
      <c r="Z385" s="2">
        <v>0</v>
      </c>
      <c r="AA385" s="2">
        <v>0</v>
      </c>
      <c r="AB385" s="4">
        <v>1.7999999999999999E-2</v>
      </c>
      <c r="AC385" s="4">
        <v>0.11</v>
      </c>
      <c r="AD385" s="4">
        <v>0.47799999999999998</v>
      </c>
      <c r="AE385" s="4">
        <v>-1.9219999999999999</v>
      </c>
      <c r="AF385" s="4">
        <v>-1.7849999999999999</v>
      </c>
      <c r="AG385" s="4">
        <v>1.149</v>
      </c>
      <c r="AH385" s="4">
        <v>-1.905</v>
      </c>
      <c r="AI385" s="4">
        <v>-1.4370000000000001</v>
      </c>
      <c r="AJ385" s="4">
        <v>1.655</v>
      </c>
      <c r="AK385" s="6">
        <v>2.5499999999999998E-2</v>
      </c>
      <c r="AL385" s="6">
        <v>1.0999999999999999E-2</v>
      </c>
      <c r="AM385" s="6">
        <v>1.3100000000000001E-2</v>
      </c>
      <c r="AN385" s="2">
        <v>220.1</v>
      </c>
      <c r="AO385" s="2">
        <v>29.3</v>
      </c>
      <c r="AP385" s="2">
        <v>203.4</v>
      </c>
      <c r="AQ385" s="2">
        <v>25.3</v>
      </c>
    </row>
    <row r="386" spans="2:43" x14ac:dyDescent="0.25">
      <c r="B386" s="1" t="s">
        <v>506</v>
      </c>
      <c r="C386" s="2">
        <v>150</v>
      </c>
      <c r="D386" s="3">
        <v>3.3340000000000002E-2</v>
      </c>
      <c r="E386" s="2">
        <v>217.1</v>
      </c>
      <c r="F386" s="2">
        <v>6.9</v>
      </c>
      <c r="G386" s="2">
        <v>8.4</v>
      </c>
      <c r="H386" s="2">
        <v>0</v>
      </c>
      <c r="I386" s="4">
        <v>3.11</v>
      </c>
      <c r="L386" s="4">
        <v>0.317</v>
      </c>
      <c r="M386" s="6">
        <v>1.8499999999999999E-2</v>
      </c>
      <c r="N386" s="6">
        <v>2.69E-2</v>
      </c>
      <c r="O386" s="6">
        <v>6.8999999999999999E-3</v>
      </c>
      <c r="P386" s="1" t="s">
        <v>46</v>
      </c>
      <c r="Q386" s="1" t="s">
        <v>42</v>
      </c>
      <c r="R386" s="1" t="s">
        <v>508</v>
      </c>
      <c r="S386" s="1" t="s">
        <v>44</v>
      </c>
      <c r="T386" s="1" t="s">
        <v>45</v>
      </c>
      <c r="U386" s="1">
        <v>12</v>
      </c>
      <c r="V386" s="4">
        <v>9.3290000000000006</v>
      </c>
      <c r="W386" s="2">
        <v>341</v>
      </c>
      <c r="X386" s="2">
        <v>6</v>
      </c>
      <c r="Y386" s="2">
        <v>0</v>
      </c>
      <c r="Z386" s="2">
        <v>0</v>
      </c>
      <c r="AA386" s="2">
        <v>0</v>
      </c>
      <c r="AB386" s="4">
        <v>2.1999999999999999E-2</v>
      </c>
      <c r="AC386" s="4">
        <v>-0.16300000000000001</v>
      </c>
      <c r="AD386" s="4">
        <v>0.27100000000000002</v>
      </c>
      <c r="AE386" s="4">
        <v>-1.657</v>
      </c>
      <c r="AF386" s="4">
        <v>-2.5139999999999998</v>
      </c>
      <c r="AG386" s="4">
        <v>0.81100000000000005</v>
      </c>
      <c r="AH386" s="4">
        <v>-1.788</v>
      </c>
      <c r="AI386" s="4">
        <v>-2.5049999999999999</v>
      </c>
      <c r="AJ386" s="4">
        <v>0.47299999999999998</v>
      </c>
      <c r="AK386" s="6">
        <v>2.64E-2</v>
      </c>
      <c r="AL386" s="6">
        <v>0.02</v>
      </c>
      <c r="AM386" s="6">
        <v>4.0000000000000001E-3</v>
      </c>
      <c r="AN386" s="2">
        <v>235.5</v>
      </c>
      <c r="AO386" s="2">
        <v>11.9</v>
      </c>
      <c r="AP386" s="2">
        <v>217.1</v>
      </c>
      <c r="AQ386" s="2">
        <v>6.9</v>
      </c>
    </row>
    <row r="387" spans="2:43" x14ac:dyDescent="0.25">
      <c r="B387" s="1" t="s">
        <v>506</v>
      </c>
      <c r="C387" s="2">
        <v>200</v>
      </c>
      <c r="D387" s="3">
        <v>2.9829999999999999E-2</v>
      </c>
      <c r="E387" s="2">
        <v>220.6</v>
      </c>
      <c r="F387" s="2">
        <v>12.6</v>
      </c>
      <c r="G387" s="2">
        <v>5.9</v>
      </c>
      <c r="H387" s="2">
        <v>0</v>
      </c>
      <c r="I387" s="4">
        <v>2.7829999999999999</v>
      </c>
      <c r="L387" s="4">
        <v>0.33800000000000002</v>
      </c>
      <c r="M387" s="6">
        <v>1.47E-2</v>
      </c>
      <c r="N387" s="6">
        <v>2.4299999999999999E-2</v>
      </c>
      <c r="O387" s="6">
        <v>9.1000000000000004E-3</v>
      </c>
      <c r="P387" s="1" t="s">
        <v>48</v>
      </c>
      <c r="Q387" s="1" t="s">
        <v>42</v>
      </c>
      <c r="R387" s="1" t="s">
        <v>509</v>
      </c>
      <c r="S387" s="1" t="s">
        <v>44</v>
      </c>
      <c r="T387" s="1" t="s">
        <v>45</v>
      </c>
      <c r="U387" s="1">
        <v>12</v>
      </c>
      <c r="V387" s="4">
        <v>9.3290000000000006</v>
      </c>
      <c r="W387" s="2">
        <v>341</v>
      </c>
      <c r="X387" s="2">
        <v>6</v>
      </c>
      <c r="Y387" s="2">
        <v>0</v>
      </c>
      <c r="Z387" s="2">
        <v>0</v>
      </c>
      <c r="AA387" s="2">
        <v>0</v>
      </c>
      <c r="AB387" s="4">
        <v>-0.254</v>
      </c>
      <c r="AC387" s="4">
        <v>3.4000000000000002E-2</v>
      </c>
      <c r="AD387" s="4">
        <v>0.22</v>
      </c>
      <c r="AE387" s="4">
        <v>-1.397</v>
      </c>
      <c r="AF387" s="4">
        <v>-2.2759999999999998</v>
      </c>
      <c r="AG387" s="4">
        <v>0.96099999999999997</v>
      </c>
      <c r="AH387" s="4">
        <v>-1.35</v>
      </c>
      <c r="AI387" s="4">
        <v>-2.2570000000000001</v>
      </c>
      <c r="AJ387" s="4">
        <v>0.74</v>
      </c>
      <c r="AK387" s="6">
        <v>2.2100000000000002E-2</v>
      </c>
      <c r="AL387" s="6">
        <v>1.9E-2</v>
      </c>
      <c r="AM387" s="6">
        <v>6.4999999999999997E-3</v>
      </c>
      <c r="AN387" s="2">
        <v>238.8</v>
      </c>
      <c r="AO387" s="2">
        <v>17.8</v>
      </c>
      <c r="AP387" s="2">
        <v>220.6</v>
      </c>
      <c r="AQ387" s="2">
        <v>12.6</v>
      </c>
    </row>
    <row r="388" spans="2:43" x14ac:dyDescent="0.25">
      <c r="B388" s="1" t="s">
        <v>506</v>
      </c>
      <c r="C388" s="2">
        <v>250</v>
      </c>
      <c r="D388" s="3">
        <v>2.0889999999999999E-2</v>
      </c>
      <c r="E388" s="2">
        <v>215.5</v>
      </c>
      <c r="F388" s="2">
        <v>7.1</v>
      </c>
      <c r="G388" s="2">
        <v>22.1</v>
      </c>
      <c r="H388" s="2">
        <v>0</v>
      </c>
      <c r="I388" s="4">
        <v>1.9490000000000001</v>
      </c>
      <c r="L388" s="4">
        <v>0.29899999999999999</v>
      </c>
      <c r="M388" s="6">
        <v>1.2E-2</v>
      </c>
      <c r="N388" s="6">
        <v>1.6500000000000001E-2</v>
      </c>
      <c r="O388" s="6">
        <v>4.3E-3</v>
      </c>
      <c r="P388" s="1" t="s">
        <v>50</v>
      </c>
      <c r="Q388" s="1" t="s">
        <v>51</v>
      </c>
      <c r="R388" s="1" t="s">
        <v>510</v>
      </c>
      <c r="S388" s="1" t="s">
        <v>44</v>
      </c>
      <c r="T388" s="1" t="s">
        <v>45</v>
      </c>
      <c r="U388" s="1">
        <v>12</v>
      </c>
      <c r="V388" s="4">
        <v>9.3290000000000006</v>
      </c>
      <c r="W388" s="2">
        <v>341</v>
      </c>
      <c r="X388" s="2">
        <v>6</v>
      </c>
      <c r="Y388" s="2">
        <v>0</v>
      </c>
      <c r="Z388" s="2">
        <v>0</v>
      </c>
      <c r="AA388" s="2">
        <v>0</v>
      </c>
      <c r="AB388" s="4">
        <v>5.1999999999999998E-2</v>
      </c>
      <c r="AC388" s="4">
        <v>3.5999999999999997E-2</v>
      </c>
      <c r="AD388" s="4">
        <v>0.29199999999999998</v>
      </c>
      <c r="AE388" s="4">
        <v>-1.2350000000000001</v>
      </c>
      <c r="AF388" s="4">
        <v>-1.5309999999999999</v>
      </c>
      <c r="AG388" s="4">
        <v>0.11</v>
      </c>
      <c r="AH388" s="4">
        <v>-1.014</v>
      </c>
      <c r="AI388" s="4">
        <v>-1.55</v>
      </c>
      <c r="AJ388" s="4">
        <v>0.69599999999999995</v>
      </c>
      <c r="AK388" s="6">
        <v>1.6899999999999998E-2</v>
      </c>
      <c r="AL388" s="6">
        <v>1.2E-2</v>
      </c>
      <c r="AM388" s="6">
        <v>2.5999999999999999E-3</v>
      </c>
      <c r="AN388" s="2">
        <v>233.9</v>
      </c>
      <c r="AO388" s="2">
        <v>11.9</v>
      </c>
      <c r="AP388" s="2">
        <v>215.5</v>
      </c>
      <c r="AQ388" s="2">
        <v>7.1</v>
      </c>
    </row>
    <row r="389" spans="2:43" x14ac:dyDescent="0.25">
      <c r="B389" s="1" t="s">
        <v>506</v>
      </c>
      <c r="C389" s="2">
        <v>305</v>
      </c>
      <c r="D389" s="3">
        <v>2.1489999999999999E-2</v>
      </c>
      <c r="E389" s="2">
        <v>219.1</v>
      </c>
      <c r="F389" s="2">
        <v>2.9</v>
      </c>
      <c r="G389" s="2">
        <v>9</v>
      </c>
      <c r="H389" s="2">
        <v>0</v>
      </c>
      <c r="I389" s="4">
        <v>2.0049999999999999</v>
      </c>
      <c r="L389" s="4">
        <v>0.34799999999999998</v>
      </c>
      <c r="M389" s="6">
        <v>1.1299999999999999E-2</v>
      </c>
      <c r="N389" s="6">
        <v>1.7999999999999999E-2</v>
      </c>
      <c r="O389" s="6">
        <v>3.0000000000000001E-3</v>
      </c>
      <c r="P389" s="1" t="s">
        <v>53</v>
      </c>
      <c r="Q389" s="1" t="s">
        <v>305</v>
      </c>
      <c r="R389" s="1" t="s">
        <v>511</v>
      </c>
      <c r="S389" s="1" t="s">
        <v>44</v>
      </c>
      <c r="T389" s="1" t="s">
        <v>45</v>
      </c>
      <c r="U389" s="1">
        <v>12</v>
      </c>
      <c r="V389" s="4">
        <v>9.3290000000000006</v>
      </c>
      <c r="W389" s="2">
        <v>341</v>
      </c>
      <c r="X389" s="2">
        <v>6</v>
      </c>
      <c r="Y389" s="2">
        <v>0</v>
      </c>
      <c r="Z389" s="2">
        <v>0</v>
      </c>
      <c r="AA389" s="2">
        <v>0</v>
      </c>
      <c r="AB389" s="4">
        <v>4.2999999999999997E-2</v>
      </c>
      <c r="AC389" s="4">
        <v>5.0999999999999997E-2</v>
      </c>
      <c r="AD389" s="4">
        <v>0.34200000000000003</v>
      </c>
      <c r="AE389" s="4">
        <v>-1.0349999999999999</v>
      </c>
      <c r="AF389" s="4">
        <v>-1.5760000000000001</v>
      </c>
      <c r="AG389" s="4">
        <v>0.34399999999999997</v>
      </c>
      <c r="AH389" s="4">
        <v>-1.081</v>
      </c>
      <c r="AI389" s="4">
        <v>-1.784</v>
      </c>
      <c r="AJ389" s="4">
        <v>0.21</v>
      </c>
      <c r="AK389" s="6">
        <v>1.67E-2</v>
      </c>
      <c r="AL389" s="6">
        <v>1.35E-2</v>
      </c>
      <c r="AM389" s="6">
        <v>1.1000000000000001E-3</v>
      </c>
      <c r="AN389" s="2">
        <v>237.8</v>
      </c>
      <c r="AO389" s="2">
        <v>7.9</v>
      </c>
      <c r="AP389" s="2">
        <v>219.1</v>
      </c>
      <c r="AQ389" s="2">
        <v>2.9</v>
      </c>
    </row>
    <row r="390" spans="2:43" x14ac:dyDescent="0.25">
      <c r="B390" s="1" t="s">
        <v>506</v>
      </c>
      <c r="C390" s="2">
        <v>310</v>
      </c>
      <c r="D390" s="3">
        <v>1.8530000000000001E-2</v>
      </c>
      <c r="E390" s="2">
        <v>214.4</v>
      </c>
      <c r="F390" s="2">
        <v>4.9000000000000004</v>
      </c>
      <c r="G390" s="2">
        <v>9.8000000000000007</v>
      </c>
      <c r="H390" s="2">
        <v>0</v>
      </c>
      <c r="I390" s="4">
        <v>1.728</v>
      </c>
      <c r="L390" s="4">
        <v>0.34799999999999998</v>
      </c>
      <c r="M390" s="6">
        <v>1.0999999999999999E-2</v>
      </c>
      <c r="N390" s="6">
        <v>1.46E-2</v>
      </c>
      <c r="O390" s="6">
        <v>3.0999999999999999E-3</v>
      </c>
      <c r="P390" s="1" t="s">
        <v>56</v>
      </c>
      <c r="Q390" s="1" t="s">
        <v>305</v>
      </c>
      <c r="R390" s="1" t="s">
        <v>512</v>
      </c>
      <c r="S390" s="1" t="s">
        <v>44</v>
      </c>
      <c r="T390" s="1" t="s">
        <v>45</v>
      </c>
      <c r="U390" s="1">
        <v>12</v>
      </c>
      <c r="V390" s="4">
        <v>9.3290000000000006</v>
      </c>
      <c r="W390" s="2">
        <v>341</v>
      </c>
      <c r="X390" s="2">
        <v>6</v>
      </c>
      <c r="Y390" s="2">
        <v>0</v>
      </c>
      <c r="Z390" s="2">
        <v>0</v>
      </c>
      <c r="AA390" s="2">
        <v>0</v>
      </c>
      <c r="AB390" s="4">
        <v>4.2999999999999997E-2</v>
      </c>
      <c r="AC390" s="4">
        <v>5.0999999999999997E-2</v>
      </c>
      <c r="AD390" s="4">
        <v>0.34200000000000003</v>
      </c>
      <c r="AE390" s="4">
        <v>-0.98099999999999998</v>
      </c>
      <c r="AF390" s="4">
        <v>-1.367</v>
      </c>
      <c r="AG390" s="4">
        <v>0.40100000000000002</v>
      </c>
      <c r="AH390" s="4">
        <v>-1.075</v>
      </c>
      <c r="AI390" s="4">
        <v>-1.35</v>
      </c>
      <c r="AJ390" s="4">
        <v>0.183</v>
      </c>
      <c r="AK390" s="6">
        <v>1.52E-2</v>
      </c>
      <c r="AL390" s="6">
        <v>1.04E-2</v>
      </c>
      <c r="AM390" s="6">
        <v>1.6000000000000001E-3</v>
      </c>
      <c r="AN390" s="2">
        <v>232.9</v>
      </c>
      <c r="AO390" s="2">
        <v>9.6999999999999993</v>
      </c>
      <c r="AP390" s="2">
        <v>214.4</v>
      </c>
      <c r="AQ390" s="2">
        <v>4.9000000000000004</v>
      </c>
    </row>
    <row r="391" spans="2:43" x14ac:dyDescent="0.25">
      <c r="B391" s="1" t="s">
        <v>506</v>
      </c>
      <c r="C391" s="2">
        <v>315</v>
      </c>
      <c r="D391" s="3">
        <v>1.8589999999999999E-2</v>
      </c>
      <c r="E391" s="2">
        <v>219.2</v>
      </c>
      <c r="F391" s="2">
        <v>10.6</v>
      </c>
      <c r="G391" s="2">
        <v>7.1</v>
      </c>
      <c r="H391" s="2">
        <v>0</v>
      </c>
      <c r="I391" s="4">
        <v>1.734</v>
      </c>
      <c r="L391" s="4">
        <v>0.34799999999999998</v>
      </c>
      <c r="M391" s="6">
        <v>9.5999999999999992E-3</v>
      </c>
      <c r="N391" s="6">
        <v>1.5100000000000001E-2</v>
      </c>
      <c r="O391" s="6">
        <v>5.0000000000000001E-3</v>
      </c>
      <c r="P391" s="1" t="s">
        <v>58</v>
      </c>
      <c r="Q391" s="1" t="s">
        <v>305</v>
      </c>
      <c r="R391" s="1" t="s">
        <v>513</v>
      </c>
      <c r="S391" s="1" t="s">
        <v>44</v>
      </c>
      <c r="T391" s="1" t="s">
        <v>45</v>
      </c>
      <c r="U391" s="1">
        <v>12</v>
      </c>
      <c r="V391" s="4">
        <v>9.3290000000000006</v>
      </c>
      <c r="W391" s="2">
        <v>341</v>
      </c>
      <c r="X391" s="2">
        <v>6</v>
      </c>
      <c r="Y391" s="2">
        <v>0</v>
      </c>
      <c r="Z391" s="2">
        <v>0</v>
      </c>
      <c r="AA391" s="2">
        <v>0</v>
      </c>
      <c r="AB391" s="4">
        <v>4.2999999999999997E-2</v>
      </c>
      <c r="AC391" s="4">
        <v>5.0999999999999997E-2</v>
      </c>
      <c r="AD391" s="4">
        <v>0.34200000000000003</v>
      </c>
      <c r="AE391" s="4">
        <v>-0.93700000000000006</v>
      </c>
      <c r="AF391" s="4">
        <v>-1.3580000000000001</v>
      </c>
      <c r="AG391" s="4">
        <v>0.40899999999999997</v>
      </c>
      <c r="AH391" s="4">
        <v>-0.86</v>
      </c>
      <c r="AI391" s="4">
        <v>-1.456</v>
      </c>
      <c r="AJ391" s="4">
        <v>0.52800000000000002</v>
      </c>
      <c r="AK391" s="6">
        <v>1.4200000000000001E-2</v>
      </c>
      <c r="AL391" s="6">
        <v>1.15E-2</v>
      </c>
      <c r="AM391" s="6">
        <v>3.3999999999999998E-3</v>
      </c>
      <c r="AN391" s="2">
        <v>237.4</v>
      </c>
      <c r="AO391" s="2">
        <v>15.7</v>
      </c>
      <c r="AP391" s="2">
        <v>219.2</v>
      </c>
      <c r="AQ391" s="2">
        <v>10.6</v>
      </c>
    </row>
    <row r="392" spans="2:43" x14ac:dyDescent="0.25">
      <c r="B392" s="1" t="s">
        <v>506</v>
      </c>
      <c r="C392" s="2">
        <v>320</v>
      </c>
      <c r="D392" s="3">
        <v>1.7930000000000001E-2</v>
      </c>
      <c r="E392" s="2">
        <v>223.8</v>
      </c>
      <c r="F392" s="2">
        <v>26.8</v>
      </c>
      <c r="G392" s="2">
        <v>6</v>
      </c>
      <c r="H392" s="2">
        <v>0</v>
      </c>
      <c r="I392" s="4">
        <v>1.673</v>
      </c>
      <c r="L392" s="4">
        <v>0.34799999999999998</v>
      </c>
      <c r="M392" s="6">
        <v>7.3000000000000001E-3</v>
      </c>
      <c r="N392" s="6">
        <v>1.3299999999999999E-2</v>
      </c>
      <c r="O392" s="6">
        <v>9.4999999999999998E-3</v>
      </c>
      <c r="P392" s="1" t="s">
        <v>60</v>
      </c>
      <c r="Q392" s="1" t="s">
        <v>305</v>
      </c>
      <c r="R392" s="1" t="s">
        <v>514</v>
      </c>
      <c r="S392" s="1" t="s">
        <v>44</v>
      </c>
      <c r="T392" s="1" t="s">
        <v>45</v>
      </c>
      <c r="U392" s="1">
        <v>12</v>
      </c>
      <c r="V392" s="4">
        <v>9.3290000000000006</v>
      </c>
      <c r="W392" s="2">
        <v>341</v>
      </c>
      <c r="X392" s="2">
        <v>6</v>
      </c>
      <c r="Y392" s="2">
        <v>0</v>
      </c>
      <c r="Z392" s="2">
        <v>0</v>
      </c>
      <c r="AA392" s="2">
        <v>0</v>
      </c>
      <c r="AB392" s="4">
        <v>4.2999999999999997E-2</v>
      </c>
      <c r="AC392" s="4">
        <v>5.0999999999999997E-2</v>
      </c>
      <c r="AD392" s="4">
        <v>0.34200000000000003</v>
      </c>
      <c r="AE392" s="4">
        <v>-0.64100000000000001</v>
      </c>
      <c r="AF392" s="4">
        <v>-1.278</v>
      </c>
      <c r="AG392" s="4">
        <v>0.93200000000000005</v>
      </c>
      <c r="AH392" s="4">
        <v>-0.72299999999999998</v>
      </c>
      <c r="AI392" s="4">
        <v>-1.206</v>
      </c>
      <c r="AJ392" s="4">
        <v>0.84499999999999997</v>
      </c>
      <c r="AK392" s="6">
        <v>1.1599999999999999E-2</v>
      </c>
      <c r="AL392" s="6">
        <v>1.11E-2</v>
      </c>
      <c r="AM392" s="6">
        <v>8.0999999999999996E-3</v>
      </c>
      <c r="AN392" s="2">
        <v>241.2</v>
      </c>
      <c r="AO392" s="2">
        <v>32.1</v>
      </c>
      <c r="AP392" s="2">
        <v>223.8</v>
      </c>
      <c r="AQ392" s="2">
        <v>26.8</v>
      </c>
    </row>
    <row r="393" spans="2:43" x14ac:dyDescent="0.25">
      <c r="B393" s="1" t="s">
        <v>506</v>
      </c>
      <c r="C393" s="2">
        <v>325</v>
      </c>
      <c r="D393" s="3">
        <v>1.3769999999999999E-2</v>
      </c>
      <c r="E393" s="2">
        <v>226.5</v>
      </c>
      <c r="F393" s="2">
        <v>2.5</v>
      </c>
      <c r="G393" s="2">
        <v>20</v>
      </c>
      <c r="H393" s="2">
        <v>0</v>
      </c>
      <c r="I393" s="4">
        <v>1.284</v>
      </c>
      <c r="L393" s="4">
        <v>0.34799999999999998</v>
      </c>
      <c r="M393" s="6">
        <v>5.7000000000000002E-3</v>
      </c>
      <c r="N393" s="6">
        <v>1.24E-2</v>
      </c>
      <c r="O393" s="6">
        <v>1.9E-3</v>
      </c>
      <c r="P393" s="1" t="s">
        <v>62</v>
      </c>
      <c r="Q393" s="1" t="s">
        <v>305</v>
      </c>
      <c r="R393" s="1" t="s">
        <v>515</v>
      </c>
      <c r="S393" s="1" t="s">
        <v>44</v>
      </c>
      <c r="T393" s="1" t="s">
        <v>45</v>
      </c>
      <c r="U393" s="1">
        <v>12</v>
      </c>
      <c r="V393" s="4">
        <v>9.3290000000000006</v>
      </c>
      <c r="W393" s="2">
        <v>341</v>
      </c>
      <c r="X393" s="2">
        <v>6</v>
      </c>
      <c r="Y393" s="2">
        <v>0</v>
      </c>
      <c r="Z393" s="2">
        <v>0</v>
      </c>
      <c r="AA393" s="2">
        <v>0</v>
      </c>
      <c r="AB393" s="4">
        <v>4.2999999999999997E-2</v>
      </c>
      <c r="AC393" s="4">
        <v>5.0999999999999997E-2</v>
      </c>
      <c r="AD393" s="4">
        <v>0.34200000000000003</v>
      </c>
      <c r="AE393" s="4">
        <v>-0.55100000000000005</v>
      </c>
      <c r="AF393" s="4">
        <v>-1.0489999999999999</v>
      </c>
      <c r="AG393" s="4">
        <v>0.32800000000000001</v>
      </c>
      <c r="AH393" s="4">
        <v>-0.51300000000000001</v>
      </c>
      <c r="AI393" s="4">
        <v>-1.2609999999999999</v>
      </c>
      <c r="AJ393" s="4">
        <v>2.7E-2</v>
      </c>
      <c r="AK393" s="6">
        <v>9.4999999999999998E-3</v>
      </c>
      <c r="AL393" s="6">
        <v>0.01</v>
      </c>
      <c r="AM393" s="6">
        <v>5.9999999999999995E-4</v>
      </c>
      <c r="AN393" s="2">
        <v>245.3</v>
      </c>
      <c r="AO393" s="2">
        <v>7.9</v>
      </c>
      <c r="AP393" s="2">
        <v>226.5</v>
      </c>
      <c r="AQ393" s="2">
        <v>2.5</v>
      </c>
    </row>
    <row r="394" spans="2:43" x14ac:dyDescent="0.25">
      <c r="B394" s="1" t="s">
        <v>506</v>
      </c>
      <c r="C394" s="2">
        <v>330</v>
      </c>
      <c r="D394" s="3">
        <v>1.2319999999999999E-2</v>
      </c>
      <c r="E394" s="2">
        <v>224.7</v>
      </c>
      <c r="F394" s="2">
        <v>19.899999999999999</v>
      </c>
      <c r="G394" s="2">
        <v>17.3</v>
      </c>
      <c r="H394" s="2">
        <v>0</v>
      </c>
      <c r="I394" s="4">
        <v>1.1499999999999999</v>
      </c>
      <c r="L394" s="4">
        <v>0.34799999999999998</v>
      </c>
      <c r="M394" s="6">
        <v>5.1000000000000004E-3</v>
      </c>
      <c r="N394" s="6">
        <v>9.9000000000000008E-3</v>
      </c>
      <c r="O394" s="6">
        <v>5.3E-3</v>
      </c>
      <c r="P394" s="1" t="s">
        <v>64</v>
      </c>
      <c r="Q394" s="1" t="s">
        <v>305</v>
      </c>
      <c r="R394" s="1" t="s">
        <v>516</v>
      </c>
      <c r="S394" s="1" t="s">
        <v>44</v>
      </c>
      <c r="T394" s="1" t="s">
        <v>45</v>
      </c>
      <c r="U394" s="1">
        <v>12</v>
      </c>
      <c r="V394" s="4">
        <v>9.3290000000000006</v>
      </c>
      <c r="W394" s="2">
        <v>341</v>
      </c>
      <c r="X394" s="2">
        <v>6</v>
      </c>
      <c r="Y394" s="2">
        <v>0</v>
      </c>
      <c r="Z394" s="2">
        <v>0</v>
      </c>
      <c r="AA394" s="2">
        <v>0</v>
      </c>
      <c r="AB394" s="4">
        <v>4.2999999999999997E-2</v>
      </c>
      <c r="AC394" s="4">
        <v>5.0999999999999997E-2</v>
      </c>
      <c r="AD394" s="4">
        <v>0.34200000000000003</v>
      </c>
      <c r="AE394" s="4">
        <v>-0.44</v>
      </c>
      <c r="AF394" s="4">
        <v>-0.86099999999999999</v>
      </c>
      <c r="AG394" s="4">
        <v>0.36899999999999999</v>
      </c>
      <c r="AH394" s="4">
        <v>-0.51900000000000002</v>
      </c>
      <c r="AI394" s="4">
        <v>-0.98399999999999999</v>
      </c>
      <c r="AJ394" s="4">
        <v>0.61299999999999999</v>
      </c>
      <c r="AK394" s="6">
        <v>8.2000000000000007E-3</v>
      </c>
      <c r="AL394" s="6">
        <v>8.0999999999999996E-3</v>
      </c>
      <c r="AM394" s="6">
        <v>4.1999999999999997E-3</v>
      </c>
      <c r="AN394" s="2">
        <v>242.6</v>
      </c>
      <c r="AO394" s="2">
        <v>25.3</v>
      </c>
      <c r="AP394" s="2">
        <v>224.7</v>
      </c>
      <c r="AQ394" s="2">
        <v>19.899999999999999</v>
      </c>
    </row>
    <row r="395" spans="2:43" x14ac:dyDescent="0.25">
      <c r="B395" s="1" t="s">
        <v>506</v>
      </c>
      <c r="C395" s="2">
        <v>335</v>
      </c>
      <c r="D395" s="3">
        <v>9.7099999999999999E-3</v>
      </c>
      <c r="E395" s="2">
        <v>218.7</v>
      </c>
      <c r="F395" s="2">
        <v>8.4</v>
      </c>
      <c r="G395" s="2">
        <v>16.2</v>
      </c>
      <c r="H395" s="2">
        <v>0</v>
      </c>
      <c r="I395" s="4">
        <v>0.90600000000000003</v>
      </c>
      <c r="L395" s="4">
        <v>0.34799999999999998</v>
      </c>
      <c r="M395" s="6">
        <v>5.1000000000000004E-3</v>
      </c>
      <c r="N395" s="6">
        <v>7.9000000000000008E-3</v>
      </c>
      <c r="O395" s="6">
        <v>2.3E-3</v>
      </c>
      <c r="P395" s="1" t="s">
        <v>66</v>
      </c>
      <c r="Q395" s="1" t="s">
        <v>305</v>
      </c>
      <c r="R395" s="1" t="s">
        <v>517</v>
      </c>
      <c r="S395" s="1" t="s">
        <v>44</v>
      </c>
      <c r="T395" s="1" t="s">
        <v>45</v>
      </c>
      <c r="U395" s="1">
        <v>12</v>
      </c>
      <c r="V395" s="4">
        <v>9.3290000000000006</v>
      </c>
      <c r="W395" s="2">
        <v>341</v>
      </c>
      <c r="X395" s="2">
        <v>6</v>
      </c>
      <c r="Y395" s="2">
        <v>0</v>
      </c>
      <c r="Z395" s="2">
        <v>0</v>
      </c>
      <c r="AA395" s="2">
        <v>0</v>
      </c>
      <c r="AB395" s="4">
        <v>4.2999999999999997E-2</v>
      </c>
      <c r="AC395" s="4">
        <v>5.0999999999999997E-2</v>
      </c>
      <c r="AD395" s="4">
        <v>0.34200000000000003</v>
      </c>
      <c r="AE395" s="4">
        <v>-0.57399999999999995</v>
      </c>
      <c r="AF395" s="4">
        <v>-0.71099999999999997</v>
      </c>
      <c r="AG395" s="4">
        <v>0.24299999999999999</v>
      </c>
      <c r="AH395" s="4">
        <v>-0.38500000000000001</v>
      </c>
      <c r="AI395" s="4">
        <v>-0.76900000000000002</v>
      </c>
      <c r="AJ395" s="4">
        <v>0.17899999999999999</v>
      </c>
      <c r="AK395" s="6">
        <v>7.4999999999999997E-3</v>
      </c>
      <c r="AL395" s="6">
        <v>6.0000000000000001E-3</v>
      </c>
      <c r="AM395" s="6">
        <v>1.4E-3</v>
      </c>
      <c r="AN395" s="2">
        <v>237.1</v>
      </c>
      <c r="AO395" s="2">
        <v>13.5</v>
      </c>
      <c r="AP395" s="2">
        <v>218.7</v>
      </c>
      <c r="AQ395" s="2">
        <v>8.4</v>
      </c>
    </row>
    <row r="396" spans="2:43" x14ac:dyDescent="0.25">
      <c r="B396" s="1" t="s">
        <v>506</v>
      </c>
      <c r="C396" s="2">
        <v>340</v>
      </c>
      <c r="D396" s="3">
        <v>7.2700000000000004E-3</v>
      </c>
      <c r="E396" s="2">
        <v>230.5</v>
      </c>
      <c r="F396" s="2">
        <v>-15.9</v>
      </c>
      <c r="G396" s="2">
        <v>26.7</v>
      </c>
      <c r="H396" s="2">
        <v>0</v>
      </c>
      <c r="I396" s="4">
        <v>0.67800000000000005</v>
      </c>
      <c r="L396" s="4">
        <v>0.34799999999999998</v>
      </c>
      <c r="M396" s="6">
        <v>2.3999999999999998E-3</v>
      </c>
      <c r="N396" s="6">
        <v>6.7000000000000002E-3</v>
      </c>
      <c r="O396" s="6">
        <v>1.2999999999999999E-3</v>
      </c>
      <c r="P396" s="1" t="s">
        <v>68</v>
      </c>
      <c r="Q396" s="1" t="s">
        <v>305</v>
      </c>
      <c r="R396" s="1" t="s">
        <v>518</v>
      </c>
      <c r="S396" s="1" t="s">
        <v>44</v>
      </c>
      <c r="T396" s="1" t="s">
        <v>45</v>
      </c>
      <c r="U396" s="1">
        <v>12</v>
      </c>
      <c r="V396" s="4">
        <v>9.3290000000000006</v>
      </c>
      <c r="W396" s="2">
        <v>341</v>
      </c>
      <c r="X396" s="2">
        <v>6</v>
      </c>
      <c r="Y396" s="2">
        <v>0</v>
      </c>
      <c r="Z396" s="2">
        <v>0</v>
      </c>
      <c r="AA396" s="2">
        <v>0</v>
      </c>
      <c r="AB396" s="4">
        <v>4.2999999999999997E-2</v>
      </c>
      <c r="AC396" s="4">
        <v>5.0999999999999997E-2</v>
      </c>
      <c r="AD396" s="4">
        <v>0.34200000000000003</v>
      </c>
      <c r="AE396" s="4">
        <v>-0.22600000000000001</v>
      </c>
      <c r="AF396" s="4">
        <v>-0.61099999999999999</v>
      </c>
      <c r="AG396" s="4">
        <v>1.2999999999999999E-2</v>
      </c>
      <c r="AH396" s="4">
        <v>-0.23</v>
      </c>
      <c r="AI396" s="4">
        <v>-0.64300000000000002</v>
      </c>
      <c r="AJ396" s="4">
        <v>-0.25600000000000001</v>
      </c>
      <c r="AK396" s="6">
        <v>4.4000000000000003E-3</v>
      </c>
      <c r="AL396" s="6">
        <v>5.4000000000000003E-3</v>
      </c>
      <c r="AM396" s="6">
        <v>2E-3</v>
      </c>
      <c r="AN396" s="2">
        <v>250</v>
      </c>
      <c r="AO396" s="2">
        <v>-10.3</v>
      </c>
      <c r="AP396" s="2">
        <v>230.5</v>
      </c>
      <c r="AQ396" s="2">
        <v>-15.9</v>
      </c>
    </row>
    <row r="397" spans="2:43" x14ac:dyDescent="0.25">
      <c r="B397" s="1" t="s">
        <v>506</v>
      </c>
      <c r="C397" s="2">
        <v>345</v>
      </c>
      <c r="D397" s="3">
        <v>5.1799999999999997E-3</v>
      </c>
      <c r="E397" s="2">
        <v>211.6</v>
      </c>
      <c r="F397" s="2">
        <v>-44.7</v>
      </c>
      <c r="G397" s="2">
        <v>34.700000000000003</v>
      </c>
      <c r="H397" s="2">
        <v>0</v>
      </c>
      <c r="I397" s="4">
        <v>0.48399999999999999</v>
      </c>
      <c r="L397" s="4">
        <v>0.34799999999999998</v>
      </c>
      <c r="M397" s="6">
        <v>2.3E-3</v>
      </c>
      <c r="N397" s="6">
        <v>3.2000000000000002E-3</v>
      </c>
      <c r="O397" s="6">
        <v>3.3E-3</v>
      </c>
      <c r="P397" s="1" t="s">
        <v>70</v>
      </c>
      <c r="Q397" s="1" t="s">
        <v>305</v>
      </c>
      <c r="R397" s="1" t="s">
        <v>519</v>
      </c>
      <c r="S397" s="1" t="s">
        <v>44</v>
      </c>
      <c r="T397" s="1" t="s">
        <v>45</v>
      </c>
      <c r="U397" s="1">
        <v>12</v>
      </c>
      <c r="V397" s="4">
        <v>9.3290000000000006</v>
      </c>
      <c r="W397" s="2">
        <v>341</v>
      </c>
      <c r="X397" s="2">
        <v>6</v>
      </c>
      <c r="Y397" s="2">
        <v>0</v>
      </c>
      <c r="Z397" s="2">
        <v>0</v>
      </c>
      <c r="AA397" s="2">
        <v>0</v>
      </c>
      <c r="AB397" s="4">
        <v>4.2999999999999997E-2</v>
      </c>
      <c r="AC397" s="4">
        <v>5.0999999999999997E-2</v>
      </c>
      <c r="AD397" s="4">
        <v>0.34200000000000003</v>
      </c>
      <c r="AE397" s="4">
        <v>-0.21199999999999999</v>
      </c>
      <c r="AF397" s="4">
        <v>-0.28399999999999997</v>
      </c>
      <c r="AG397" s="4">
        <v>-0.17899999999999999</v>
      </c>
      <c r="AH397" s="4">
        <v>-0.224</v>
      </c>
      <c r="AI397" s="4">
        <v>-0.316</v>
      </c>
      <c r="AJ397" s="4">
        <v>-0.442</v>
      </c>
      <c r="AK397" s="6">
        <v>3.0999999999999999E-3</v>
      </c>
      <c r="AL397" s="6">
        <v>1.9E-3</v>
      </c>
      <c r="AM397" s="6">
        <v>3.5999999999999999E-3</v>
      </c>
      <c r="AN397" s="2">
        <v>234</v>
      </c>
      <c r="AO397" s="2">
        <v>-39.9</v>
      </c>
      <c r="AP397" s="2">
        <v>211.6</v>
      </c>
      <c r="AQ397" s="2">
        <v>-44.7</v>
      </c>
    </row>
    <row r="398" spans="2:43" x14ac:dyDescent="0.25">
      <c r="B398" s="1" t="s">
        <v>506</v>
      </c>
      <c r="C398" s="2">
        <v>350</v>
      </c>
      <c r="D398" s="3">
        <v>4.5500000000000002E-3</v>
      </c>
      <c r="E398" s="2">
        <v>220.1</v>
      </c>
      <c r="F398" s="2">
        <v>-24</v>
      </c>
      <c r="G398" s="2">
        <v>47.8</v>
      </c>
      <c r="H398" s="2">
        <v>0</v>
      </c>
      <c r="I398" s="4">
        <v>0.42399999999999999</v>
      </c>
      <c r="L398" s="4">
        <v>0.34799999999999998</v>
      </c>
      <c r="M398" s="6">
        <v>2.0999999999999999E-3</v>
      </c>
      <c r="N398" s="6">
        <v>3.7000000000000002E-3</v>
      </c>
      <c r="O398" s="6">
        <v>1.5E-3</v>
      </c>
      <c r="P398" s="1" t="s">
        <v>161</v>
      </c>
      <c r="Q398" s="1" t="s">
        <v>305</v>
      </c>
      <c r="R398" s="1" t="s">
        <v>520</v>
      </c>
      <c r="S398" s="1" t="s">
        <v>44</v>
      </c>
      <c r="T398" s="1" t="s">
        <v>45</v>
      </c>
      <c r="U398" s="1">
        <v>12</v>
      </c>
      <c r="V398" s="4">
        <v>9.3290000000000006</v>
      </c>
      <c r="W398" s="2">
        <v>341</v>
      </c>
      <c r="X398" s="2">
        <v>6</v>
      </c>
      <c r="Y398" s="2">
        <v>0</v>
      </c>
      <c r="Z398" s="2">
        <v>0</v>
      </c>
      <c r="AA398" s="2">
        <v>0</v>
      </c>
      <c r="AB398" s="4">
        <v>4.2999999999999997E-2</v>
      </c>
      <c r="AC398" s="4">
        <v>5.0999999999999997E-2</v>
      </c>
      <c r="AD398" s="4">
        <v>0.34200000000000003</v>
      </c>
      <c r="AE398" s="4">
        <v>-0.186</v>
      </c>
      <c r="AF398" s="4">
        <v>-0.307</v>
      </c>
      <c r="AG398" s="4">
        <v>-0.317</v>
      </c>
      <c r="AH398" s="4">
        <v>-0.21099999999999999</v>
      </c>
      <c r="AI398" s="4">
        <v>-0.39</v>
      </c>
      <c r="AJ398" s="4">
        <v>4.3999999999999997E-2</v>
      </c>
      <c r="AK398" s="6">
        <v>3.2000000000000002E-3</v>
      </c>
      <c r="AL398" s="6">
        <v>2.7000000000000001E-3</v>
      </c>
      <c r="AM398" s="6">
        <v>1.8E-3</v>
      </c>
      <c r="AN398" s="2">
        <v>240.3</v>
      </c>
      <c r="AO398" s="2">
        <v>-18.8</v>
      </c>
      <c r="AP398" s="2">
        <v>220.1</v>
      </c>
      <c r="AQ398" s="2">
        <v>-24</v>
      </c>
    </row>
    <row r="399" spans="2:43" x14ac:dyDescent="0.25">
      <c r="B399" s="1" t="s">
        <v>521</v>
      </c>
      <c r="C399" s="2">
        <v>0</v>
      </c>
      <c r="D399" s="3">
        <v>0.12787999999999999</v>
      </c>
      <c r="E399" s="2">
        <v>183.8</v>
      </c>
      <c r="F399" s="2">
        <v>61.7</v>
      </c>
      <c r="G399" s="2">
        <v>5.8</v>
      </c>
      <c r="H399" s="2">
        <v>0</v>
      </c>
      <c r="I399" s="4">
        <v>10.673999999999999</v>
      </c>
      <c r="L399" s="4">
        <v>1.3260000000000001</v>
      </c>
      <c r="M399" s="6">
        <v>5.6000000000000001E-2</v>
      </c>
      <c r="N399" s="6">
        <v>1.17E-2</v>
      </c>
      <c r="O399" s="6">
        <v>0.1144</v>
      </c>
      <c r="P399" s="1" t="s">
        <v>41</v>
      </c>
      <c r="Q399" s="1" t="s">
        <v>75</v>
      </c>
      <c r="R399" s="1" t="s">
        <v>522</v>
      </c>
      <c r="S399" s="1" t="s">
        <v>44</v>
      </c>
      <c r="T399" s="1" t="s">
        <v>45</v>
      </c>
      <c r="U399" s="1">
        <v>12</v>
      </c>
      <c r="V399" s="4">
        <v>8.3469999999999995</v>
      </c>
      <c r="W399" s="2">
        <v>341</v>
      </c>
      <c r="X399" s="2">
        <v>6</v>
      </c>
      <c r="Y399" s="2">
        <v>0</v>
      </c>
      <c r="Z399" s="2">
        <v>0</v>
      </c>
      <c r="AA399" s="2">
        <v>0</v>
      </c>
      <c r="AB399" s="4">
        <v>-0.26900000000000002</v>
      </c>
      <c r="AC399" s="4">
        <v>0.47899999999999998</v>
      </c>
      <c r="AD399" s="4">
        <v>1.2070000000000001</v>
      </c>
      <c r="AE399" s="4">
        <v>-4.8499999999999996</v>
      </c>
      <c r="AF399" s="4">
        <v>-1.2290000000000001</v>
      </c>
      <c r="AG399" s="4">
        <v>9.8409999999999993</v>
      </c>
      <c r="AH399" s="4">
        <v>-4.4950000000000001</v>
      </c>
      <c r="AI399" s="4">
        <v>-0.71699999999999997</v>
      </c>
      <c r="AJ399" s="4">
        <v>9.2539999999999996</v>
      </c>
      <c r="AK399" s="6">
        <v>6.0600000000000001E-2</v>
      </c>
      <c r="AL399" s="6">
        <v>4.0000000000000001E-3</v>
      </c>
      <c r="AM399" s="6">
        <v>0.1125</v>
      </c>
      <c r="AN399" s="2">
        <v>191.8</v>
      </c>
      <c r="AO399" s="2">
        <v>63.4</v>
      </c>
      <c r="AP399" s="2">
        <v>183.8</v>
      </c>
      <c r="AQ399" s="2">
        <v>61.7</v>
      </c>
    </row>
    <row r="400" spans="2:43" x14ac:dyDescent="0.25">
      <c r="B400" s="1" t="s">
        <v>521</v>
      </c>
      <c r="C400" s="2">
        <v>150</v>
      </c>
      <c r="D400" s="3">
        <v>3.8589999999999999E-2</v>
      </c>
      <c r="E400" s="2">
        <v>215.1</v>
      </c>
      <c r="F400" s="2">
        <v>26.6</v>
      </c>
      <c r="G400" s="2">
        <v>5</v>
      </c>
      <c r="H400" s="2">
        <v>0</v>
      </c>
      <c r="I400" s="4">
        <v>3.601</v>
      </c>
      <c r="L400" s="4">
        <v>0.184</v>
      </c>
      <c r="M400" s="6">
        <v>2.0199999999999999E-2</v>
      </c>
      <c r="N400" s="6">
        <v>2.5999999999999999E-2</v>
      </c>
      <c r="O400" s="6">
        <v>2.01E-2</v>
      </c>
      <c r="P400" s="1" t="s">
        <v>46</v>
      </c>
      <c r="Q400" s="1" t="s">
        <v>42</v>
      </c>
      <c r="R400" s="1" t="s">
        <v>523</v>
      </c>
      <c r="S400" s="1" t="s">
        <v>44</v>
      </c>
      <c r="T400" s="1" t="s">
        <v>45</v>
      </c>
      <c r="U400" s="1">
        <v>12</v>
      </c>
      <c r="V400" s="4">
        <v>9.3290000000000006</v>
      </c>
      <c r="W400" s="2">
        <v>341</v>
      </c>
      <c r="X400" s="2">
        <v>6</v>
      </c>
      <c r="Y400" s="2">
        <v>0</v>
      </c>
      <c r="Z400" s="2">
        <v>0</v>
      </c>
      <c r="AA400" s="2">
        <v>0</v>
      </c>
      <c r="AB400" s="4">
        <v>-0.114</v>
      </c>
      <c r="AC400" s="4">
        <v>1.9E-2</v>
      </c>
      <c r="AD400" s="4">
        <v>0.14299999999999999</v>
      </c>
      <c r="AE400" s="4">
        <v>-1.8180000000000001</v>
      </c>
      <c r="AF400" s="4">
        <v>-2.3220000000000001</v>
      </c>
      <c r="AG400" s="4">
        <v>1.859</v>
      </c>
      <c r="AH400" s="4">
        <v>-1.9570000000000001</v>
      </c>
      <c r="AI400" s="4">
        <v>-2.5289999999999999</v>
      </c>
      <c r="AJ400" s="4">
        <v>1.893</v>
      </c>
      <c r="AK400" s="6">
        <v>2.8199999999999999E-2</v>
      </c>
      <c r="AL400" s="6">
        <v>1.9800000000000002E-2</v>
      </c>
      <c r="AM400" s="6">
        <v>1.7299999999999999E-2</v>
      </c>
      <c r="AN400" s="2">
        <v>232.1</v>
      </c>
      <c r="AO400" s="2">
        <v>31.4</v>
      </c>
      <c r="AP400" s="2">
        <v>215.1</v>
      </c>
      <c r="AQ400" s="2">
        <v>26.6</v>
      </c>
    </row>
    <row r="401" spans="2:43" x14ac:dyDescent="0.25">
      <c r="B401" s="1" t="s">
        <v>521</v>
      </c>
      <c r="C401" s="2">
        <v>200</v>
      </c>
      <c r="D401" s="3">
        <v>3.066E-2</v>
      </c>
      <c r="E401" s="2">
        <v>215.6</v>
      </c>
      <c r="F401" s="2">
        <v>21.8</v>
      </c>
      <c r="G401" s="2">
        <v>7.6</v>
      </c>
      <c r="H401" s="2">
        <v>0</v>
      </c>
      <c r="I401" s="4">
        <v>2.86</v>
      </c>
      <c r="L401" s="4">
        <v>0.33800000000000002</v>
      </c>
      <c r="M401" s="6">
        <v>1.6500000000000001E-2</v>
      </c>
      <c r="N401" s="6">
        <v>2.1899999999999999E-2</v>
      </c>
      <c r="O401" s="6">
        <v>1.37E-2</v>
      </c>
      <c r="P401" s="1" t="s">
        <v>48</v>
      </c>
      <c r="Q401" s="1" t="s">
        <v>42</v>
      </c>
      <c r="R401" s="1" t="s">
        <v>524</v>
      </c>
      <c r="S401" s="1" t="s">
        <v>44</v>
      </c>
      <c r="T401" s="1" t="s">
        <v>45</v>
      </c>
      <c r="U401" s="1">
        <v>12</v>
      </c>
      <c r="V401" s="4">
        <v>9.3290000000000006</v>
      </c>
      <c r="W401" s="2">
        <v>341</v>
      </c>
      <c r="X401" s="2">
        <v>6</v>
      </c>
      <c r="Y401" s="2">
        <v>0</v>
      </c>
      <c r="Z401" s="2">
        <v>0</v>
      </c>
      <c r="AA401" s="2">
        <v>0</v>
      </c>
      <c r="AB401" s="4">
        <v>-0.13900000000000001</v>
      </c>
      <c r="AC401" s="4">
        <v>9.6000000000000002E-2</v>
      </c>
      <c r="AD401" s="4">
        <v>0.29299999999999998</v>
      </c>
      <c r="AE401" s="4">
        <v>-1.45</v>
      </c>
      <c r="AF401" s="4">
        <v>-2.09</v>
      </c>
      <c r="AG401" s="4">
        <v>1.1679999999999999</v>
      </c>
      <c r="AH401" s="4">
        <v>-1.631</v>
      </c>
      <c r="AI401" s="4">
        <v>-1.9930000000000001</v>
      </c>
      <c r="AJ401" s="4">
        <v>1.393</v>
      </c>
      <c r="AK401" s="6">
        <v>2.3199999999999998E-2</v>
      </c>
      <c r="AL401" s="6">
        <v>1.66E-2</v>
      </c>
      <c r="AM401" s="6">
        <v>1.14E-2</v>
      </c>
      <c r="AN401" s="2">
        <v>233</v>
      </c>
      <c r="AO401" s="2">
        <v>26.6</v>
      </c>
      <c r="AP401" s="2">
        <v>215.6</v>
      </c>
      <c r="AQ401" s="2">
        <v>21.8</v>
      </c>
    </row>
    <row r="402" spans="2:43" x14ac:dyDescent="0.25">
      <c r="B402" s="1" t="s">
        <v>521</v>
      </c>
      <c r="C402" s="2">
        <v>250</v>
      </c>
      <c r="D402" s="3">
        <v>2.0279999999999999E-2</v>
      </c>
      <c r="E402" s="2">
        <v>212.1</v>
      </c>
      <c r="F402" s="2">
        <v>-6.9</v>
      </c>
      <c r="G402" s="2">
        <v>9.3000000000000007</v>
      </c>
      <c r="H402" s="2">
        <v>0</v>
      </c>
      <c r="I402" s="4">
        <v>1.8919999999999999</v>
      </c>
      <c r="L402" s="4">
        <v>0.23899999999999999</v>
      </c>
      <c r="M402" s="6">
        <v>1.26E-2</v>
      </c>
      <c r="N402" s="6">
        <v>1.5800000000000002E-2</v>
      </c>
      <c r="O402" s="6">
        <v>8.0000000000000004E-4</v>
      </c>
      <c r="P402" s="1" t="s">
        <v>50</v>
      </c>
      <c r="Q402" s="1" t="s">
        <v>79</v>
      </c>
      <c r="R402" s="1" t="s">
        <v>525</v>
      </c>
      <c r="S402" s="1" t="s">
        <v>44</v>
      </c>
      <c r="T402" s="1" t="s">
        <v>45</v>
      </c>
      <c r="U402" s="1">
        <v>12</v>
      </c>
      <c r="V402" s="4">
        <v>9.3290000000000006</v>
      </c>
      <c r="W402" s="2">
        <v>341</v>
      </c>
      <c r="X402" s="2">
        <v>6</v>
      </c>
      <c r="Y402" s="2">
        <v>0</v>
      </c>
      <c r="Z402" s="2">
        <v>0</v>
      </c>
      <c r="AA402" s="2">
        <v>0</v>
      </c>
      <c r="AB402" s="4">
        <v>0.04</v>
      </c>
      <c r="AC402" s="4">
        <v>4.2999999999999997E-2</v>
      </c>
      <c r="AD402" s="4">
        <v>0.23200000000000001</v>
      </c>
      <c r="AE402" s="4">
        <v>-1.3</v>
      </c>
      <c r="AF402" s="4">
        <v>-1.4810000000000001</v>
      </c>
      <c r="AG402" s="4">
        <v>8.7999999999999995E-2</v>
      </c>
      <c r="AH402" s="4">
        <v>-1.0569999999999999</v>
      </c>
      <c r="AI402" s="4">
        <v>-1.4750000000000001</v>
      </c>
      <c r="AJ402" s="4">
        <v>5.7000000000000002E-2</v>
      </c>
      <c r="AK402" s="6">
        <v>1.7100000000000001E-2</v>
      </c>
      <c r="AL402" s="6">
        <v>1.0699999999999999E-2</v>
      </c>
      <c r="AM402" s="6">
        <v>2.3999999999999998E-3</v>
      </c>
      <c r="AN402" s="2">
        <v>231.4</v>
      </c>
      <c r="AO402" s="2">
        <v>-2.2000000000000002</v>
      </c>
      <c r="AP402" s="2">
        <v>212.1</v>
      </c>
      <c r="AQ402" s="2">
        <v>-6.9</v>
      </c>
    </row>
    <row r="403" spans="2:43" x14ac:dyDescent="0.25">
      <c r="B403" s="1" t="s">
        <v>521</v>
      </c>
      <c r="C403" s="2">
        <v>305</v>
      </c>
      <c r="D403" s="3">
        <v>1.9609999999999999E-2</v>
      </c>
      <c r="E403" s="2">
        <v>206.1</v>
      </c>
      <c r="F403" s="2">
        <v>4</v>
      </c>
      <c r="G403" s="2">
        <v>7.3</v>
      </c>
      <c r="H403" s="2">
        <v>0</v>
      </c>
      <c r="I403" s="4">
        <v>1.829</v>
      </c>
      <c r="L403" s="4">
        <v>0.17199999999999999</v>
      </c>
      <c r="M403" s="6">
        <v>1.38E-2</v>
      </c>
      <c r="N403" s="6">
        <v>1.3599999999999999E-2</v>
      </c>
      <c r="O403" s="6">
        <v>2.8E-3</v>
      </c>
      <c r="P403" s="1" t="s">
        <v>53</v>
      </c>
      <c r="Q403" s="1" t="s">
        <v>54</v>
      </c>
      <c r="R403" s="1" t="s">
        <v>526</v>
      </c>
      <c r="S403" s="1" t="s">
        <v>44</v>
      </c>
      <c r="T403" s="1" t="s">
        <v>45</v>
      </c>
      <c r="U403" s="1">
        <v>12</v>
      </c>
      <c r="V403" s="4">
        <v>9.3290000000000006</v>
      </c>
      <c r="W403" s="2">
        <v>341</v>
      </c>
      <c r="X403" s="2">
        <v>6</v>
      </c>
      <c r="Y403" s="2">
        <v>0</v>
      </c>
      <c r="Z403" s="2">
        <v>0</v>
      </c>
      <c r="AA403" s="2">
        <v>0</v>
      </c>
      <c r="AB403" s="4">
        <v>9.6000000000000002E-2</v>
      </c>
      <c r="AC403" s="4">
        <v>6.7000000000000004E-2</v>
      </c>
      <c r="AD403" s="4">
        <v>0.126</v>
      </c>
      <c r="AE403" s="4">
        <v>-1.3049999999999999</v>
      </c>
      <c r="AF403" s="4">
        <v>-1.3620000000000001</v>
      </c>
      <c r="AG403" s="4">
        <v>0.27200000000000002</v>
      </c>
      <c r="AH403" s="4">
        <v>-1.2729999999999999</v>
      </c>
      <c r="AI403" s="4">
        <v>-1.18</v>
      </c>
      <c r="AJ403" s="4">
        <v>0.252</v>
      </c>
      <c r="AK403" s="6">
        <v>1.7600000000000001E-2</v>
      </c>
      <c r="AL403" s="6">
        <v>8.6E-3</v>
      </c>
      <c r="AM403" s="6">
        <v>1.4E-3</v>
      </c>
      <c r="AN403" s="2">
        <v>224.6</v>
      </c>
      <c r="AO403" s="2">
        <v>8.1999999999999993</v>
      </c>
      <c r="AP403" s="2">
        <v>206.1</v>
      </c>
      <c r="AQ403" s="2">
        <v>4</v>
      </c>
    </row>
    <row r="404" spans="2:43" x14ac:dyDescent="0.25">
      <c r="B404" s="1" t="s">
        <v>521</v>
      </c>
      <c r="C404" s="2">
        <v>310</v>
      </c>
      <c r="D404" s="3">
        <v>1.7840000000000002E-2</v>
      </c>
      <c r="E404" s="2">
        <v>204.7</v>
      </c>
      <c r="F404" s="2">
        <v>5</v>
      </c>
      <c r="G404" s="2">
        <v>10.1</v>
      </c>
      <c r="H404" s="2">
        <v>0</v>
      </c>
      <c r="I404" s="4">
        <v>1.6639999999999999</v>
      </c>
      <c r="L404" s="4">
        <v>0.17199999999999999</v>
      </c>
      <c r="M404" s="6">
        <v>1.2800000000000001E-2</v>
      </c>
      <c r="N404" s="6">
        <v>1.21E-2</v>
      </c>
      <c r="O404" s="6">
        <v>2.8E-3</v>
      </c>
      <c r="P404" s="1" t="s">
        <v>56</v>
      </c>
      <c r="Q404" s="1" t="s">
        <v>54</v>
      </c>
      <c r="R404" s="1" t="s">
        <v>527</v>
      </c>
      <c r="S404" s="1" t="s">
        <v>44</v>
      </c>
      <c r="T404" s="1" t="s">
        <v>45</v>
      </c>
      <c r="U404" s="1">
        <v>12</v>
      </c>
      <c r="V404" s="4">
        <v>9.3290000000000006</v>
      </c>
      <c r="W404" s="2">
        <v>341</v>
      </c>
      <c r="X404" s="2">
        <v>6</v>
      </c>
      <c r="Y404" s="2">
        <v>0</v>
      </c>
      <c r="Z404" s="2">
        <v>0</v>
      </c>
      <c r="AA404" s="2">
        <v>0</v>
      </c>
      <c r="AB404" s="4">
        <v>9.6000000000000002E-2</v>
      </c>
      <c r="AC404" s="4">
        <v>6.7000000000000004E-2</v>
      </c>
      <c r="AD404" s="4">
        <v>0.126</v>
      </c>
      <c r="AE404" s="4">
        <v>-1.1200000000000001</v>
      </c>
      <c r="AF404" s="4">
        <v>-1.181</v>
      </c>
      <c r="AG404" s="4">
        <v>0.33300000000000002</v>
      </c>
      <c r="AH404" s="4">
        <v>-1.276</v>
      </c>
      <c r="AI404" s="4">
        <v>-1.0680000000000001</v>
      </c>
      <c r="AJ404" s="4">
        <v>0.19700000000000001</v>
      </c>
      <c r="AK404" s="6">
        <v>1.61E-2</v>
      </c>
      <c r="AL404" s="6">
        <v>7.4000000000000003E-3</v>
      </c>
      <c r="AM404" s="6">
        <v>1.6000000000000001E-3</v>
      </c>
      <c r="AN404" s="2">
        <v>223.2</v>
      </c>
      <c r="AO404" s="2">
        <v>9.1999999999999993</v>
      </c>
      <c r="AP404" s="2">
        <v>204.7</v>
      </c>
      <c r="AQ404" s="2">
        <v>5</v>
      </c>
    </row>
    <row r="405" spans="2:43" x14ac:dyDescent="0.25">
      <c r="B405" s="1" t="s">
        <v>521</v>
      </c>
      <c r="C405" s="2">
        <v>315</v>
      </c>
      <c r="D405" s="3">
        <v>1.3860000000000001E-2</v>
      </c>
      <c r="E405" s="2">
        <v>204</v>
      </c>
      <c r="F405" s="2">
        <v>1.6</v>
      </c>
      <c r="G405" s="2">
        <v>11.8</v>
      </c>
      <c r="H405" s="2">
        <v>0</v>
      </c>
      <c r="I405" s="4">
        <v>1.2929999999999999</v>
      </c>
      <c r="L405" s="4">
        <v>0.17199999999999999</v>
      </c>
      <c r="M405" s="6">
        <v>1.01E-2</v>
      </c>
      <c r="N405" s="6">
        <v>9.4000000000000004E-3</v>
      </c>
      <c r="O405" s="6">
        <v>1.4E-3</v>
      </c>
      <c r="P405" s="1" t="s">
        <v>58</v>
      </c>
      <c r="Q405" s="1" t="s">
        <v>54</v>
      </c>
      <c r="R405" s="1" t="s">
        <v>528</v>
      </c>
      <c r="S405" s="1" t="s">
        <v>44</v>
      </c>
      <c r="T405" s="1" t="s">
        <v>45</v>
      </c>
      <c r="U405" s="1">
        <v>12</v>
      </c>
      <c r="V405" s="4">
        <v>9.3290000000000006</v>
      </c>
      <c r="W405" s="2">
        <v>341</v>
      </c>
      <c r="X405" s="2">
        <v>6</v>
      </c>
      <c r="Y405" s="2">
        <v>0</v>
      </c>
      <c r="Z405" s="2">
        <v>0</v>
      </c>
      <c r="AA405" s="2">
        <v>0</v>
      </c>
      <c r="AB405" s="4">
        <v>9.6000000000000002E-2</v>
      </c>
      <c r="AC405" s="4">
        <v>6.7000000000000004E-2</v>
      </c>
      <c r="AD405" s="4">
        <v>0.126</v>
      </c>
      <c r="AE405" s="4">
        <v>-0.93</v>
      </c>
      <c r="AF405" s="4">
        <v>-0.78900000000000003</v>
      </c>
      <c r="AG405" s="4">
        <v>0.191</v>
      </c>
      <c r="AH405" s="4">
        <v>-0.96</v>
      </c>
      <c r="AI405" s="4">
        <v>-0.95799999999999996</v>
      </c>
      <c r="AJ405" s="4">
        <v>6.4000000000000001E-2</v>
      </c>
      <c r="AK405" s="6">
        <v>1.2699999999999999E-2</v>
      </c>
      <c r="AL405" s="6">
        <v>5.5999999999999999E-3</v>
      </c>
      <c r="AM405" s="6">
        <v>4.0000000000000002E-4</v>
      </c>
      <c r="AN405" s="2">
        <v>222.7</v>
      </c>
      <c r="AO405" s="2">
        <v>5.7</v>
      </c>
      <c r="AP405" s="2">
        <v>204</v>
      </c>
      <c r="AQ405" s="2">
        <v>1.6</v>
      </c>
    </row>
    <row r="406" spans="2:43" x14ac:dyDescent="0.25">
      <c r="B406" s="1" t="s">
        <v>521</v>
      </c>
      <c r="C406" s="2">
        <v>320</v>
      </c>
      <c r="D406" s="3">
        <v>1.345E-2</v>
      </c>
      <c r="E406" s="2">
        <v>199.7</v>
      </c>
      <c r="F406" s="2">
        <v>2.9</v>
      </c>
      <c r="G406" s="2">
        <v>7.7</v>
      </c>
      <c r="H406" s="2">
        <v>0</v>
      </c>
      <c r="I406" s="4">
        <v>1.2549999999999999</v>
      </c>
      <c r="L406" s="4">
        <v>0.17199999999999999</v>
      </c>
      <c r="M406" s="6">
        <v>1.0500000000000001E-2</v>
      </c>
      <c r="N406" s="6">
        <v>8.3000000000000001E-3</v>
      </c>
      <c r="O406" s="6">
        <v>1.5E-3</v>
      </c>
      <c r="P406" s="1" t="s">
        <v>60</v>
      </c>
      <c r="Q406" s="1" t="s">
        <v>54</v>
      </c>
      <c r="R406" s="1" t="s">
        <v>529</v>
      </c>
      <c r="S406" s="1" t="s">
        <v>44</v>
      </c>
      <c r="T406" s="1" t="s">
        <v>45</v>
      </c>
      <c r="U406" s="1">
        <v>12</v>
      </c>
      <c r="V406" s="4">
        <v>9.3290000000000006</v>
      </c>
      <c r="W406" s="2">
        <v>341</v>
      </c>
      <c r="X406" s="2">
        <v>6</v>
      </c>
      <c r="Y406" s="2">
        <v>0</v>
      </c>
      <c r="Z406" s="2">
        <v>0</v>
      </c>
      <c r="AA406" s="2">
        <v>0</v>
      </c>
      <c r="AB406" s="4">
        <v>9.6000000000000002E-2</v>
      </c>
      <c r="AC406" s="4">
        <v>6.7000000000000004E-2</v>
      </c>
      <c r="AD406" s="4">
        <v>0.126</v>
      </c>
      <c r="AE406" s="4">
        <v>-0.96699999999999997</v>
      </c>
      <c r="AF406" s="4">
        <v>-0.82499999999999996</v>
      </c>
      <c r="AG406" s="4">
        <v>0.185</v>
      </c>
      <c r="AH406" s="4">
        <v>-0.98899999999999999</v>
      </c>
      <c r="AI406" s="4">
        <v>-0.72199999999999998</v>
      </c>
      <c r="AJ406" s="4">
        <v>0.10299999999999999</v>
      </c>
      <c r="AK406" s="6">
        <v>1.26E-2</v>
      </c>
      <c r="AL406" s="6">
        <v>4.4999999999999997E-3</v>
      </c>
      <c r="AM406" s="6">
        <v>6.9999999999999999E-4</v>
      </c>
      <c r="AN406" s="2">
        <v>218.3</v>
      </c>
      <c r="AO406" s="2">
        <v>6.6</v>
      </c>
      <c r="AP406" s="2">
        <v>199.7</v>
      </c>
      <c r="AQ406" s="2">
        <v>2.9</v>
      </c>
    </row>
    <row r="407" spans="2:43" x14ac:dyDescent="0.25">
      <c r="B407" s="1" t="s">
        <v>521</v>
      </c>
      <c r="C407" s="2">
        <v>325</v>
      </c>
      <c r="D407" s="3">
        <v>1.1379999999999999E-2</v>
      </c>
      <c r="E407" s="2">
        <v>201.4</v>
      </c>
      <c r="F407" s="2">
        <v>11.1</v>
      </c>
      <c r="G407" s="2">
        <v>9.4</v>
      </c>
      <c r="H407" s="2">
        <v>0</v>
      </c>
      <c r="I407" s="4">
        <v>1.0620000000000001</v>
      </c>
      <c r="L407" s="4">
        <v>0.17199999999999999</v>
      </c>
      <c r="M407" s="6">
        <v>8.5000000000000006E-3</v>
      </c>
      <c r="N407" s="6">
        <v>7.0000000000000001E-3</v>
      </c>
      <c r="O407" s="6">
        <v>2.8999999999999998E-3</v>
      </c>
      <c r="P407" s="1" t="s">
        <v>62</v>
      </c>
      <c r="Q407" s="1" t="s">
        <v>54</v>
      </c>
      <c r="R407" s="1" t="s">
        <v>530</v>
      </c>
      <c r="S407" s="1" t="s">
        <v>44</v>
      </c>
      <c r="T407" s="1" t="s">
        <v>45</v>
      </c>
      <c r="U407" s="1">
        <v>12</v>
      </c>
      <c r="V407" s="4">
        <v>9.3290000000000006</v>
      </c>
      <c r="W407" s="2">
        <v>341</v>
      </c>
      <c r="X407" s="2">
        <v>6</v>
      </c>
      <c r="Y407" s="2">
        <v>0</v>
      </c>
      <c r="Z407" s="2">
        <v>0</v>
      </c>
      <c r="AA407" s="2">
        <v>0</v>
      </c>
      <c r="AB407" s="4">
        <v>9.6000000000000002E-2</v>
      </c>
      <c r="AC407" s="4">
        <v>6.7000000000000004E-2</v>
      </c>
      <c r="AD407" s="4">
        <v>0.126</v>
      </c>
      <c r="AE407" s="4">
        <v>-0.82799999999999996</v>
      </c>
      <c r="AF407" s="4">
        <v>-0.59499999999999997</v>
      </c>
      <c r="AG407" s="4">
        <v>0.29499999999999998</v>
      </c>
      <c r="AH407" s="4">
        <v>-0.75800000000000001</v>
      </c>
      <c r="AI407" s="4">
        <v>-0.70599999999999996</v>
      </c>
      <c r="AJ407" s="4">
        <v>0.251</v>
      </c>
      <c r="AK407" s="6">
        <v>1.04E-2</v>
      </c>
      <c r="AL407" s="6">
        <v>4.1000000000000003E-3</v>
      </c>
      <c r="AM407" s="6">
        <v>2.2000000000000001E-3</v>
      </c>
      <c r="AN407" s="2">
        <v>219.4</v>
      </c>
      <c r="AO407" s="2">
        <v>14.9</v>
      </c>
      <c r="AP407" s="2">
        <v>201.4</v>
      </c>
      <c r="AQ407" s="2">
        <v>11.1</v>
      </c>
    </row>
    <row r="408" spans="2:43" x14ac:dyDescent="0.25">
      <c r="B408" s="1" t="s">
        <v>521</v>
      </c>
      <c r="C408" s="2">
        <v>330</v>
      </c>
      <c r="D408" s="3">
        <v>1.025E-2</v>
      </c>
      <c r="E408" s="2">
        <v>198.4</v>
      </c>
      <c r="F408" s="2">
        <v>-5.6</v>
      </c>
      <c r="G408" s="2">
        <v>7.7</v>
      </c>
      <c r="H408" s="2">
        <v>0</v>
      </c>
      <c r="I408" s="4">
        <v>0.95599999999999996</v>
      </c>
      <c r="L408" s="4">
        <v>0.17199999999999999</v>
      </c>
      <c r="M408" s="6">
        <v>8.0999999999999996E-3</v>
      </c>
      <c r="N408" s="6">
        <v>6.3E-3</v>
      </c>
      <c r="O408" s="6">
        <v>2.9999999999999997E-4</v>
      </c>
      <c r="P408" s="1" t="s">
        <v>64</v>
      </c>
      <c r="Q408" s="1" t="s">
        <v>54</v>
      </c>
      <c r="R408" s="1" t="s">
        <v>531</v>
      </c>
      <c r="S408" s="1" t="s">
        <v>44</v>
      </c>
      <c r="T408" s="1" t="s">
        <v>45</v>
      </c>
      <c r="U408" s="1">
        <v>12</v>
      </c>
      <c r="V408" s="4">
        <v>9.3290000000000006</v>
      </c>
      <c r="W408" s="2">
        <v>341</v>
      </c>
      <c r="X408" s="2">
        <v>6</v>
      </c>
      <c r="Y408" s="2">
        <v>0</v>
      </c>
      <c r="Z408" s="2">
        <v>0</v>
      </c>
      <c r="AA408" s="2">
        <v>0</v>
      </c>
      <c r="AB408" s="4">
        <v>9.6000000000000002E-2</v>
      </c>
      <c r="AC408" s="4">
        <v>6.7000000000000004E-2</v>
      </c>
      <c r="AD408" s="4">
        <v>0.126</v>
      </c>
      <c r="AE408" s="4">
        <v>-0.77600000000000002</v>
      </c>
      <c r="AF408" s="4">
        <v>-0.6</v>
      </c>
      <c r="AG408" s="4">
        <v>1.2E-2</v>
      </c>
      <c r="AH408" s="4">
        <v>-0.73599999999999999</v>
      </c>
      <c r="AI408" s="4">
        <v>-0.56799999999999995</v>
      </c>
      <c r="AJ408" s="4">
        <v>7.6999999999999999E-2</v>
      </c>
      <c r="AK408" s="6">
        <v>9.7000000000000003E-3</v>
      </c>
      <c r="AL408" s="6">
        <v>3.2000000000000002E-3</v>
      </c>
      <c r="AM408" s="6">
        <v>1E-3</v>
      </c>
      <c r="AN408" s="2">
        <v>217.7</v>
      </c>
      <c r="AO408" s="2">
        <v>-1.9</v>
      </c>
      <c r="AP408" s="2">
        <v>198.4</v>
      </c>
      <c r="AQ408" s="2">
        <v>-5.6</v>
      </c>
    </row>
    <row r="409" spans="2:43" x14ac:dyDescent="0.25">
      <c r="B409" s="1" t="s">
        <v>521</v>
      </c>
      <c r="C409" s="2">
        <v>335</v>
      </c>
      <c r="D409" s="3">
        <v>4.8599999999999997E-3</v>
      </c>
      <c r="E409" s="2">
        <v>231.1</v>
      </c>
      <c r="F409" s="2">
        <v>-6.8</v>
      </c>
      <c r="G409" s="2">
        <v>25.3</v>
      </c>
      <c r="H409" s="2">
        <v>0</v>
      </c>
      <c r="I409" s="4">
        <v>0.45300000000000001</v>
      </c>
      <c r="L409" s="4">
        <v>0.17199999999999999</v>
      </c>
      <c r="M409" s="6">
        <v>1.6000000000000001E-3</v>
      </c>
      <c r="N409" s="6">
        <v>4.5999999999999999E-3</v>
      </c>
      <c r="O409" s="6">
        <v>1E-4</v>
      </c>
      <c r="P409" s="1" t="s">
        <v>66</v>
      </c>
      <c r="Q409" s="1" t="s">
        <v>54</v>
      </c>
      <c r="R409" s="1" t="s">
        <v>532</v>
      </c>
      <c r="S409" s="1" t="s">
        <v>44</v>
      </c>
      <c r="T409" s="1" t="s">
        <v>45</v>
      </c>
      <c r="U409" s="1">
        <v>12</v>
      </c>
      <c r="V409" s="4">
        <v>9.3290000000000006</v>
      </c>
      <c r="W409" s="2">
        <v>341</v>
      </c>
      <c r="X409" s="2">
        <v>6</v>
      </c>
      <c r="Y409" s="2">
        <v>0</v>
      </c>
      <c r="Z409" s="2">
        <v>0</v>
      </c>
      <c r="AA409" s="2">
        <v>0</v>
      </c>
      <c r="AB409" s="4">
        <v>9.6000000000000002E-2</v>
      </c>
      <c r="AC409" s="4">
        <v>6.7000000000000004E-2</v>
      </c>
      <c r="AD409" s="4">
        <v>0.126</v>
      </c>
      <c r="AE409" s="4">
        <v>-0.159</v>
      </c>
      <c r="AF409" s="4">
        <v>-0.34899999999999998</v>
      </c>
      <c r="AG409" s="4">
        <v>2.5000000000000001E-2</v>
      </c>
      <c r="AH409" s="4">
        <v>-0.14799999999999999</v>
      </c>
      <c r="AI409" s="4">
        <v>-0.504</v>
      </c>
      <c r="AJ409" s="4">
        <v>4.2999999999999997E-2</v>
      </c>
      <c r="AK409" s="6">
        <v>3.0000000000000001E-3</v>
      </c>
      <c r="AL409" s="6">
        <v>3.8E-3</v>
      </c>
      <c r="AM409" s="6">
        <v>5.9999999999999995E-4</v>
      </c>
      <c r="AN409" s="2">
        <v>250.2</v>
      </c>
      <c r="AO409" s="2">
        <v>-1.1000000000000001</v>
      </c>
      <c r="AP409" s="2">
        <v>231.1</v>
      </c>
      <c r="AQ409" s="2">
        <v>-6.8</v>
      </c>
    </row>
    <row r="410" spans="2:43" x14ac:dyDescent="0.25">
      <c r="B410" s="1" t="s">
        <v>521</v>
      </c>
      <c r="C410" s="2">
        <v>340</v>
      </c>
      <c r="D410" s="3">
        <v>5.77E-3</v>
      </c>
      <c r="E410" s="2">
        <v>208.7</v>
      </c>
      <c r="F410" s="2">
        <v>-7.8</v>
      </c>
      <c r="G410" s="2">
        <v>37.299999999999997</v>
      </c>
      <c r="H410" s="2">
        <v>0</v>
      </c>
      <c r="I410" s="4">
        <v>0.53800000000000003</v>
      </c>
      <c r="L410" s="4">
        <v>0.17199999999999999</v>
      </c>
      <c r="M410" s="6">
        <v>3.8E-3</v>
      </c>
      <c r="N410" s="6">
        <v>4.3E-3</v>
      </c>
      <c r="O410" s="6">
        <v>2.9999999999999997E-4</v>
      </c>
      <c r="P410" s="1" t="s">
        <v>68</v>
      </c>
      <c r="Q410" s="1" t="s">
        <v>54</v>
      </c>
      <c r="R410" s="1" t="s">
        <v>533</v>
      </c>
      <c r="S410" s="1" t="s">
        <v>44</v>
      </c>
      <c r="T410" s="1" t="s">
        <v>45</v>
      </c>
      <c r="U410" s="1">
        <v>12</v>
      </c>
      <c r="V410" s="4">
        <v>9.3290000000000006</v>
      </c>
      <c r="W410" s="2">
        <v>341</v>
      </c>
      <c r="X410" s="2">
        <v>6</v>
      </c>
      <c r="Y410" s="2">
        <v>0</v>
      </c>
      <c r="Z410" s="2">
        <v>0</v>
      </c>
      <c r="AA410" s="2">
        <v>0</v>
      </c>
      <c r="AB410" s="4">
        <v>9.6000000000000002E-2</v>
      </c>
      <c r="AC410" s="4">
        <v>6.7000000000000004E-2</v>
      </c>
      <c r="AD410" s="4">
        <v>0.126</v>
      </c>
      <c r="AE410" s="4">
        <v>-0.48399999999999999</v>
      </c>
      <c r="AF410" s="4">
        <v>-0.48</v>
      </c>
      <c r="AG410" s="4">
        <v>3.4000000000000002E-2</v>
      </c>
      <c r="AH410" s="4">
        <v>-0.23300000000000001</v>
      </c>
      <c r="AI410" s="4">
        <v>-0.32</v>
      </c>
      <c r="AJ410" s="4">
        <v>9.7000000000000003E-2</v>
      </c>
      <c r="AK410" s="6">
        <v>5.0000000000000001E-3</v>
      </c>
      <c r="AL410" s="6">
        <v>2.7000000000000001E-3</v>
      </c>
      <c r="AM410" s="6">
        <v>8.0000000000000004E-4</v>
      </c>
      <c r="AN410" s="2">
        <v>228.1</v>
      </c>
      <c r="AO410" s="2">
        <v>-3.4</v>
      </c>
      <c r="AP410" s="2">
        <v>208.7</v>
      </c>
      <c r="AQ410" s="2">
        <v>-7.8</v>
      </c>
    </row>
    <row r="411" spans="2:43" x14ac:dyDescent="0.25">
      <c r="B411" s="1" t="s">
        <v>521</v>
      </c>
      <c r="C411" s="2">
        <v>345</v>
      </c>
      <c r="D411" s="3">
        <v>6.3400000000000001E-3</v>
      </c>
      <c r="E411" s="2">
        <v>209.3</v>
      </c>
      <c r="F411" s="2">
        <v>-2.2999999999999998</v>
      </c>
      <c r="G411" s="2">
        <v>36.1</v>
      </c>
      <c r="H411" s="2">
        <v>0</v>
      </c>
      <c r="I411" s="4">
        <v>0.59099999999999997</v>
      </c>
      <c r="L411" s="4">
        <v>0.17199999999999999</v>
      </c>
      <c r="M411" s="6">
        <v>4.1999999999999997E-3</v>
      </c>
      <c r="N411" s="6">
        <v>4.7000000000000002E-3</v>
      </c>
      <c r="O411" s="6">
        <v>2.0000000000000001E-4</v>
      </c>
      <c r="P411" s="1" t="s">
        <v>70</v>
      </c>
      <c r="Q411" s="1" t="s">
        <v>54</v>
      </c>
      <c r="R411" s="1" t="s">
        <v>534</v>
      </c>
      <c r="S411" s="1" t="s">
        <v>44</v>
      </c>
      <c r="T411" s="1" t="s">
        <v>45</v>
      </c>
      <c r="U411" s="1">
        <v>12</v>
      </c>
      <c r="V411" s="4">
        <v>9.3290000000000006</v>
      </c>
      <c r="W411" s="2">
        <v>341</v>
      </c>
      <c r="X411" s="2">
        <v>6</v>
      </c>
      <c r="Y411" s="2">
        <v>0</v>
      </c>
      <c r="Z411" s="2">
        <v>0</v>
      </c>
      <c r="AA411" s="2">
        <v>0</v>
      </c>
      <c r="AB411" s="4">
        <v>9.6000000000000002E-2</v>
      </c>
      <c r="AC411" s="4">
        <v>6.7000000000000004E-2</v>
      </c>
      <c r="AD411" s="4">
        <v>0.126</v>
      </c>
      <c r="AE411" s="4">
        <v>-0.23400000000000001</v>
      </c>
      <c r="AF411" s="4">
        <v>-0.495</v>
      </c>
      <c r="AG411" s="4">
        <v>0.05</v>
      </c>
      <c r="AH411" s="4">
        <v>-0.55300000000000005</v>
      </c>
      <c r="AI411" s="4">
        <v>-0.38700000000000001</v>
      </c>
      <c r="AJ411" s="4">
        <v>5.0000000000000001E-3</v>
      </c>
      <c r="AK411" s="6">
        <v>5.4999999999999997E-3</v>
      </c>
      <c r="AL411" s="6">
        <v>3.0999999999999999E-3</v>
      </c>
      <c r="AM411" s="6">
        <v>2.9999999999999997E-4</v>
      </c>
      <c r="AN411" s="2">
        <v>228.3</v>
      </c>
      <c r="AO411" s="2">
        <v>2.2000000000000002</v>
      </c>
      <c r="AP411" s="2">
        <v>209.3</v>
      </c>
      <c r="AQ411" s="2">
        <v>-2.2999999999999998</v>
      </c>
    </row>
    <row r="412" spans="2:43" x14ac:dyDescent="0.25">
      <c r="B412" s="1" t="s">
        <v>535</v>
      </c>
      <c r="C412" s="2">
        <v>20</v>
      </c>
      <c r="D412" s="3">
        <v>0.1052</v>
      </c>
      <c r="E412" s="2">
        <v>235.6</v>
      </c>
      <c r="F412" s="2">
        <v>17.2</v>
      </c>
      <c r="G412" s="2">
        <v>1.6</v>
      </c>
      <c r="H412" s="2">
        <v>0</v>
      </c>
      <c r="I412" s="4">
        <v>11.364000000000001</v>
      </c>
      <c r="L412" s="4">
        <v>11.61</v>
      </c>
      <c r="M412" s="6">
        <v>2.6700000000000002E-2</v>
      </c>
      <c r="N412" s="6">
        <v>9.3100000000000002E-2</v>
      </c>
      <c r="O412" s="6">
        <v>4.1099999999999998E-2</v>
      </c>
      <c r="P412" s="1" t="s">
        <v>92</v>
      </c>
      <c r="Q412" s="1" t="s">
        <v>93</v>
      </c>
      <c r="R412" s="1" t="s">
        <v>536</v>
      </c>
      <c r="S412" s="1" t="s">
        <v>44</v>
      </c>
      <c r="T412" s="1" t="s">
        <v>45</v>
      </c>
      <c r="U412" s="1">
        <v>46</v>
      </c>
      <c r="V412" s="4">
        <v>10.802</v>
      </c>
      <c r="W412" s="2">
        <v>341</v>
      </c>
      <c r="X412" s="2">
        <v>6</v>
      </c>
      <c r="Y412" s="2">
        <v>0</v>
      </c>
      <c r="Z412" s="2">
        <v>0</v>
      </c>
      <c r="AA412" s="2">
        <v>0</v>
      </c>
      <c r="AB412" s="4">
        <v>-2.9820000000000002</v>
      </c>
      <c r="AC412" s="4">
        <v>-10.105</v>
      </c>
      <c r="AD412" s="4">
        <v>4.8769999999999998</v>
      </c>
      <c r="AE412" s="4">
        <v>-2.7989999999999999</v>
      </c>
      <c r="AF412" s="4">
        <v>-9.9930000000000003</v>
      </c>
      <c r="AG412" s="4">
        <v>4.0659999999999998</v>
      </c>
      <c r="AH412" s="4">
        <v>-2.8639999999999999</v>
      </c>
      <c r="AI412" s="4">
        <v>-10.066000000000001</v>
      </c>
      <c r="AJ412" s="4">
        <v>4.3840000000000003</v>
      </c>
      <c r="AK412" s="6">
        <v>5.6800000000000003E-2</v>
      </c>
      <c r="AL412" s="6">
        <v>8.2900000000000001E-2</v>
      </c>
      <c r="AM412" s="6">
        <v>3.1199999999999999E-2</v>
      </c>
      <c r="AN412" s="2">
        <v>254</v>
      </c>
      <c r="AO412" s="2">
        <v>23</v>
      </c>
      <c r="AP412" s="2">
        <v>235.6</v>
      </c>
      <c r="AQ412" s="2">
        <v>17.2</v>
      </c>
    </row>
    <row r="413" spans="2:43" x14ac:dyDescent="0.25">
      <c r="B413" s="1" t="s">
        <v>535</v>
      </c>
      <c r="C413" s="2">
        <v>350</v>
      </c>
      <c r="D413" s="3">
        <v>9.4500000000000001E-3</v>
      </c>
      <c r="E413" s="2">
        <v>202.7</v>
      </c>
      <c r="F413" s="2">
        <v>63.9</v>
      </c>
      <c r="G413" s="2">
        <v>7.6</v>
      </c>
      <c r="H413" s="2">
        <v>0</v>
      </c>
      <c r="I413" s="4">
        <v>1.0209999999999999</v>
      </c>
      <c r="L413" s="4">
        <v>1.198</v>
      </c>
      <c r="M413" s="6">
        <v>3.0999999999999999E-3</v>
      </c>
      <c r="N413" s="6">
        <v>1.9E-3</v>
      </c>
      <c r="O413" s="6">
        <v>8.6999999999999994E-3</v>
      </c>
      <c r="P413" s="1" t="s">
        <v>123</v>
      </c>
      <c r="Q413" s="1" t="s">
        <v>93</v>
      </c>
      <c r="R413" s="1" t="s">
        <v>537</v>
      </c>
      <c r="S413" s="1" t="s">
        <v>44</v>
      </c>
      <c r="T413" s="1" t="s">
        <v>45</v>
      </c>
      <c r="U413" s="1">
        <v>46</v>
      </c>
      <c r="V413" s="4">
        <v>10.802</v>
      </c>
      <c r="W413" s="2">
        <v>341</v>
      </c>
      <c r="X413" s="2">
        <v>6</v>
      </c>
      <c r="Y413" s="2">
        <v>0</v>
      </c>
      <c r="Z413" s="2">
        <v>0</v>
      </c>
      <c r="AA413" s="2">
        <v>0</v>
      </c>
      <c r="AB413" s="4">
        <v>-0.312</v>
      </c>
      <c r="AC413" s="4">
        <v>-0.156</v>
      </c>
      <c r="AD413" s="4">
        <v>1.147</v>
      </c>
      <c r="AE413" s="4">
        <v>-0.35499999999999998</v>
      </c>
      <c r="AF413" s="4">
        <v>-0.23</v>
      </c>
      <c r="AG413" s="4">
        <v>0.81100000000000005</v>
      </c>
      <c r="AH413" s="4">
        <v>-0.34</v>
      </c>
      <c r="AI413" s="4">
        <v>-0.22</v>
      </c>
      <c r="AJ413" s="4">
        <v>0.871</v>
      </c>
      <c r="AK413" s="6">
        <v>3.8E-3</v>
      </c>
      <c r="AL413" s="6">
        <v>1.6000000000000001E-3</v>
      </c>
      <c r="AM413" s="6">
        <v>8.5000000000000006E-3</v>
      </c>
      <c r="AN413" s="2">
        <v>211</v>
      </c>
      <c r="AO413" s="2">
        <v>67.400000000000006</v>
      </c>
      <c r="AP413" s="2">
        <v>202.7</v>
      </c>
      <c r="AQ413" s="2">
        <v>63.9</v>
      </c>
    </row>
    <row r="414" spans="2:43" x14ac:dyDescent="0.25">
      <c r="B414" s="1" t="s">
        <v>535</v>
      </c>
      <c r="C414" s="2">
        <v>410</v>
      </c>
      <c r="D414" s="3">
        <v>7.2199999999999999E-3</v>
      </c>
      <c r="E414" s="2">
        <v>229.7</v>
      </c>
      <c r="F414" s="2">
        <v>10</v>
      </c>
      <c r="G414" s="2">
        <v>12.2</v>
      </c>
      <c r="H414" s="2">
        <v>0</v>
      </c>
      <c r="I414" s="4">
        <v>0.78</v>
      </c>
      <c r="L414" s="4">
        <v>0.90100000000000002</v>
      </c>
      <c r="M414" s="6">
        <v>2.5999999999999999E-3</v>
      </c>
      <c r="N414" s="6">
        <v>6.4999999999999997E-3</v>
      </c>
      <c r="O414" s="6">
        <v>1.9E-3</v>
      </c>
      <c r="P414" s="1" t="s">
        <v>100</v>
      </c>
      <c r="Q414" s="1" t="s">
        <v>166</v>
      </c>
      <c r="R414" s="1" t="s">
        <v>538</v>
      </c>
      <c r="S414" s="1" t="s">
        <v>44</v>
      </c>
      <c r="T414" s="1" t="s">
        <v>45</v>
      </c>
      <c r="U414" s="1">
        <v>46</v>
      </c>
      <c r="V414" s="4">
        <v>10.802</v>
      </c>
      <c r="W414" s="2">
        <v>341</v>
      </c>
      <c r="X414" s="2">
        <v>6</v>
      </c>
      <c r="Y414" s="2">
        <v>0</v>
      </c>
      <c r="Z414" s="2">
        <v>0</v>
      </c>
      <c r="AA414" s="2">
        <v>0</v>
      </c>
      <c r="AB414" s="4">
        <v>-0.28100000000000003</v>
      </c>
      <c r="AC414" s="4">
        <v>-0.70499999999999996</v>
      </c>
      <c r="AD414" s="4">
        <v>0.48599999999999999</v>
      </c>
      <c r="AE414" s="4">
        <v>-0.28799999999999998</v>
      </c>
      <c r="AF414" s="4">
        <v>-0.67300000000000004</v>
      </c>
      <c r="AG414" s="4">
        <v>1.4E-2</v>
      </c>
      <c r="AH414" s="4">
        <v>-0.26900000000000002</v>
      </c>
      <c r="AI414" s="4">
        <v>-0.71599999999999997</v>
      </c>
      <c r="AJ414" s="4">
        <v>0.127</v>
      </c>
      <c r="AK414" s="6">
        <v>4.5999999999999999E-3</v>
      </c>
      <c r="AL414" s="6">
        <v>5.4000000000000003E-3</v>
      </c>
      <c r="AM414" s="6">
        <v>1.1999999999999999E-3</v>
      </c>
      <c r="AN414" s="2">
        <v>248.2</v>
      </c>
      <c r="AO414" s="2">
        <v>15.5</v>
      </c>
      <c r="AP414" s="2">
        <v>229.7</v>
      </c>
      <c r="AQ414" s="2">
        <v>10</v>
      </c>
    </row>
    <row r="415" spans="2:43" x14ac:dyDescent="0.25">
      <c r="B415" s="1" t="s">
        <v>535</v>
      </c>
      <c r="C415" s="2">
        <v>420</v>
      </c>
      <c r="D415" s="3">
        <v>7.5300000000000002E-3</v>
      </c>
      <c r="E415" s="2">
        <v>226.2</v>
      </c>
      <c r="F415" s="2">
        <v>35.200000000000003</v>
      </c>
      <c r="G415" s="2">
        <v>8.8000000000000007</v>
      </c>
      <c r="H415" s="2">
        <v>0</v>
      </c>
      <c r="I415" s="4">
        <v>0.81299999999999994</v>
      </c>
      <c r="L415" s="4">
        <v>0.879</v>
      </c>
      <c r="M415" s="6">
        <v>2.5999999999999999E-3</v>
      </c>
      <c r="N415" s="6">
        <v>5.1000000000000004E-3</v>
      </c>
      <c r="O415" s="6">
        <v>4.8999999999999998E-3</v>
      </c>
      <c r="P415" s="1" t="s">
        <v>104</v>
      </c>
      <c r="Q415" s="1" t="s">
        <v>166</v>
      </c>
      <c r="R415" s="1" t="s">
        <v>539</v>
      </c>
      <c r="S415" s="1" t="s">
        <v>44</v>
      </c>
      <c r="T415" s="1" t="s">
        <v>45</v>
      </c>
      <c r="U415" s="1">
        <v>46</v>
      </c>
      <c r="V415" s="4">
        <v>10.802</v>
      </c>
      <c r="W415" s="2">
        <v>341</v>
      </c>
      <c r="X415" s="2">
        <v>6</v>
      </c>
      <c r="Y415" s="2">
        <v>0</v>
      </c>
      <c r="Z415" s="2">
        <v>0</v>
      </c>
      <c r="AA415" s="2">
        <v>0</v>
      </c>
      <c r="AB415" s="4">
        <v>-0.311</v>
      </c>
      <c r="AC415" s="4">
        <v>-0.59099999999999997</v>
      </c>
      <c r="AD415" s="4">
        <v>0.57099999999999995</v>
      </c>
      <c r="AE415" s="4">
        <v>-0.26500000000000001</v>
      </c>
      <c r="AF415" s="4">
        <v>-0.502</v>
      </c>
      <c r="AG415" s="4">
        <v>0.53500000000000003</v>
      </c>
      <c r="AH415" s="4">
        <v>-0.26</v>
      </c>
      <c r="AI415" s="4">
        <v>-0.56000000000000005</v>
      </c>
      <c r="AJ415" s="4">
        <v>0.48199999999999998</v>
      </c>
      <c r="AK415" s="6">
        <v>4.3E-3</v>
      </c>
      <c r="AL415" s="6">
        <v>4.4000000000000003E-3</v>
      </c>
      <c r="AM415" s="6">
        <v>4.3E-3</v>
      </c>
      <c r="AN415" s="2">
        <v>243.2</v>
      </c>
      <c r="AO415" s="2">
        <v>40.6</v>
      </c>
      <c r="AP415" s="2">
        <v>226.2</v>
      </c>
      <c r="AQ415" s="2">
        <v>35.200000000000003</v>
      </c>
    </row>
    <row r="416" spans="2:43" x14ac:dyDescent="0.25">
      <c r="B416" s="1" t="s">
        <v>535</v>
      </c>
      <c r="C416" s="2">
        <v>430</v>
      </c>
      <c r="D416" s="3">
        <v>5.8100000000000001E-3</v>
      </c>
      <c r="E416" s="2">
        <v>223.5</v>
      </c>
      <c r="F416" s="2">
        <v>30.8</v>
      </c>
      <c r="G416" s="2">
        <v>8.9</v>
      </c>
      <c r="H416" s="2">
        <v>0</v>
      </c>
      <c r="I416" s="4">
        <v>0.628</v>
      </c>
      <c r="L416" s="4">
        <v>0.59899999999999998</v>
      </c>
      <c r="M416" s="6">
        <v>2.3E-3</v>
      </c>
      <c r="N416" s="6">
        <v>4.1000000000000003E-3</v>
      </c>
      <c r="O416" s="6">
        <v>3.3999999999999998E-3</v>
      </c>
      <c r="P416" s="1" t="s">
        <v>106</v>
      </c>
      <c r="Q416" s="1" t="s">
        <v>166</v>
      </c>
      <c r="R416" s="1" t="s">
        <v>540</v>
      </c>
      <c r="S416" s="1" t="s">
        <v>44</v>
      </c>
      <c r="T416" s="1" t="s">
        <v>45</v>
      </c>
      <c r="U416" s="1">
        <v>46</v>
      </c>
      <c r="V416" s="4">
        <v>10.802</v>
      </c>
      <c r="W416" s="2">
        <v>341</v>
      </c>
      <c r="X416" s="2">
        <v>6</v>
      </c>
      <c r="Y416" s="2">
        <v>0</v>
      </c>
      <c r="Z416" s="2">
        <v>0</v>
      </c>
      <c r="AA416" s="2">
        <v>0</v>
      </c>
      <c r="AB416" s="4">
        <v>-0.23499999999999999</v>
      </c>
      <c r="AC416" s="4">
        <v>-0.39500000000000002</v>
      </c>
      <c r="AD416" s="4">
        <v>0.38500000000000001</v>
      </c>
      <c r="AE416" s="4">
        <v>-0.28399999999999997</v>
      </c>
      <c r="AF416" s="4">
        <v>-0.47799999999999998</v>
      </c>
      <c r="AG416" s="4">
        <v>0.38300000000000001</v>
      </c>
      <c r="AH416" s="4">
        <v>-0.22900000000000001</v>
      </c>
      <c r="AI416" s="4">
        <v>-0.45300000000000001</v>
      </c>
      <c r="AJ416" s="4">
        <v>0.34100000000000003</v>
      </c>
      <c r="AK416" s="6">
        <v>3.5999999999999999E-3</v>
      </c>
      <c r="AL416" s="6">
        <v>3.3999999999999998E-3</v>
      </c>
      <c r="AM416" s="6">
        <v>3.0000000000000001E-3</v>
      </c>
      <c r="AN416" s="2">
        <v>240.6</v>
      </c>
      <c r="AO416" s="2">
        <v>36.1</v>
      </c>
      <c r="AP416" s="2">
        <v>223.5</v>
      </c>
      <c r="AQ416" s="2">
        <v>30.8</v>
      </c>
    </row>
    <row r="417" spans="2:43" x14ac:dyDescent="0.25">
      <c r="B417" s="1" t="s">
        <v>535</v>
      </c>
      <c r="C417" s="2">
        <v>440</v>
      </c>
      <c r="D417" s="3">
        <v>4.6600000000000001E-3</v>
      </c>
      <c r="E417" s="2">
        <v>222.9</v>
      </c>
      <c r="F417" s="2">
        <v>49.1</v>
      </c>
      <c r="G417" s="2">
        <v>9.5</v>
      </c>
      <c r="H417" s="2">
        <v>0</v>
      </c>
      <c r="I417" s="4">
        <v>0.503</v>
      </c>
      <c r="L417" s="4">
        <v>0.56399999999999995</v>
      </c>
      <c r="M417" s="6">
        <v>1.4E-3</v>
      </c>
      <c r="N417" s="6">
        <v>2.3E-3</v>
      </c>
      <c r="O417" s="6">
        <v>3.8E-3</v>
      </c>
      <c r="P417" s="1" t="s">
        <v>108</v>
      </c>
      <c r="Q417" s="1" t="s">
        <v>166</v>
      </c>
      <c r="R417" s="1" t="s">
        <v>541</v>
      </c>
      <c r="S417" s="1" t="s">
        <v>44</v>
      </c>
      <c r="T417" s="1" t="s">
        <v>45</v>
      </c>
      <c r="U417" s="1">
        <v>46</v>
      </c>
      <c r="V417" s="4">
        <v>10.802</v>
      </c>
      <c r="W417" s="2">
        <v>341</v>
      </c>
      <c r="X417" s="2">
        <v>6</v>
      </c>
      <c r="Y417" s="2">
        <v>0</v>
      </c>
      <c r="Z417" s="2">
        <v>0</v>
      </c>
      <c r="AA417" s="2">
        <v>0</v>
      </c>
      <c r="AB417" s="4">
        <v>-0.14099999999999999</v>
      </c>
      <c r="AC417" s="4">
        <v>-0.23</v>
      </c>
      <c r="AD417" s="4">
        <v>0.495</v>
      </c>
      <c r="AE417" s="4">
        <v>-0.153</v>
      </c>
      <c r="AF417" s="4">
        <v>-0.25</v>
      </c>
      <c r="AG417" s="4">
        <v>0.308</v>
      </c>
      <c r="AH417" s="4">
        <v>-0.17100000000000001</v>
      </c>
      <c r="AI417" s="4">
        <v>-0.26800000000000002</v>
      </c>
      <c r="AJ417" s="4">
        <v>0.42399999999999999</v>
      </c>
      <c r="AK417" s="6">
        <v>2.2000000000000001E-3</v>
      </c>
      <c r="AL417" s="6">
        <v>2.0999999999999999E-3</v>
      </c>
      <c r="AM417" s="6">
        <v>3.5000000000000001E-3</v>
      </c>
      <c r="AN417" s="2">
        <v>238.1</v>
      </c>
      <c r="AO417" s="2">
        <v>54.3</v>
      </c>
      <c r="AP417" s="2">
        <v>222.9</v>
      </c>
      <c r="AQ417" s="2">
        <v>49.1</v>
      </c>
    </row>
    <row r="418" spans="2:43" x14ac:dyDescent="0.25">
      <c r="B418" s="1" t="s">
        <v>535</v>
      </c>
      <c r="C418" s="2">
        <v>450</v>
      </c>
      <c r="D418" s="3">
        <v>2.82E-3</v>
      </c>
      <c r="E418" s="2">
        <v>270.5</v>
      </c>
      <c r="F418" s="2">
        <v>-39.1</v>
      </c>
      <c r="G418" s="2">
        <v>25.1</v>
      </c>
      <c r="H418" s="2">
        <v>0</v>
      </c>
      <c r="I418" s="4">
        <v>0.30499999999999999</v>
      </c>
      <c r="L418" s="4">
        <v>0.29099999999999998</v>
      </c>
      <c r="M418" s="6">
        <v>6.9999999999999999E-4</v>
      </c>
      <c r="N418" s="6">
        <v>2.2000000000000001E-3</v>
      </c>
      <c r="O418" s="6">
        <v>1.6000000000000001E-3</v>
      </c>
      <c r="P418" s="1" t="s">
        <v>110</v>
      </c>
      <c r="Q418" s="1" t="s">
        <v>166</v>
      </c>
      <c r="R418" s="1" t="s">
        <v>542</v>
      </c>
      <c r="S418" s="1" t="s">
        <v>44</v>
      </c>
      <c r="T418" s="1" t="s">
        <v>45</v>
      </c>
      <c r="U418" s="1">
        <v>46</v>
      </c>
      <c r="V418" s="4">
        <v>10.802</v>
      </c>
      <c r="W418" s="2">
        <v>341</v>
      </c>
      <c r="X418" s="2">
        <v>6</v>
      </c>
      <c r="Y418" s="2">
        <v>0</v>
      </c>
      <c r="Z418" s="2">
        <v>0</v>
      </c>
      <c r="AA418" s="2">
        <v>0</v>
      </c>
      <c r="AB418" s="4">
        <v>0.112</v>
      </c>
      <c r="AC418" s="4">
        <v>-0.26700000000000002</v>
      </c>
      <c r="AD418" s="4">
        <v>3.3000000000000002E-2</v>
      </c>
      <c r="AE418" s="4">
        <v>5.2999999999999999E-2</v>
      </c>
      <c r="AF418" s="4">
        <v>-0.246</v>
      </c>
      <c r="AG418" s="4">
        <v>-0.33600000000000002</v>
      </c>
      <c r="AH418" s="4">
        <v>7.1999999999999995E-2</v>
      </c>
      <c r="AI418" s="4">
        <v>-0.21299999999999999</v>
      </c>
      <c r="AJ418" s="4">
        <v>-0.2</v>
      </c>
      <c r="AK418" s="6">
        <v>0</v>
      </c>
      <c r="AL418" s="6">
        <v>2.2000000000000001E-3</v>
      </c>
      <c r="AM418" s="6">
        <v>1.8E-3</v>
      </c>
      <c r="AN418" s="2">
        <v>288.10000000000002</v>
      </c>
      <c r="AO418" s="2">
        <v>-33.4</v>
      </c>
      <c r="AP418" s="2">
        <v>270.5</v>
      </c>
      <c r="AQ418" s="2">
        <v>-39.1</v>
      </c>
    </row>
    <row r="419" spans="2:43" x14ac:dyDescent="0.25">
      <c r="B419" s="1" t="s">
        <v>535</v>
      </c>
      <c r="C419" s="2">
        <v>460</v>
      </c>
      <c r="D419" s="3">
        <v>3.3899999999999998E-3</v>
      </c>
      <c r="E419" s="2">
        <v>223.6</v>
      </c>
      <c r="F419" s="2">
        <v>41.2</v>
      </c>
      <c r="G419" s="2">
        <v>26.9</v>
      </c>
      <c r="H419" s="2">
        <v>0</v>
      </c>
      <c r="I419" s="4">
        <v>0.36599999999999999</v>
      </c>
      <c r="L419" s="4">
        <v>0.55100000000000005</v>
      </c>
      <c r="M419" s="6">
        <v>1.1999999999999999E-3</v>
      </c>
      <c r="N419" s="6">
        <v>2E-3</v>
      </c>
      <c r="O419" s="6">
        <v>2.5000000000000001E-3</v>
      </c>
      <c r="P419" s="1" t="s">
        <v>112</v>
      </c>
      <c r="Q419" s="1" t="s">
        <v>166</v>
      </c>
      <c r="R419" s="1" t="s">
        <v>543</v>
      </c>
      <c r="S419" s="1" t="s">
        <v>44</v>
      </c>
      <c r="T419" s="1" t="s">
        <v>45</v>
      </c>
      <c r="U419" s="1">
        <v>46</v>
      </c>
      <c r="V419" s="4">
        <v>10.802</v>
      </c>
      <c r="W419" s="2">
        <v>341</v>
      </c>
      <c r="X419" s="2">
        <v>6</v>
      </c>
      <c r="Y419" s="2">
        <v>0</v>
      </c>
      <c r="Z419" s="2">
        <v>0</v>
      </c>
      <c r="AA419" s="2">
        <v>0</v>
      </c>
      <c r="AB419" s="4">
        <v>-0.108</v>
      </c>
      <c r="AC419" s="4">
        <v>-0.24</v>
      </c>
      <c r="AD419" s="4">
        <v>0.48399999999999999</v>
      </c>
      <c r="AE419" s="4">
        <v>-0.11799999999999999</v>
      </c>
      <c r="AF419" s="4">
        <v>-0.186</v>
      </c>
      <c r="AG419" s="4">
        <v>1E-3</v>
      </c>
      <c r="AH419" s="4">
        <v>-0.154</v>
      </c>
      <c r="AI419" s="4">
        <v>-0.22800000000000001</v>
      </c>
      <c r="AJ419" s="4">
        <v>0.311</v>
      </c>
      <c r="AK419" s="6">
        <v>1.8E-3</v>
      </c>
      <c r="AL419" s="6">
        <v>1.8E-3</v>
      </c>
      <c r="AM419" s="6">
        <v>2.2000000000000001E-3</v>
      </c>
      <c r="AN419" s="2">
        <v>239.8</v>
      </c>
      <c r="AO419" s="2">
        <v>46.5</v>
      </c>
      <c r="AP419" s="2">
        <v>223.6</v>
      </c>
      <c r="AQ419" s="2">
        <v>41.2</v>
      </c>
    </row>
    <row r="420" spans="2:43" x14ac:dyDescent="0.25">
      <c r="B420" s="1" t="s">
        <v>535</v>
      </c>
      <c r="C420" s="2">
        <v>470</v>
      </c>
      <c r="D420" s="3">
        <v>1.9599999999999999E-3</v>
      </c>
      <c r="E420" s="2">
        <v>147</v>
      </c>
      <c r="F420" s="2">
        <v>72.099999999999994</v>
      </c>
      <c r="G420" s="2">
        <v>30.6</v>
      </c>
      <c r="H420" s="2">
        <v>0</v>
      </c>
      <c r="I420" s="4">
        <v>0.21099999999999999</v>
      </c>
      <c r="L420" s="4">
        <v>0.39700000000000002</v>
      </c>
      <c r="M420" s="6">
        <v>5.9999999999999995E-4</v>
      </c>
      <c r="N420" s="6">
        <v>2.9999999999999997E-4</v>
      </c>
      <c r="O420" s="6">
        <v>1.8E-3</v>
      </c>
      <c r="P420" s="1" t="s">
        <v>114</v>
      </c>
      <c r="Q420" s="1" t="s">
        <v>166</v>
      </c>
      <c r="R420" s="1" t="s">
        <v>544</v>
      </c>
      <c r="S420" s="1" t="s">
        <v>44</v>
      </c>
      <c r="T420" s="1" t="s">
        <v>45</v>
      </c>
      <c r="U420" s="1">
        <v>46</v>
      </c>
      <c r="V420" s="4">
        <v>10.802</v>
      </c>
      <c r="W420" s="2">
        <v>341</v>
      </c>
      <c r="X420" s="2">
        <v>6</v>
      </c>
      <c r="Y420" s="2">
        <v>0</v>
      </c>
      <c r="Z420" s="2">
        <v>0</v>
      </c>
      <c r="AA420" s="2">
        <v>0</v>
      </c>
      <c r="AB420" s="4">
        <v>0.08</v>
      </c>
      <c r="AC420" s="4">
        <v>6.2E-2</v>
      </c>
      <c r="AD420" s="4">
        <v>0.38400000000000001</v>
      </c>
      <c r="AE420" s="4">
        <v>0.04</v>
      </c>
      <c r="AF420" s="4">
        <v>1.6E-2</v>
      </c>
      <c r="AG420" s="4">
        <v>6.4000000000000001E-2</v>
      </c>
      <c r="AH420" s="4">
        <v>7.0000000000000007E-2</v>
      </c>
      <c r="AI420" s="4">
        <v>6.4000000000000001E-2</v>
      </c>
      <c r="AJ420" s="4">
        <v>0.14699999999999999</v>
      </c>
      <c r="AK420" s="6">
        <v>5.0000000000000001E-4</v>
      </c>
      <c r="AL420" s="6">
        <v>2.9999999999999997E-4</v>
      </c>
      <c r="AM420" s="6">
        <v>1.9E-3</v>
      </c>
      <c r="AN420" s="2">
        <v>149.9</v>
      </c>
      <c r="AO420" s="2">
        <v>69.8</v>
      </c>
      <c r="AP420" s="2">
        <v>147</v>
      </c>
      <c r="AQ420" s="2">
        <v>72.099999999999994</v>
      </c>
    </row>
    <row r="421" spans="2:43" x14ac:dyDescent="0.25">
      <c r="B421" s="1" t="s">
        <v>545</v>
      </c>
      <c r="C421" s="2">
        <v>0</v>
      </c>
      <c r="D421" s="3">
        <v>0.20799999999999999</v>
      </c>
      <c r="E421" s="2">
        <v>1.6</v>
      </c>
      <c r="F421" s="2">
        <v>41.7</v>
      </c>
      <c r="G421" s="2">
        <v>3.3</v>
      </c>
      <c r="H421" s="2">
        <v>0</v>
      </c>
      <c r="I421" s="4">
        <v>19.404</v>
      </c>
      <c r="L421" s="4">
        <v>0.49099999999999999</v>
      </c>
      <c r="M421" s="6">
        <v>5.4100000000000002E-2</v>
      </c>
      <c r="N421" s="6">
        <v>0.1527</v>
      </c>
      <c r="O421" s="6">
        <v>0.1305</v>
      </c>
      <c r="P421" s="1" t="s">
        <v>41</v>
      </c>
      <c r="Q421" s="1" t="s">
        <v>42</v>
      </c>
      <c r="R421" s="1" t="s">
        <v>546</v>
      </c>
      <c r="S421" s="1" t="s">
        <v>44</v>
      </c>
      <c r="T421" s="1" t="s">
        <v>45</v>
      </c>
      <c r="U421" s="1">
        <v>12</v>
      </c>
      <c r="V421" s="4">
        <v>9.3290000000000006</v>
      </c>
      <c r="W421" s="2">
        <v>292</v>
      </c>
      <c r="X421" s="2">
        <v>3</v>
      </c>
      <c r="Y421" s="2">
        <v>0</v>
      </c>
      <c r="Z421" s="2">
        <v>0</v>
      </c>
      <c r="AA421" s="2">
        <v>0</v>
      </c>
      <c r="AB421" s="4">
        <v>1.7999999999999999E-2</v>
      </c>
      <c r="AC421" s="4">
        <v>0.11</v>
      </c>
      <c r="AD421" s="4">
        <v>0.47799999999999998</v>
      </c>
      <c r="AE421" s="4">
        <v>5.1379999999999999</v>
      </c>
      <c r="AF421" s="4">
        <v>13.852</v>
      </c>
      <c r="AG421" s="4">
        <v>12.007</v>
      </c>
      <c r="AH421" s="4">
        <v>4.9489999999999998</v>
      </c>
      <c r="AI421" s="4">
        <v>14.637</v>
      </c>
      <c r="AJ421" s="4">
        <v>12.339</v>
      </c>
      <c r="AK421" s="6">
        <v>0.15529999999999999</v>
      </c>
      <c r="AL421" s="6">
        <v>4.4000000000000003E-3</v>
      </c>
      <c r="AM421" s="6">
        <v>0.13830000000000001</v>
      </c>
      <c r="AN421" s="2">
        <v>70.5</v>
      </c>
      <c r="AO421" s="2">
        <v>38.9</v>
      </c>
      <c r="AP421" s="2">
        <v>1.6</v>
      </c>
      <c r="AQ421" s="2">
        <v>41.7</v>
      </c>
    </row>
    <row r="422" spans="2:43" x14ac:dyDescent="0.25">
      <c r="B422" s="1" t="s">
        <v>545</v>
      </c>
      <c r="C422" s="2">
        <v>150</v>
      </c>
      <c r="D422" s="3">
        <v>0.10594000000000001</v>
      </c>
      <c r="E422" s="2">
        <v>3.5</v>
      </c>
      <c r="F422" s="2">
        <v>51.9</v>
      </c>
      <c r="G422" s="2">
        <v>5.2</v>
      </c>
      <c r="H422" s="2">
        <v>0</v>
      </c>
      <c r="I422" s="4">
        <v>9.8829999999999991</v>
      </c>
      <c r="L422" s="4">
        <v>0.317</v>
      </c>
      <c r="M422" s="6">
        <v>2.0799999999999999E-2</v>
      </c>
      <c r="N422" s="6">
        <v>6.6299999999999998E-2</v>
      </c>
      <c r="O422" s="6">
        <v>0.08</v>
      </c>
      <c r="P422" s="1" t="s">
        <v>46</v>
      </c>
      <c r="Q422" s="1" t="s">
        <v>42</v>
      </c>
      <c r="R422" s="1" t="s">
        <v>547</v>
      </c>
      <c r="S422" s="1" t="s">
        <v>44</v>
      </c>
      <c r="T422" s="1" t="s">
        <v>45</v>
      </c>
      <c r="U422" s="1">
        <v>12</v>
      </c>
      <c r="V422" s="4">
        <v>9.3290000000000006</v>
      </c>
      <c r="W422" s="2">
        <v>292</v>
      </c>
      <c r="X422" s="2">
        <v>3</v>
      </c>
      <c r="Y422" s="2">
        <v>0</v>
      </c>
      <c r="Z422" s="2">
        <v>0</v>
      </c>
      <c r="AA422" s="2">
        <v>0</v>
      </c>
      <c r="AB422" s="4">
        <v>2.1999999999999999E-2</v>
      </c>
      <c r="AC422" s="4">
        <v>-0.16300000000000001</v>
      </c>
      <c r="AD422" s="4">
        <v>0.27100000000000002</v>
      </c>
      <c r="AE422" s="4">
        <v>2.0680000000000001</v>
      </c>
      <c r="AF422" s="4">
        <v>6.0860000000000003</v>
      </c>
      <c r="AG422" s="4">
        <v>7.1449999999999996</v>
      </c>
      <c r="AH422" s="4">
        <v>1.81</v>
      </c>
      <c r="AI422" s="4">
        <v>6.2859999999999996</v>
      </c>
      <c r="AJ422" s="4">
        <v>7.774</v>
      </c>
      <c r="AK422" s="6">
        <v>6.5299999999999997E-2</v>
      </c>
      <c r="AL422" s="6">
        <v>4.0000000000000001E-3</v>
      </c>
      <c r="AM422" s="6">
        <v>8.3299999999999999E-2</v>
      </c>
      <c r="AN422" s="2">
        <v>72.599999999999994</v>
      </c>
      <c r="AO422" s="2">
        <v>49</v>
      </c>
      <c r="AP422" s="2">
        <v>3.5</v>
      </c>
      <c r="AQ422" s="2">
        <v>51.9</v>
      </c>
    </row>
    <row r="423" spans="2:43" x14ac:dyDescent="0.25">
      <c r="B423" s="1" t="s">
        <v>545</v>
      </c>
      <c r="C423" s="2">
        <v>200</v>
      </c>
      <c r="D423" s="3">
        <v>7.7640000000000001E-2</v>
      </c>
      <c r="E423" s="2">
        <v>3.8</v>
      </c>
      <c r="F423" s="2">
        <v>50.7</v>
      </c>
      <c r="G423" s="2">
        <v>3.2</v>
      </c>
      <c r="H423" s="2">
        <v>0</v>
      </c>
      <c r="I423" s="4">
        <v>7.2430000000000003</v>
      </c>
      <c r="L423" s="4">
        <v>0.33800000000000002</v>
      </c>
      <c r="M423" s="6">
        <v>1.5299999999999999E-2</v>
      </c>
      <c r="N423" s="6">
        <v>4.9799999999999997E-2</v>
      </c>
      <c r="O423" s="6">
        <v>5.7500000000000002E-2</v>
      </c>
      <c r="P423" s="1" t="s">
        <v>48</v>
      </c>
      <c r="Q423" s="1" t="s">
        <v>42</v>
      </c>
      <c r="R423" s="1" t="s">
        <v>548</v>
      </c>
      <c r="S423" s="1" t="s">
        <v>44</v>
      </c>
      <c r="T423" s="1" t="s">
        <v>45</v>
      </c>
      <c r="U423" s="1">
        <v>12</v>
      </c>
      <c r="V423" s="4">
        <v>9.3290000000000006</v>
      </c>
      <c r="W423" s="2">
        <v>292</v>
      </c>
      <c r="X423" s="2">
        <v>3</v>
      </c>
      <c r="Y423" s="2">
        <v>0</v>
      </c>
      <c r="Z423" s="2">
        <v>0</v>
      </c>
      <c r="AA423" s="2">
        <v>0</v>
      </c>
      <c r="AB423" s="4">
        <v>-0.254</v>
      </c>
      <c r="AC423" s="4">
        <v>3.4000000000000002E-2</v>
      </c>
      <c r="AD423" s="4">
        <v>0.22</v>
      </c>
      <c r="AE423" s="4">
        <v>1.383</v>
      </c>
      <c r="AF423" s="4">
        <v>4.5460000000000003</v>
      </c>
      <c r="AG423" s="4">
        <v>5.2569999999999997</v>
      </c>
      <c r="AH423" s="4">
        <v>1.4790000000000001</v>
      </c>
      <c r="AI423" s="4">
        <v>4.7519999999999998</v>
      </c>
      <c r="AJ423" s="4">
        <v>5.4770000000000003</v>
      </c>
      <c r="AK423" s="6">
        <v>4.9099999999999998E-2</v>
      </c>
      <c r="AL423" s="6">
        <v>3.3E-3</v>
      </c>
      <c r="AM423" s="6">
        <v>6.0100000000000001E-2</v>
      </c>
      <c r="AN423" s="2">
        <v>72.900000000000006</v>
      </c>
      <c r="AO423" s="2">
        <v>47.8</v>
      </c>
      <c r="AP423" s="2">
        <v>3.8</v>
      </c>
      <c r="AQ423" s="2">
        <v>50.7</v>
      </c>
    </row>
    <row r="424" spans="2:43" x14ac:dyDescent="0.25">
      <c r="B424" s="1" t="s">
        <v>545</v>
      </c>
      <c r="C424" s="2">
        <v>250</v>
      </c>
      <c r="D424" s="3">
        <v>5.808E-2</v>
      </c>
      <c r="E424" s="2">
        <v>7.2</v>
      </c>
      <c r="F424" s="2">
        <v>57.1</v>
      </c>
      <c r="G424" s="2">
        <v>5</v>
      </c>
      <c r="H424" s="2">
        <v>0</v>
      </c>
      <c r="I424" s="4">
        <v>5.4189999999999996</v>
      </c>
      <c r="L424" s="4">
        <v>0.29899999999999999</v>
      </c>
      <c r="M424" s="6">
        <v>8.0000000000000002E-3</v>
      </c>
      <c r="N424" s="6">
        <v>3.3000000000000002E-2</v>
      </c>
      <c r="O424" s="6">
        <v>4.7100000000000003E-2</v>
      </c>
      <c r="P424" s="1" t="s">
        <v>50</v>
      </c>
      <c r="Q424" s="1" t="s">
        <v>51</v>
      </c>
      <c r="R424" s="1" t="s">
        <v>549</v>
      </c>
      <c r="S424" s="1" t="s">
        <v>44</v>
      </c>
      <c r="T424" s="1" t="s">
        <v>45</v>
      </c>
      <c r="U424" s="1">
        <v>12</v>
      </c>
      <c r="V424" s="4">
        <v>9.3290000000000006</v>
      </c>
      <c r="W424" s="2">
        <v>292</v>
      </c>
      <c r="X424" s="2">
        <v>3</v>
      </c>
      <c r="Y424" s="2">
        <v>0</v>
      </c>
      <c r="Z424" s="2">
        <v>0</v>
      </c>
      <c r="AA424" s="2">
        <v>0</v>
      </c>
      <c r="AB424" s="4">
        <v>5.1999999999999998E-2</v>
      </c>
      <c r="AC424" s="4">
        <v>3.5999999999999997E-2</v>
      </c>
      <c r="AD424" s="4">
        <v>0.29199999999999998</v>
      </c>
      <c r="AE424" s="4">
        <v>0.80200000000000005</v>
      </c>
      <c r="AF424" s="4">
        <v>3.0430000000000001</v>
      </c>
      <c r="AG424" s="4">
        <v>4.5720000000000001</v>
      </c>
      <c r="AH424" s="4">
        <v>0.7</v>
      </c>
      <c r="AI424" s="4">
        <v>3.1139999999999999</v>
      </c>
      <c r="AJ424" s="4">
        <v>4.2190000000000003</v>
      </c>
      <c r="AK424" s="6">
        <v>3.1300000000000001E-2</v>
      </c>
      <c r="AL424" s="6">
        <v>4.0000000000000001E-3</v>
      </c>
      <c r="AM424" s="6">
        <v>4.8800000000000003E-2</v>
      </c>
      <c r="AN424" s="2">
        <v>76.3</v>
      </c>
      <c r="AO424" s="2">
        <v>54.2</v>
      </c>
      <c r="AP424" s="2">
        <v>7.2</v>
      </c>
      <c r="AQ424" s="2">
        <v>57.1</v>
      </c>
    </row>
    <row r="425" spans="2:43" x14ac:dyDescent="0.25">
      <c r="B425" s="1" t="s">
        <v>545</v>
      </c>
      <c r="C425" s="2">
        <v>305</v>
      </c>
      <c r="D425" s="3">
        <v>5.8779999999999999E-2</v>
      </c>
      <c r="E425" s="2">
        <v>13.2</v>
      </c>
      <c r="F425" s="2">
        <v>58.9</v>
      </c>
      <c r="G425" s="2">
        <v>3.8</v>
      </c>
      <c r="H425" s="2">
        <v>0</v>
      </c>
      <c r="I425" s="4">
        <v>5.484</v>
      </c>
      <c r="L425" s="4">
        <v>0.34799999999999998</v>
      </c>
      <c r="M425" s="6">
        <v>4.7000000000000002E-3</v>
      </c>
      <c r="N425" s="6">
        <v>3.2599999999999997E-2</v>
      </c>
      <c r="O425" s="6">
        <v>4.87E-2</v>
      </c>
      <c r="P425" s="1" t="s">
        <v>53</v>
      </c>
      <c r="Q425" s="1" t="s">
        <v>305</v>
      </c>
      <c r="R425" s="1" t="s">
        <v>550</v>
      </c>
      <c r="S425" s="1" t="s">
        <v>44</v>
      </c>
      <c r="T425" s="1" t="s">
        <v>45</v>
      </c>
      <c r="U425" s="1">
        <v>12</v>
      </c>
      <c r="V425" s="4">
        <v>9.3290000000000006</v>
      </c>
      <c r="W425" s="2">
        <v>292</v>
      </c>
      <c r="X425" s="2">
        <v>3</v>
      </c>
      <c r="Y425" s="2">
        <v>0</v>
      </c>
      <c r="Z425" s="2">
        <v>0</v>
      </c>
      <c r="AA425" s="2">
        <v>0</v>
      </c>
      <c r="AB425" s="4">
        <v>4.2999999999999997E-2</v>
      </c>
      <c r="AC425" s="4">
        <v>5.0999999999999997E-2</v>
      </c>
      <c r="AD425" s="4">
        <v>0.34200000000000003</v>
      </c>
      <c r="AE425" s="4">
        <v>0.56899999999999995</v>
      </c>
      <c r="AF425" s="4">
        <v>3.0379999999999998</v>
      </c>
      <c r="AG425" s="4">
        <v>4.4870000000000001</v>
      </c>
      <c r="AH425" s="4">
        <v>0.30099999999999999</v>
      </c>
      <c r="AI425" s="4">
        <v>3.0449999999999999</v>
      </c>
      <c r="AJ425" s="4">
        <v>4.5979999999999999</v>
      </c>
      <c r="AK425" s="6">
        <v>2.9600000000000001E-2</v>
      </c>
      <c r="AL425" s="6">
        <v>6.8999999999999999E-3</v>
      </c>
      <c r="AM425" s="6">
        <v>5.0299999999999997E-2</v>
      </c>
      <c r="AN425" s="2">
        <v>81.900000000000006</v>
      </c>
      <c r="AO425" s="2">
        <v>55.9</v>
      </c>
      <c r="AP425" s="2">
        <v>13.2</v>
      </c>
      <c r="AQ425" s="2">
        <v>58.9</v>
      </c>
    </row>
    <row r="426" spans="2:43" x14ac:dyDescent="0.25">
      <c r="B426" s="1" t="s">
        <v>545</v>
      </c>
      <c r="C426" s="2">
        <v>310</v>
      </c>
      <c r="D426" s="3">
        <v>4.9509999999999998E-2</v>
      </c>
      <c r="E426" s="2">
        <v>20.3</v>
      </c>
      <c r="F426" s="2">
        <v>52.6</v>
      </c>
      <c r="G426" s="2">
        <v>3.6</v>
      </c>
      <c r="H426" s="2">
        <v>0</v>
      </c>
      <c r="I426" s="4">
        <v>4.6189999999999998</v>
      </c>
      <c r="L426" s="4">
        <v>0.34799999999999998</v>
      </c>
      <c r="M426" s="6">
        <v>8.9999999999999998E-4</v>
      </c>
      <c r="N426" s="6">
        <v>3.2099999999999997E-2</v>
      </c>
      <c r="O426" s="6">
        <v>3.7699999999999997E-2</v>
      </c>
      <c r="P426" s="1" t="s">
        <v>56</v>
      </c>
      <c r="Q426" s="1" t="s">
        <v>305</v>
      </c>
      <c r="R426" s="1" t="s">
        <v>551</v>
      </c>
      <c r="S426" s="1" t="s">
        <v>44</v>
      </c>
      <c r="T426" s="1" t="s">
        <v>45</v>
      </c>
      <c r="U426" s="1">
        <v>12</v>
      </c>
      <c r="V426" s="4">
        <v>9.3290000000000006</v>
      </c>
      <c r="W426" s="2">
        <v>292</v>
      </c>
      <c r="X426" s="2">
        <v>3</v>
      </c>
      <c r="Y426" s="2">
        <v>0</v>
      </c>
      <c r="Z426" s="2">
        <v>0</v>
      </c>
      <c r="AA426" s="2">
        <v>0</v>
      </c>
      <c r="AB426" s="4">
        <v>4.2999999999999997E-2</v>
      </c>
      <c r="AC426" s="4">
        <v>5.0999999999999997E-2</v>
      </c>
      <c r="AD426" s="4">
        <v>0.34200000000000003</v>
      </c>
      <c r="AE426" s="4">
        <v>0.152</v>
      </c>
      <c r="AF426" s="4">
        <v>2.984</v>
      </c>
      <c r="AG426" s="4">
        <v>3.609</v>
      </c>
      <c r="AH426" s="4">
        <v>1.7999999999999999E-2</v>
      </c>
      <c r="AI426" s="4">
        <v>3.0019999999999998</v>
      </c>
      <c r="AJ426" s="4">
        <v>3.4239999999999999</v>
      </c>
      <c r="AK426" s="6">
        <v>2.8199999999999999E-2</v>
      </c>
      <c r="AL426" s="6">
        <v>1.04E-2</v>
      </c>
      <c r="AM426" s="6">
        <v>3.9300000000000002E-2</v>
      </c>
      <c r="AN426" s="2">
        <v>88.4</v>
      </c>
      <c r="AO426" s="2">
        <v>49.6</v>
      </c>
      <c r="AP426" s="2">
        <v>20.3</v>
      </c>
      <c r="AQ426" s="2">
        <v>52.6</v>
      </c>
    </row>
    <row r="427" spans="2:43" x14ac:dyDescent="0.25">
      <c r="B427" s="1" t="s">
        <v>545</v>
      </c>
      <c r="C427" s="2">
        <v>315</v>
      </c>
      <c r="D427" s="3">
        <v>3.7240000000000002E-2</v>
      </c>
      <c r="E427" s="2">
        <v>21.2</v>
      </c>
      <c r="F427" s="2">
        <v>44.3</v>
      </c>
      <c r="G427" s="2">
        <v>7.8</v>
      </c>
      <c r="H427" s="2">
        <v>0</v>
      </c>
      <c r="I427" s="4">
        <v>3.4740000000000002</v>
      </c>
      <c r="L427" s="4">
        <v>0.34799999999999998</v>
      </c>
      <c r="M427" s="6">
        <v>4.0000000000000002E-4</v>
      </c>
      <c r="N427" s="6">
        <v>2.8000000000000001E-2</v>
      </c>
      <c r="O427" s="6">
        <v>2.46E-2</v>
      </c>
      <c r="P427" s="1" t="s">
        <v>58</v>
      </c>
      <c r="Q427" s="1" t="s">
        <v>305</v>
      </c>
      <c r="R427" s="1" t="s">
        <v>552</v>
      </c>
      <c r="S427" s="1" t="s">
        <v>44</v>
      </c>
      <c r="T427" s="1" t="s">
        <v>45</v>
      </c>
      <c r="U427" s="1">
        <v>12</v>
      </c>
      <c r="V427" s="4">
        <v>9.3290000000000006</v>
      </c>
      <c r="W427" s="2">
        <v>292</v>
      </c>
      <c r="X427" s="2">
        <v>3</v>
      </c>
      <c r="Y427" s="2">
        <v>0</v>
      </c>
      <c r="Z427" s="2">
        <v>0</v>
      </c>
      <c r="AA427" s="2">
        <v>0</v>
      </c>
      <c r="AB427" s="4">
        <v>4.2999999999999997E-2</v>
      </c>
      <c r="AC427" s="4">
        <v>5.0999999999999997E-2</v>
      </c>
      <c r="AD427" s="4">
        <v>0.34200000000000003</v>
      </c>
      <c r="AE427" s="4">
        <v>-0.124</v>
      </c>
      <c r="AF427" s="4">
        <v>2.5859999999999999</v>
      </c>
      <c r="AG427" s="4">
        <v>2.3959999999999999</v>
      </c>
      <c r="AH427" s="4">
        <v>0.191</v>
      </c>
      <c r="AI427" s="4">
        <v>2.6309999999999998</v>
      </c>
      <c r="AJ427" s="4">
        <v>2.1930000000000001</v>
      </c>
      <c r="AK427" s="6">
        <v>2.4799999999999999E-2</v>
      </c>
      <c r="AL427" s="6">
        <v>9.7000000000000003E-3</v>
      </c>
      <c r="AM427" s="6">
        <v>2.5999999999999999E-2</v>
      </c>
      <c r="AN427" s="2">
        <v>89.3</v>
      </c>
      <c r="AO427" s="2">
        <v>41.3</v>
      </c>
      <c r="AP427" s="2">
        <v>21.2</v>
      </c>
      <c r="AQ427" s="2">
        <v>44.3</v>
      </c>
    </row>
    <row r="428" spans="2:43" x14ac:dyDescent="0.25">
      <c r="B428" s="1" t="s">
        <v>545</v>
      </c>
      <c r="C428" s="2">
        <v>320</v>
      </c>
      <c r="D428" s="3">
        <v>3.2719999999999999E-2</v>
      </c>
      <c r="E428" s="2">
        <v>18.8</v>
      </c>
      <c r="F428" s="2">
        <v>56.3</v>
      </c>
      <c r="G428" s="2">
        <v>1.8</v>
      </c>
      <c r="H428" s="2">
        <v>0</v>
      </c>
      <c r="I428" s="4">
        <v>3.052</v>
      </c>
      <c r="L428" s="4">
        <v>0.34799999999999998</v>
      </c>
      <c r="M428" s="6">
        <v>1E-3</v>
      </c>
      <c r="N428" s="6">
        <v>1.95E-2</v>
      </c>
      <c r="O428" s="6">
        <v>2.6200000000000001E-2</v>
      </c>
      <c r="P428" s="1" t="s">
        <v>60</v>
      </c>
      <c r="Q428" s="1" t="s">
        <v>305</v>
      </c>
      <c r="R428" s="1" t="s">
        <v>553</v>
      </c>
      <c r="S428" s="1" t="s">
        <v>44</v>
      </c>
      <c r="T428" s="1" t="s">
        <v>45</v>
      </c>
      <c r="U428" s="1">
        <v>12</v>
      </c>
      <c r="V428" s="4">
        <v>9.3290000000000006</v>
      </c>
      <c r="W428" s="2">
        <v>292</v>
      </c>
      <c r="X428" s="2">
        <v>3</v>
      </c>
      <c r="Y428" s="2">
        <v>0</v>
      </c>
      <c r="Z428" s="2">
        <v>0</v>
      </c>
      <c r="AA428" s="2">
        <v>0</v>
      </c>
      <c r="AB428" s="4">
        <v>4.2999999999999997E-2</v>
      </c>
      <c r="AC428" s="4">
        <v>5.0999999999999997E-2</v>
      </c>
      <c r="AD428" s="4">
        <v>0.34200000000000003</v>
      </c>
      <c r="AE428" s="4">
        <v>0.104</v>
      </c>
      <c r="AF428" s="4">
        <v>1.821</v>
      </c>
      <c r="AG428" s="4">
        <v>2.41</v>
      </c>
      <c r="AH428" s="4">
        <v>8.5000000000000006E-2</v>
      </c>
      <c r="AI428" s="4">
        <v>1.821</v>
      </c>
      <c r="AJ428" s="4">
        <v>2.4849999999999999</v>
      </c>
      <c r="AK428" s="6">
        <v>1.72E-2</v>
      </c>
      <c r="AL428" s="6">
        <v>5.7999999999999996E-3</v>
      </c>
      <c r="AM428" s="6">
        <v>2.7199999999999998E-2</v>
      </c>
      <c r="AN428" s="2">
        <v>87</v>
      </c>
      <c r="AO428" s="2">
        <v>53.3</v>
      </c>
      <c r="AP428" s="2">
        <v>18.8</v>
      </c>
      <c r="AQ428" s="2">
        <v>56.3</v>
      </c>
    </row>
    <row r="429" spans="2:43" x14ac:dyDescent="0.25">
      <c r="B429" s="1" t="s">
        <v>545</v>
      </c>
      <c r="C429" s="2">
        <v>325</v>
      </c>
      <c r="D429" s="3">
        <v>2.8680000000000001E-2</v>
      </c>
      <c r="E429" s="2">
        <v>16.3</v>
      </c>
      <c r="F429" s="2">
        <v>41</v>
      </c>
      <c r="G429" s="2">
        <v>7</v>
      </c>
      <c r="H429" s="2">
        <v>0</v>
      </c>
      <c r="I429" s="4">
        <v>2.6749999999999998</v>
      </c>
      <c r="L429" s="4">
        <v>0.34799999999999998</v>
      </c>
      <c r="M429" s="6">
        <v>2.2000000000000001E-3</v>
      </c>
      <c r="N429" s="6">
        <v>2.2499999999999999E-2</v>
      </c>
      <c r="O429" s="6">
        <v>1.77E-2</v>
      </c>
      <c r="P429" s="1" t="s">
        <v>62</v>
      </c>
      <c r="Q429" s="1" t="s">
        <v>305</v>
      </c>
      <c r="R429" s="1" t="s">
        <v>554</v>
      </c>
      <c r="S429" s="1" t="s">
        <v>44</v>
      </c>
      <c r="T429" s="1" t="s">
        <v>45</v>
      </c>
      <c r="U429" s="1">
        <v>12</v>
      </c>
      <c r="V429" s="4">
        <v>9.3290000000000006</v>
      </c>
      <c r="W429" s="2">
        <v>292</v>
      </c>
      <c r="X429" s="2">
        <v>3</v>
      </c>
      <c r="Y429" s="2">
        <v>0</v>
      </c>
      <c r="Z429" s="2">
        <v>0</v>
      </c>
      <c r="AA429" s="2">
        <v>0</v>
      </c>
      <c r="AB429" s="4">
        <v>4.2999999999999997E-2</v>
      </c>
      <c r="AC429" s="4">
        <v>5.0999999999999997E-2</v>
      </c>
      <c r="AD429" s="4">
        <v>0.34200000000000003</v>
      </c>
      <c r="AE429" s="4">
        <v>0.21199999999999999</v>
      </c>
      <c r="AF429" s="4">
        <v>2.169</v>
      </c>
      <c r="AG429" s="4">
        <v>1.5389999999999999</v>
      </c>
      <c r="AH429" s="4">
        <v>0.193</v>
      </c>
      <c r="AI429" s="4">
        <v>2.028</v>
      </c>
      <c r="AJ429" s="4">
        <v>1.7549999999999999</v>
      </c>
      <c r="AK429" s="6">
        <v>2.0799999999999999E-2</v>
      </c>
      <c r="AL429" s="6">
        <v>6.1000000000000004E-3</v>
      </c>
      <c r="AM429" s="6">
        <v>1.8800000000000001E-2</v>
      </c>
      <c r="AN429" s="2">
        <v>84.5</v>
      </c>
      <c r="AO429" s="2">
        <v>38</v>
      </c>
      <c r="AP429" s="2">
        <v>16.3</v>
      </c>
      <c r="AQ429" s="2">
        <v>41</v>
      </c>
    </row>
    <row r="430" spans="2:43" x14ac:dyDescent="0.25">
      <c r="B430" s="1" t="s">
        <v>545</v>
      </c>
      <c r="C430" s="2">
        <v>330</v>
      </c>
      <c r="D430" s="3">
        <v>2.0750000000000001E-2</v>
      </c>
      <c r="E430" s="2">
        <v>24.3</v>
      </c>
      <c r="F430" s="2">
        <v>49.8</v>
      </c>
      <c r="G430" s="2">
        <v>12.2</v>
      </c>
      <c r="H430" s="2">
        <v>0</v>
      </c>
      <c r="I430" s="4">
        <v>1.9359999999999999</v>
      </c>
      <c r="L430" s="4">
        <v>0.34799999999999998</v>
      </c>
      <c r="M430" s="6">
        <v>5.0000000000000001E-4</v>
      </c>
      <c r="N430" s="6">
        <v>1.4200000000000001E-2</v>
      </c>
      <c r="O430" s="6">
        <v>1.5100000000000001E-2</v>
      </c>
      <c r="P430" s="1" t="s">
        <v>64</v>
      </c>
      <c r="Q430" s="1" t="s">
        <v>305</v>
      </c>
      <c r="R430" s="1" t="s">
        <v>555</v>
      </c>
      <c r="S430" s="1" t="s">
        <v>44</v>
      </c>
      <c r="T430" s="1" t="s">
        <v>45</v>
      </c>
      <c r="U430" s="1">
        <v>12</v>
      </c>
      <c r="V430" s="4">
        <v>9.3290000000000006</v>
      </c>
      <c r="W430" s="2">
        <v>292</v>
      </c>
      <c r="X430" s="2">
        <v>3</v>
      </c>
      <c r="Y430" s="2">
        <v>0</v>
      </c>
      <c r="Z430" s="2">
        <v>0</v>
      </c>
      <c r="AA430" s="2">
        <v>0</v>
      </c>
      <c r="AB430" s="4">
        <v>4.2999999999999997E-2</v>
      </c>
      <c r="AC430" s="4">
        <v>5.0999999999999997E-2</v>
      </c>
      <c r="AD430" s="4">
        <v>0.34200000000000003</v>
      </c>
      <c r="AE430" s="4">
        <v>-0.112</v>
      </c>
      <c r="AF430" s="4">
        <v>1.357</v>
      </c>
      <c r="AG430" s="4">
        <v>1.262</v>
      </c>
      <c r="AH430" s="4">
        <v>1.0999999999999999E-2</v>
      </c>
      <c r="AI430" s="4">
        <v>1.29</v>
      </c>
      <c r="AJ430" s="4">
        <v>1.5629999999999999</v>
      </c>
      <c r="AK430" s="6">
        <v>1.2200000000000001E-2</v>
      </c>
      <c r="AL430" s="6">
        <v>5.4999999999999997E-3</v>
      </c>
      <c r="AM430" s="6">
        <v>1.5900000000000001E-2</v>
      </c>
      <c r="AN430" s="2">
        <v>92.2</v>
      </c>
      <c r="AO430" s="2">
        <v>46.8</v>
      </c>
      <c r="AP430" s="2">
        <v>24.3</v>
      </c>
      <c r="AQ430" s="2">
        <v>49.8</v>
      </c>
    </row>
    <row r="431" spans="2:43" x14ac:dyDescent="0.25">
      <c r="B431" s="1" t="s">
        <v>545</v>
      </c>
      <c r="C431" s="2">
        <v>335</v>
      </c>
      <c r="D431" s="3">
        <v>1.5559999999999999E-2</v>
      </c>
      <c r="E431" s="2">
        <v>12.3</v>
      </c>
      <c r="F431" s="2">
        <v>60.4</v>
      </c>
      <c r="G431" s="2">
        <v>5.7</v>
      </c>
      <c r="H431" s="2">
        <v>0</v>
      </c>
      <c r="I431" s="4">
        <v>1.4510000000000001</v>
      </c>
      <c r="L431" s="4">
        <v>0.34799999999999998</v>
      </c>
      <c r="M431" s="6">
        <v>1.2999999999999999E-3</v>
      </c>
      <c r="N431" s="6">
        <v>8.3000000000000001E-3</v>
      </c>
      <c r="O431" s="6">
        <v>1.3100000000000001E-2</v>
      </c>
      <c r="P431" s="1" t="s">
        <v>66</v>
      </c>
      <c r="Q431" s="1" t="s">
        <v>305</v>
      </c>
      <c r="R431" s="1" t="s">
        <v>556</v>
      </c>
      <c r="S431" s="1" t="s">
        <v>44</v>
      </c>
      <c r="T431" s="1" t="s">
        <v>45</v>
      </c>
      <c r="U431" s="1">
        <v>12</v>
      </c>
      <c r="V431" s="4">
        <v>9.3290000000000006</v>
      </c>
      <c r="W431" s="2">
        <v>292</v>
      </c>
      <c r="X431" s="2">
        <v>3</v>
      </c>
      <c r="Y431" s="2">
        <v>0</v>
      </c>
      <c r="Z431" s="2">
        <v>0</v>
      </c>
      <c r="AA431" s="2">
        <v>0</v>
      </c>
      <c r="AB431" s="4">
        <v>4.2999999999999997E-2</v>
      </c>
      <c r="AC431" s="4">
        <v>5.0999999999999997E-2</v>
      </c>
      <c r="AD431" s="4">
        <v>0.34200000000000003</v>
      </c>
      <c r="AE431" s="4">
        <v>0.105</v>
      </c>
      <c r="AF431" s="4">
        <v>0.81699999999999995</v>
      </c>
      <c r="AG431" s="4">
        <v>1.254</v>
      </c>
      <c r="AH431" s="4">
        <v>0.13600000000000001</v>
      </c>
      <c r="AI431" s="4">
        <v>0.72499999999999998</v>
      </c>
      <c r="AJ431" s="4">
        <v>1.1930000000000001</v>
      </c>
      <c r="AK431" s="6">
        <v>7.4999999999999997E-3</v>
      </c>
      <c r="AL431" s="6">
        <v>1.6000000000000001E-3</v>
      </c>
      <c r="AM431" s="6">
        <v>1.35E-2</v>
      </c>
      <c r="AN431" s="2">
        <v>81.099999999999994</v>
      </c>
      <c r="AO431" s="2">
        <v>57.5</v>
      </c>
      <c r="AP431" s="2">
        <v>12.3</v>
      </c>
      <c r="AQ431" s="2">
        <v>60.4</v>
      </c>
    </row>
    <row r="432" spans="2:43" x14ac:dyDescent="0.25">
      <c r="B432" s="1" t="s">
        <v>545</v>
      </c>
      <c r="C432" s="2">
        <v>340</v>
      </c>
      <c r="D432" s="3">
        <v>1.3990000000000001E-2</v>
      </c>
      <c r="E432" s="2">
        <v>11.7</v>
      </c>
      <c r="F432" s="2">
        <v>58.5</v>
      </c>
      <c r="G432" s="2">
        <v>21</v>
      </c>
      <c r="H432" s="2">
        <v>0</v>
      </c>
      <c r="I432" s="4">
        <v>1.3049999999999999</v>
      </c>
      <c r="L432" s="4">
        <v>0.34799999999999998</v>
      </c>
      <c r="M432" s="6">
        <v>1.2999999999999999E-3</v>
      </c>
      <c r="N432" s="6">
        <v>7.7999999999999996E-3</v>
      </c>
      <c r="O432" s="6">
        <v>1.15E-2</v>
      </c>
      <c r="P432" s="1" t="s">
        <v>68</v>
      </c>
      <c r="Q432" s="1" t="s">
        <v>305</v>
      </c>
      <c r="R432" s="1" t="s">
        <v>557</v>
      </c>
      <c r="S432" s="1" t="s">
        <v>44</v>
      </c>
      <c r="T432" s="1" t="s">
        <v>45</v>
      </c>
      <c r="U432" s="1">
        <v>12</v>
      </c>
      <c r="V432" s="4">
        <v>9.3290000000000006</v>
      </c>
      <c r="W432" s="2">
        <v>292</v>
      </c>
      <c r="X432" s="2">
        <v>3</v>
      </c>
      <c r="Y432" s="2">
        <v>0</v>
      </c>
      <c r="Z432" s="2">
        <v>0</v>
      </c>
      <c r="AA432" s="2">
        <v>0</v>
      </c>
      <c r="AB432" s="4">
        <v>4.2999999999999997E-2</v>
      </c>
      <c r="AC432" s="4">
        <v>5.0999999999999997E-2</v>
      </c>
      <c r="AD432" s="4">
        <v>0.34200000000000003</v>
      </c>
      <c r="AE432" s="4">
        <v>0.108</v>
      </c>
      <c r="AF432" s="4">
        <v>0.70199999999999996</v>
      </c>
      <c r="AG432" s="4">
        <v>1.2729999999999999</v>
      </c>
      <c r="AH432" s="4">
        <v>0.13600000000000001</v>
      </c>
      <c r="AI432" s="4">
        <v>0.753</v>
      </c>
      <c r="AJ432" s="4">
        <v>0.88</v>
      </c>
      <c r="AK432" s="6">
        <v>7.1000000000000004E-3</v>
      </c>
      <c r="AL432" s="6">
        <v>1.5E-3</v>
      </c>
      <c r="AM432" s="6">
        <v>1.1900000000000001E-2</v>
      </c>
      <c r="AN432" s="2">
        <v>80.5</v>
      </c>
      <c r="AO432" s="2">
        <v>55.6</v>
      </c>
      <c r="AP432" s="2">
        <v>11.7</v>
      </c>
      <c r="AQ432" s="2">
        <v>58.5</v>
      </c>
    </row>
    <row r="433" spans="2:43" x14ac:dyDescent="0.25">
      <c r="B433" s="1" t="s">
        <v>545</v>
      </c>
      <c r="C433" s="2">
        <v>345</v>
      </c>
      <c r="D433" s="3">
        <v>8.9899999999999997E-3</v>
      </c>
      <c r="E433" s="2">
        <v>43.9</v>
      </c>
      <c r="F433" s="2">
        <v>42.3</v>
      </c>
      <c r="G433" s="2">
        <v>13.4</v>
      </c>
      <c r="H433" s="2">
        <v>0</v>
      </c>
      <c r="I433" s="4">
        <v>0.83799999999999997</v>
      </c>
      <c r="L433" s="4">
        <v>0.34799999999999998</v>
      </c>
      <c r="M433" s="6">
        <v>2.5000000000000001E-3</v>
      </c>
      <c r="N433" s="6">
        <v>6.4999999999999997E-3</v>
      </c>
      <c r="O433" s="6">
        <v>5.7000000000000002E-3</v>
      </c>
      <c r="P433" s="1" t="s">
        <v>70</v>
      </c>
      <c r="Q433" s="1" t="s">
        <v>305</v>
      </c>
      <c r="R433" s="1" t="s">
        <v>558</v>
      </c>
      <c r="S433" s="1" t="s">
        <v>44</v>
      </c>
      <c r="T433" s="1" t="s">
        <v>45</v>
      </c>
      <c r="U433" s="1">
        <v>12</v>
      </c>
      <c r="V433" s="4">
        <v>9.3290000000000006</v>
      </c>
      <c r="W433" s="2">
        <v>292</v>
      </c>
      <c r="X433" s="2">
        <v>3</v>
      </c>
      <c r="Y433" s="2">
        <v>0</v>
      </c>
      <c r="Z433" s="2">
        <v>0</v>
      </c>
      <c r="AA433" s="2">
        <v>0</v>
      </c>
      <c r="AB433" s="4">
        <v>4.2999999999999997E-2</v>
      </c>
      <c r="AC433" s="4">
        <v>5.0999999999999997E-2</v>
      </c>
      <c r="AD433" s="4">
        <v>0.34200000000000003</v>
      </c>
      <c r="AE433" s="4">
        <v>-0.219</v>
      </c>
      <c r="AF433" s="4">
        <v>0.57799999999999996</v>
      </c>
      <c r="AG433" s="4">
        <v>0.46</v>
      </c>
      <c r="AH433" s="4">
        <v>-0.24299999999999999</v>
      </c>
      <c r="AI433" s="4">
        <v>0.63100000000000001</v>
      </c>
      <c r="AJ433" s="4">
        <v>0.60699999999999998</v>
      </c>
      <c r="AK433" s="6">
        <v>4.7999999999999996E-3</v>
      </c>
      <c r="AL433" s="6">
        <v>4.5999999999999999E-3</v>
      </c>
      <c r="AM433" s="6">
        <v>6.0000000000000001E-3</v>
      </c>
      <c r="AN433" s="2">
        <v>110.9</v>
      </c>
      <c r="AO433" s="2">
        <v>39.5</v>
      </c>
      <c r="AP433" s="2">
        <v>43.9</v>
      </c>
      <c r="AQ433" s="2">
        <v>42.3</v>
      </c>
    </row>
    <row r="434" spans="2:43" x14ac:dyDescent="0.25">
      <c r="B434" s="1" t="s">
        <v>545</v>
      </c>
      <c r="C434" s="2">
        <v>350</v>
      </c>
      <c r="D434" s="3">
        <v>7.6600000000000001E-3</v>
      </c>
      <c r="E434" s="2">
        <v>49.2</v>
      </c>
      <c r="F434" s="2">
        <v>-20.399999999999999</v>
      </c>
      <c r="G434" s="2">
        <v>5</v>
      </c>
      <c r="H434" s="2">
        <v>0</v>
      </c>
      <c r="I434" s="4">
        <v>0.71499999999999997</v>
      </c>
      <c r="L434" s="4">
        <v>0.34799999999999998</v>
      </c>
      <c r="M434" s="6">
        <v>3.3E-3</v>
      </c>
      <c r="N434" s="6">
        <v>6.1999999999999998E-3</v>
      </c>
      <c r="O434" s="6">
        <v>3.0000000000000001E-3</v>
      </c>
      <c r="P434" s="1" t="s">
        <v>161</v>
      </c>
      <c r="Q434" s="1" t="s">
        <v>305</v>
      </c>
      <c r="R434" s="1" t="s">
        <v>559</v>
      </c>
      <c r="S434" s="1" t="s">
        <v>44</v>
      </c>
      <c r="T434" s="1" t="s">
        <v>45</v>
      </c>
      <c r="U434" s="1">
        <v>12</v>
      </c>
      <c r="V434" s="4">
        <v>9.3290000000000006</v>
      </c>
      <c r="W434" s="2">
        <v>292</v>
      </c>
      <c r="X434" s="2">
        <v>3</v>
      </c>
      <c r="Y434" s="2">
        <v>0</v>
      </c>
      <c r="Z434" s="2">
        <v>0</v>
      </c>
      <c r="AA434" s="2">
        <v>0</v>
      </c>
      <c r="AB434" s="4">
        <v>4.2999999999999997E-2</v>
      </c>
      <c r="AC434" s="4">
        <v>5.0999999999999997E-2</v>
      </c>
      <c r="AD434" s="4">
        <v>0.34200000000000003</v>
      </c>
      <c r="AE434" s="4">
        <v>-0.307</v>
      </c>
      <c r="AF434" s="4">
        <v>0.60699999999999998</v>
      </c>
      <c r="AG434" s="4">
        <v>-0.28399999999999997</v>
      </c>
      <c r="AH434" s="4">
        <v>-0.30499999999999999</v>
      </c>
      <c r="AI434" s="4">
        <v>0.55800000000000005</v>
      </c>
      <c r="AJ434" s="4">
        <v>-0.27600000000000002</v>
      </c>
      <c r="AK434" s="6">
        <v>4.7000000000000002E-3</v>
      </c>
      <c r="AL434" s="6">
        <v>5.4000000000000003E-3</v>
      </c>
      <c r="AM434" s="6">
        <v>2.7000000000000001E-3</v>
      </c>
      <c r="AN434" s="2">
        <v>117.7</v>
      </c>
      <c r="AO434" s="2">
        <v>-23.1</v>
      </c>
      <c r="AP434" s="2">
        <v>49.2</v>
      </c>
      <c r="AQ434" s="2">
        <v>-20.399999999999999</v>
      </c>
    </row>
    <row r="435" spans="2:43" x14ac:dyDescent="0.25">
      <c r="B435" s="1" t="s">
        <v>560</v>
      </c>
      <c r="C435" s="2">
        <v>0</v>
      </c>
      <c r="D435" s="3">
        <v>0.37429000000000001</v>
      </c>
      <c r="E435" s="2">
        <v>346.9</v>
      </c>
      <c r="F435" s="2">
        <v>52.5</v>
      </c>
      <c r="G435" s="2">
        <v>1.6</v>
      </c>
      <c r="H435" s="2">
        <v>0</v>
      </c>
      <c r="I435" s="4">
        <v>31.242000000000001</v>
      </c>
      <c r="L435" s="4">
        <v>1.3260000000000001</v>
      </c>
      <c r="M435" s="6">
        <v>0.13100000000000001</v>
      </c>
      <c r="N435" s="6">
        <v>0.2016</v>
      </c>
      <c r="O435" s="6">
        <v>0.28689999999999999</v>
      </c>
      <c r="P435" s="1" t="s">
        <v>41</v>
      </c>
      <c r="Q435" s="1" t="s">
        <v>75</v>
      </c>
      <c r="R435" s="1" t="s">
        <v>561</v>
      </c>
      <c r="S435" s="1" t="s">
        <v>44</v>
      </c>
      <c r="T435" s="1" t="s">
        <v>45</v>
      </c>
      <c r="U435" s="1">
        <v>12</v>
      </c>
      <c r="V435" s="4">
        <v>8.3469999999999995</v>
      </c>
      <c r="W435" s="2">
        <v>292</v>
      </c>
      <c r="X435" s="2">
        <v>3</v>
      </c>
      <c r="Y435" s="2">
        <v>0</v>
      </c>
      <c r="Z435" s="2">
        <v>0</v>
      </c>
      <c r="AA435" s="2">
        <v>0</v>
      </c>
      <c r="AB435" s="4">
        <v>-0.26900000000000002</v>
      </c>
      <c r="AC435" s="4">
        <v>0.47899999999999998</v>
      </c>
      <c r="AD435" s="4">
        <v>1.2070000000000001</v>
      </c>
      <c r="AE435" s="4">
        <v>10.997999999999999</v>
      </c>
      <c r="AF435" s="4">
        <v>16.600000000000001</v>
      </c>
      <c r="AG435" s="4">
        <v>23.707000000000001</v>
      </c>
      <c r="AH435" s="4">
        <v>10.863</v>
      </c>
      <c r="AI435" s="4">
        <v>17.052</v>
      </c>
      <c r="AJ435" s="4">
        <v>24.186</v>
      </c>
      <c r="AK435" s="6">
        <v>0.2218</v>
      </c>
      <c r="AL435" s="6">
        <v>5.16E-2</v>
      </c>
      <c r="AM435" s="6">
        <v>0.29699999999999999</v>
      </c>
      <c r="AN435" s="2">
        <v>57</v>
      </c>
      <c r="AO435" s="2">
        <v>50</v>
      </c>
      <c r="AP435" s="2">
        <v>346.9</v>
      </c>
      <c r="AQ435" s="2">
        <v>52.5</v>
      </c>
    </row>
    <row r="436" spans="2:43" x14ac:dyDescent="0.25">
      <c r="B436" s="1" t="s">
        <v>560</v>
      </c>
      <c r="C436" s="2">
        <v>150</v>
      </c>
      <c r="D436" s="3">
        <v>0.19312000000000001</v>
      </c>
      <c r="E436" s="2">
        <v>359</v>
      </c>
      <c r="F436" s="2">
        <v>74.599999999999994</v>
      </c>
      <c r="G436" s="2">
        <v>1.5</v>
      </c>
      <c r="H436" s="2">
        <v>0</v>
      </c>
      <c r="I436" s="4">
        <v>18.015999999999998</v>
      </c>
      <c r="L436" s="4">
        <v>0.184</v>
      </c>
      <c r="M436" s="6">
        <v>2.01E-2</v>
      </c>
      <c r="N436" s="6">
        <v>5.6899999999999999E-2</v>
      </c>
      <c r="O436" s="6">
        <v>0.1835</v>
      </c>
      <c r="P436" s="1" t="s">
        <v>46</v>
      </c>
      <c r="Q436" s="1" t="s">
        <v>42</v>
      </c>
      <c r="R436" s="1" t="s">
        <v>562</v>
      </c>
      <c r="S436" s="1" t="s">
        <v>44</v>
      </c>
      <c r="T436" s="1" t="s">
        <v>45</v>
      </c>
      <c r="U436" s="1">
        <v>12</v>
      </c>
      <c r="V436" s="4">
        <v>9.3290000000000006</v>
      </c>
      <c r="W436" s="2">
        <v>292</v>
      </c>
      <c r="X436" s="2">
        <v>3</v>
      </c>
      <c r="Y436" s="2">
        <v>0</v>
      </c>
      <c r="Z436" s="2">
        <v>0</v>
      </c>
      <c r="AA436" s="2">
        <v>0</v>
      </c>
      <c r="AB436" s="4">
        <v>-0.114</v>
      </c>
      <c r="AC436" s="4">
        <v>1.9E-2</v>
      </c>
      <c r="AD436" s="4">
        <v>0.14299999999999999</v>
      </c>
      <c r="AE436" s="4">
        <v>1.742</v>
      </c>
      <c r="AF436" s="4">
        <v>5.3390000000000004</v>
      </c>
      <c r="AG436" s="4">
        <v>16.986999999999998</v>
      </c>
      <c r="AH436" s="4">
        <v>2.0009999999999999</v>
      </c>
      <c r="AI436" s="4">
        <v>5.274</v>
      </c>
      <c r="AJ436" s="4">
        <v>17.242999999999999</v>
      </c>
      <c r="AK436" s="6">
        <v>5.1299999999999998E-2</v>
      </c>
      <c r="AL436" s="6">
        <v>8.9999999999999998E-4</v>
      </c>
      <c r="AM436" s="6">
        <v>0.1862</v>
      </c>
      <c r="AN436" s="2">
        <v>70.599999999999994</v>
      </c>
      <c r="AO436" s="2">
        <v>71.8</v>
      </c>
      <c r="AP436" s="2">
        <v>359</v>
      </c>
      <c r="AQ436" s="2">
        <v>74.599999999999994</v>
      </c>
    </row>
    <row r="437" spans="2:43" x14ac:dyDescent="0.25">
      <c r="B437" s="1" t="s">
        <v>560</v>
      </c>
      <c r="C437" s="2">
        <v>200</v>
      </c>
      <c r="D437" s="3">
        <v>0.16749</v>
      </c>
      <c r="E437" s="2">
        <v>357.7</v>
      </c>
      <c r="F437" s="2">
        <v>77.8</v>
      </c>
      <c r="G437" s="2">
        <v>2.9</v>
      </c>
      <c r="H437" s="2">
        <v>0</v>
      </c>
      <c r="I437" s="4">
        <v>15.625</v>
      </c>
      <c r="L437" s="4">
        <v>0.33800000000000002</v>
      </c>
      <c r="M437" s="6">
        <v>1.46E-2</v>
      </c>
      <c r="N437" s="6">
        <v>4.07E-2</v>
      </c>
      <c r="O437" s="6">
        <v>0.1618</v>
      </c>
      <c r="P437" s="1" t="s">
        <v>48</v>
      </c>
      <c r="Q437" s="1" t="s">
        <v>42</v>
      </c>
      <c r="R437" s="1" t="s">
        <v>563</v>
      </c>
      <c r="S437" s="1" t="s">
        <v>44</v>
      </c>
      <c r="T437" s="1" t="s">
        <v>45</v>
      </c>
      <c r="U437" s="1">
        <v>12</v>
      </c>
      <c r="V437" s="4">
        <v>9.3290000000000006</v>
      </c>
      <c r="W437" s="2">
        <v>292</v>
      </c>
      <c r="X437" s="2">
        <v>3</v>
      </c>
      <c r="Y437" s="2">
        <v>0</v>
      </c>
      <c r="Z437" s="2">
        <v>0</v>
      </c>
      <c r="AA437" s="2">
        <v>0</v>
      </c>
      <c r="AB437" s="4">
        <v>-0.13900000000000001</v>
      </c>
      <c r="AC437" s="4">
        <v>9.6000000000000002E-2</v>
      </c>
      <c r="AD437" s="4">
        <v>0.29299999999999998</v>
      </c>
      <c r="AE437" s="4">
        <v>1.129</v>
      </c>
      <c r="AF437" s="4">
        <v>3.7789999999999999</v>
      </c>
      <c r="AG437" s="4">
        <v>15.303000000000001</v>
      </c>
      <c r="AH437" s="4">
        <v>1.587</v>
      </c>
      <c r="AI437" s="4">
        <v>3.8159999999999998</v>
      </c>
      <c r="AJ437" s="4">
        <v>14.888999999999999</v>
      </c>
      <c r="AK437" s="6">
        <v>3.5299999999999998E-2</v>
      </c>
      <c r="AL437" s="6">
        <v>1.4E-3</v>
      </c>
      <c r="AM437" s="6">
        <v>0.16370000000000001</v>
      </c>
      <c r="AN437" s="2">
        <v>70.3</v>
      </c>
      <c r="AO437" s="2">
        <v>75</v>
      </c>
      <c r="AP437" s="2">
        <v>357.7</v>
      </c>
      <c r="AQ437" s="2">
        <v>77.8</v>
      </c>
    </row>
    <row r="438" spans="2:43" x14ac:dyDescent="0.25">
      <c r="B438" s="1" t="s">
        <v>560</v>
      </c>
      <c r="C438" s="2">
        <v>250</v>
      </c>
      <c r="D438" s="3">
        <v>0.14279</v>
      </c>
      <c r="E438" s="2">
        <v>359.4</v>
      </c>
      <c r="F438" s="2">
        <v>80.599999999999994</v>
      </c>
      <c r="G438" s="2">
        <v>4.3</v>
      </c>
      <c r="H438" s="2">
        <v>0</v>
      </c>
      <c r="I438" s="4">
        <v>13.321</v>
      </c>
      <c r="L438" s="4">
        <v>0.23899999999999999</v>
      </c>
      <c r="M438" s="6">
        <v>8.9999999999999993E-3</v>
      </c>
      <c r="N438" s="6">
        <v>2.8899999999999999E-2</v>
      </c>
      <c r="O438" s="6">
        <v>0.1396</v>
      </c>
      <c r="P438" s="1" t="s">
        <v>50</v>
      </c>
      <c r="Q438" s="1" t="s">
        <v>79</v>
      </c>
      <c r="R438" s="1" t="s">
        <v>564</v>
      </c>
      <c r="S438" s="1" t="s">
        <v>44</v>
      </c>
      <c r="T438" s="1" t="s">
        <v>45</v>
      </c>
      <c r="U438" s="1">
        <v>12</v>
      </c>
      <c r="V438" s="4">
        <v>9.3290000000000006</v>
      </c>
      <c r="W438" s="2">
        <v>292</v>
      </c>
      <c r="X438" s="2">
        <v>3</v>
      </c>
      <c r="Y438" s="2">
        <v>0</v>
      </c>
      <c r="Z438" s="2">
        <v>0</v>
      </c>
      <c r="AA438" s="2">
        <v>0</v>
      </c>
      <c r="AB438" s="4">
        <v>0.04</v>
      </c>
      <c r="AC438" s="4">
        <v>4.2999999999999997E-2</v>
      </c>
      <c r="AD438" s="4">
        <v>0.23200000000000001</v>
      </c>
      <c r="AE438" s="4">
        <v>0.71199999999999997</v>
      </c>
      <c r="AF438" s="4">
        <v>2.8069999999999999</v>
      </c>
      <c r="AG438" s="4">
        <v>13.381</v>
      </c>
      <c r="AH438" s="4">
        <v>0.96399999999999997</v>
      </c>
      <c r="AI438" s="4">
        <v>2.5790000000000002</v>
      </c>
      <c r="AJ438" s="4">
        <v>12.657</v>
      </c>
      <c r="AK438" s="6">
        <v>2.3300000000000001E-2</v>
      </c>
      <c r="AL438" s="6">
        <v>2.9999999999999997E-4</v>
      </c>
      <c r="AM438" s="6">
        <v>0.1409</v>
      </c>
      <c r="AN438" s="2">
        <v>72.7</v>
      </c>
      <c r="AO438" s="2">
        <v>77.8</v>
      </c>
      <c r="AP438" s="2">
        <v>359.4</v>
      </c>
      <c r="AQ438" s="2">
        <v>80.599999999999994</v>
      </c>
    </row>
    <row r="439" spans="2:43" x14ac:dyDescent="0.25">
      <c r="B439" s="1" t="s">
        <v>560</v>
      </c>
      <c r="C439" s="2">
        <v>305</v>
      </c>
      <c r="D439" s="3">
        <v>0.15028</v>
      </c>
      <c r="E439" s="2">
        <v>354.4</v>
      </c>
      <c r="F439" s="2">
        <v>83.2</v>
      </c>
      <c r="G439" s="2">
        <v>3</v>
      </c>
      <c r="H439" s="2">
        <v>0</v>
      </c>
      <c r="I439" s="4">
        <v>14.02</v>
      </c>
      <c r="L439" s="4">
        <v>0.41099999999999998</v>
      </c>
      <c r="M439" s="6">
        <v>8.2000000000000007E-3</v>
      </c>
      <c r="N439" s="6">
        <v>2.35E-2</v>
      </c>
      <c r="O439" s="6">
        <v>0.1482</v>
      </c>
      <c r="P439" s="1" t="s">
        <v>53</v>
      </c>
      <c r="Q439" s="1" t="s">
        <v>51</v>
      </c>
      <c r="R439" s="1" t="s">
        <v>223</v>
      </c>
      <c r="S439" s="1" t="s">
        <v>44</v>
      </c>
      <c r="T439" s="1" t="s">
        <v>45</v>
      </c>
      <c r="U439" s="1">
        <v>12</v>
      </c>
      <c r="V439" s="4">
        <v>9.3290000000000006</v>
      </c>
      <c r="W439" s="2">
        <v>292</v>
      </c>
      <c r="X439" s="2">
        <v>3</v>
      </c>
      <c r="Y439" s="2">
        <v>0</v>
      </c>
      <c r="Z439" s="2">
        <v>0</v>
      </c>
      <c r="AA439" s="2">
        <v>0</v>
      </c>
      <c r="AB439" s="4">
        <v>4.9000000000000002E-2</v>
      </c>
      <c r="AC439" s="4">
        <v>6.0999999999999999E-2</v>
      </c>
      <c r="AD439" s="4">
        <v>0.40300000000000002</v>
      </c>
      <c r="AE439" s="4">
        <v>0.88300000000000001</v>
      </c>
      <c r="AF439" s="4">
        <v>2.411</v>
      </c>
      <c r="AG439" s="4">
        <v>13.67</v>
      </c>
      <c r="AH439" s="4">
        <v>0.65</v>
      </c>
      <c r="AI439" s="4">
        <v>1.974</v>
      </c>
      <c r="AJ439" s="4">
        <v>13.983000000000001</v>
      </c>
      <c r="AK439" s="6">
        <v>1.7600000000000001E-2</v>
      </c>
      <c r="AL439" s="6">
        <v>1.6999999999999999E-3</v>
      </c>
      <c r="AM439" s="6">
        <v>0.1492</v>
      </c>
      <c r="AN439" s="2">
        <v>70.7</v>
      </c>
      <c r="AO439" s="2">
        <v>80.5</v>
      </c>
      <c r="AP439" s="2">
        <v>354.4</v>
      </c>
      <c r="AQ439" s="2">
        <v>83.2</v>
      </c>
    </row>
    <row r="440" spans="2:43" x14ac:dyDescent="0.25">
      <c r="B440" s="1" t="s">
        <v>560</v>
      </c>
      <c r="C440" s="2">
        <v>310</v>
      </c>
      <c r="D440" s="3">
        <v>0.13622000000000001</v>
      </c>
      <c r="E440" s="2">
        <v>345.5</v>
      </c>
      <c r="F440" s="2">
        <v>82.8</v>
      </c>
      <c r="G440" s="2">
        <v>2.2000000000000002</v>
      </c>
      <c r="H440" s="2">
        <v>0</v>
      </c>
      <c r="I440" s="4">
        <v>12.708</v>
      </c>
      <c r="L440" s="4">
        <v>0.41099999999999998</v>
      </c>
      <c r="M440" s="6">
        <v>1.0200000000000001E-2</v>
      </c>
      <c r="N440" s="6">
        <v>2.0799999999999999E-2</v>
      </c>
      <c r="O440" s="6">
        <v>0.13420000000000001</v>
      </c>
      <c r="P440" s="1" t="s">
        <v>56</v>
      </c>
      <c r="Q440" s="1" t="s">
        <v>51</v>
      </c>
      <c r="R440" s="1" t="s">
        <v>565</v>
      </c>
      <c r="S440" s="1" t="s">
        <v>44</v>
      </c>
      <c r="T440" s="1" t="s">
        <v>45</v>
      </c>
      <c r="U440" s="1">
        <v>12</v>
      </c>
      <c r="V440" s="4">
        <v>9.3290000000000006</v>
      </c>
      <c r="W440" s="2">
        <v>292</v>
      </c>
      <c r="X440" s="2">
        <v>3</v>
      </c>
      <c r="Y440" s="2">
        <v>0</v>
      </c>
      <c r="Z440" s="2">
        <v>0</v>
      </c>
      <c r="AA440" s="2">
        <v>0</v>
      </c>
      <c r="AB440" s="4">
        <v>4.9000000000000002E-2</v>
      </c>
      <c r="AC440" s="4">
        <v>6.0999999999999999E-2</v>
      </c>
      <c r="AD440" s="4">
        <v>0.40300000000000002</v>
      </c>
      <c r="AE440" s="4">
        <v>1.0029999999999999</v>
      </c>
      <c r="AF440" s="4">
        <v>2.1080000000000001</v>
      </c>
      <c r="AG440" s="4">
        <v>12.618</v>
      </c>
      <c r="AH440" s="4">
        <v>0.89900000000000002</v>
      </c>
      <c r="AI440" s="4">
        <v>1.7769999999999999</v>
      </c>
      <c r="AJ440" s="4">
        <v>12.428000000000001</v>
      </c>
      <c r="AK440" s="6">
        <v>1.66E-2</v>
      </c>
      <c r="AL440" s="6">
        <v>4.3E-3</v>
      </c>
      <c r="AM440" s="6">
        <v>0.1351</v>
      </c>
      <c r="AN440" s="2">
        <v>63.9</v>
      </c>
      <c r="AO440" s="2">
        <v>80.2</v>
      </c>
      <c r="AP440" s="2">
        <v>345.5</v>
      </c>
      <c r="AQ440" s="2">
        <v>82.8</v>
      </c>
    </row>
    <row r="441" spans="2:43" x14ac:dyDescent="0.25">
      <c r="B441" s="1" t="s">
        <v>560</v>
      </c>
      <c r="C441" s="2">
        <v>315</v>
      </c>
      <c r="D441" s="3">
        <v>0.12163</v>
      </c>
      <c r="E441" s="2">
        <v>5.3</v>
      </c>
      <c r="F441" s="2">
        <v>84.5</v>
      </c>
      <c r="G441" s="2">
        <v>2</v>
      </c>
      <c r="H441" s="2">
        <v>0</v>
      </c>
      <c r="I441" s="4">
        <v>11.347</v>
      </c>
      <c r="L441" s="4">
        <v>0.41099999999999998</v>
      </c>
      <c r="M441" s="6">
        <v>3.3999999999999998E-3</v>
      </c>
      <c r="N441" s="6">
        <v>1.7500000000000002E-2</v>
      </c>
      <c r="O441" s="6">
        <v>0.1203</v>
      </c>
      <c r="P441" s="1" t="s">
        <v>58</v>
      </c>
      <c r="Q441" s="1" t="s">
        <v>51</v>
      </c>
      <c r="R441" s="1" t="s">
        <v>566</v>
      </c>
      <c r="S441" s="1" t="s">
        <v>44</v>
      </c>
      <c r="T441" s="1" t="s">
        <v>45</v>
      </c>
      <c r="U441" s="1">
        <v>12</v>
      </c>
      <c r="V441" s="4">
        <v>9.3290000000000006</v>
      </c>
      <c r="W441" s="2">
        <v>292</v>
      </c>
      <c r="X441" s="2">
        <v>3</v>
      </c>
      <c r="Y441" s="2">
        <v>0</v>
      </c>
      <c r="Z441" s="2">
        <v>0</v>
      </c>
      <c r="AA441" s="2">
        <v>0</v>
      </c>
      <c r="AB441" s="4">
        <v>4.9000000000000002E-2</v>
      </c>
      <c r="AC441" s="4">
        <v>6.0999999999999999E-2</v>
      </c>
      <c r="AD441" s="4">
        <v>0.40300000000000002</v>
      </c>
      <c r="AE441" s="4">
        <v>0.24299999999999999</v>
      </c>
      <c r="AF441" s="4">
        <v>1.696</v>
      </c>
      <c r="AG441" s="4">
        <v>11.098000000000001</v>
      </c>
      <c r="AH441" s="4">
        <v>0.38700000000000001</v>
      </c>
      <c r="AI441" s="4">
        <v>1.5780000000000001</v>
      </c>
      <c r="AJ441" s="4">
        <v>11.349</v>
      </c>
      <c r="AK441" s="6">
        <v>1.17E-2</v>
      </c>
      <c r="AL441" s="6">
        <v>1.1000000000000001E-3</v>
      </c>
      <c r="AM441" s="6">
        <v>0.1211</v>
      </c>
      <c r="AN441" s="2">
        <v>79.099999999999994</v>
      </c>
      <c r="AO441" s="2">
        <v>81.599999999999994</v>
      </c>
      <c r="AP441" s="2">
        <v>5.3</v>
      </c>
      <c r="AQ441" s="2">
        <v>84.5</v>
      </c>
    </row>
    <row r="442" spans="2:43" x14ac:dyDescent="0.25">
      <c r="B442" s="1" t="s">
        <v>560</v>
      </c>
      <c r="C442" s="2">
        <v>320</v>
      </c>
      <c r="D442" s="3">
        <v>9.4969999999999999E-2</v>
      </c>
      <c r="E442" s="2">
        <v>8.1</v>
      </c>
      <c r="F442" s="2">
        <v>89.3</v>
      </c>
      <c r="G442" s="2">
        <v>4.9000000000000004</v>
      </c>
      <c r="H442" s="2">
        <v>0</v>
      </c>
      <c r="I442" s="4">
        <v>8.86</v>
      </c>
      <c r="L442" s="4">
        <v>0.41099999999999998</v>
      </c>
      <c r="M442" s="6">
        <v>2.9999999999999997E-4</v>
      </c>
      <c r="N442" s="6">
        <v>6.1000000000000004E-3</v>
      </c>
      <c r="O442" s="6">
        <v>9.4799999999999995E-2</v>
      </c>
      <c r="P442" s="1" t="s">
        <v>60</v>
      </c>
      <c r="Q442" s="1" t="s">
        <v>51</v>
      </c>
      <c r="R442" s="1" t="s">
        <v>567</v>
      </c>
      <c r="S442" s="1" t="s">
        <v>44</v>
      </c>
      <c r="T442" s="1" t="s">
        <v>45</v>
      </c>
      <c r="U442" s="1">
        <v>12</v>
      </c>
      <c r="V442" s="4">
        <v>9.3290000000000006</v>
      </c>
      <c r="W442" s="2">
        <v>292</v>
      </c>
      <c r="X442" s="2">
        <v>3</v>
      </c>
      <c r="Y442" s="2">
        <v>0</v>
      </c>
      <c r="Z442" s="2">
        <v>0</v>
      </c>
      <c r="AA442" s="2">
        <v>0</v>
      </c>
      <c r="AB442" s="4">
        <v>4.9000000000000002E-2</v>
      </c>
      <c r="AC442" s="4">
        <v>6.0999999999999999E-2</v>
      </c>
      <c r="AD442" s="4">
        <v>0.40300000000000002</v>
      </c>
      <c r="AE442" s="4">
        <v>5.1999999999999998E-2</v>
      </c>
      <c r="AF442" s="4">
        <v>0.64700000000000002</v>
      </c>
      <c r="AG442" s="4">
        <v>8.5530000000000008</v>
      </c>
      <c r="AH442" s="4">
        <v>2E-3</v>
      </c>
      <c r="AI442" s="4">
        <v>0.48199999999999998</v>
      </c>
      <c r="AJ442" s="4">
        <v>9.1310000000000002</v>
      </c>
      <c r="AK442" s="6">
        <v>1.1000000000000001E-3</v>
      </c>
      <c r="AL442" s="6">
        <v>2.0000000000000001E-4</v>
      </c>
      <c r="AM442" s="6">
        <v>9.5000000000000001E-2</v>
      </c>
      <c r="AN442" s="2">
        <v>87.5</v>
      </c>
      <c r="AO442" s="2">
        <v>86.3</v>
      </c>
      <c r="AP442" s="2">
        <v>8.1</v>
      </c>
      <c r="AQ442" s="2">
        <v>89.3</v>
      </c>
    </row>
    <row r="443" spans="2:43" x14ac:dyDescent="0.25">
      <c r="B443" s="1" t="s">
        <v>560</v>
      </c>
      <c r="C443" s="2">
        <v>325</v>
      </c>
      <c r="D443" s="3">
        <v>7.5289999999999996E-2</v>
      </c>
      <c r="E443" s="2">
        <v>5.3</v>
      </c>
      <c r="F443" s="2">
        <v>86.2</v>
      </c>
      <c r="G443" s="2">
        <v>5.8</v>
      </c>
      <c r="H443" s="2">
        <v>0</v>
      </c>
      <c r="I443" s="4">
        <v>7.024</v>
      </c>
      <c r="L443" s="4">
        <v>0.41099999999999998</v>
      </c>
      <c r="M443" s="6">
        <v>1.4E-3</v>
      </c>
      <c r="N443" s="6">
        <v>8.6999999999999994E-3</v>
      </c>
      <c r="O443" s="6">
        <v>7.4800000000000005E-2</v>
      </c>
      <c r="P443" s="1" t="s">
        <v>62</v>
      </c>
      <c r="Q443" s="1" t="s">
        <v>51</v>
      </c>
      <c r="R443" s="1" t="s">
        <v>568</v>
      </c>
      <c r="S443" s="1" t="s">
        <v>44</v>
      </c>
      <c r="T443" s="1" t="s">
        <v>45</v>
      </c>
      <c r="U443" s="1">
        <v>12</v>
      </c>
      <c r="V443" s="4">
        <v>9.3290000000000006</v>
      </c>
      <c r="W443" s="2">
        <v>292</v>
      </c>
      <c r="X443" s="2">
        <v>3</v>
      </c>
      <c r="Y443" s="2">
        <v>0</v>
      </c>
      <c r="Z443" s="2">
        <v>0</v>
      </c>
      <c r="AA443" s="2">
        <v>0</v>
      </c>
      <c r="AB443" s="4">
        <v>4.9000000000000002E-2</v>
      </c>
      <c r="AC443" s="4">
        <v>6.0999999999999999E-2</v>
      </c>
      <c r="AD443" s="4">
        <v>0.40300000000000002</v>
      </c>
      <c r="AE443" s="4">
        <v>8.1000000000000003E-2</v>
      </c>
      <c r="AF443" s="4">
        <v>0.90500000000000003</v>
      </c>
      <c r="AG443" s="4">
        <v>7.2389999999999999</v>
      </c>
      <c r="AH443" s="4">
        <v>0.189</v>
      </c>
      <c r="AI443" s="4">
        <v>0.72599999999999998</v>
      </c>
      <c r="AJ443" s="4">
        <v>6.7110000000000003</v>
      </c>
      <c r="AK443" s="6">
        <v>5.0000000000000001E-3</v>
      </c>
      <c r="AL443" s="6">
        <v>5.0000000000000001E-4</v>
      </c>
      <c r="AM443" s="6">
        <v>7.51E-2</v>
      </c>
      <c r="AN443" s="2">
        <v>80.599999999999994</v>
      </c>
      <c r="AO443" s="2">
        <v>83.2</v>
      </c>
      <c r="AP443" s="2">
        <v>5.3</v>
      </c>
      <c r="AQ443" s="2">
        <v>86.2</v>
      </c>
    </row>
    <row r="444" spans="2:43" x14ac:dyDescent="0.25">
      <c r="B444" s="1" t="s">
        <v>560</v>
      </c>
      <c r="C444" s="2">
        <v>330</v>
      </c>
      <c r="D444" s="3">
        <v>5.611E-2</v>
      </c>
      <c r="E444" s="2">
        <v>5.3</v>
      </c>
      <c r="F444" s="2">
        <v>88.7</v>
      </c>
      <c r="G444" s="2">
        <v>11</v>
      </c>
      <c r="H444" s="2">
        <v>0</v>
      </c>
      <c r="I444" s="4">
        <v>5.234</v>
      </c>
      <c r="L444" s="4">
        <v>0.41099999999999998</v>
      </c>
      <c r="M444" s="6">
        <v>4.0000000000000002E-4</v>
      </c>
      <c r="N444" s="6">
        <v>4.1999999999999997E-3</v>
      </c>
      <c r="O444" s="6">
        <v>5.5899999999999998E-2</v>
      </c>
      <c r="P444" s="1" t="s">
        <v>64</v>
      </c>
      <c r="Q444" s="1" t="s">
        <v>51</v>
      </c>
      <c r="R444" s="1" t="s">
        <v>569</v>
      </c>
      <c r="S444" s="1" t="s">
        <v>44</v>
      </c>
      <c r="T444" s="1" t="s">
        <v>45</v>
      </c>
      <c r="U444" s="1">
        <v>12</v>
      </c>
      <c r="V444" s="4">
        <v>9.3290000000000006</v>
      </c>
      <c r="W444" s="2">
        <v>292</v>
      </c>
      <c r="X444" s="2">
        <v>3</v>
      </c>
      <c r="Y444" s="2">
        <v>0</v>
      </c>
      <c r="Z444" s="2">
        <v>0</v>
      </c>
      <c r="AA444" s="2">
        <v>0</v>
      </c>
      <c r="AB444" s="4">
        <v>4.9000000000000002E-2</v>
      </c>
      <c r="AC444" s="4">
        <v>6.0999999999999999E-2</v>
      </c>
      <c r="AD444" s="4">
        <v>0.40300000000000002</v>
      </c>
      <c r="AE444" s="4">
        <v>3.0000000000000001E-3</v>
      </c>
      <c r="AF444" s="4">
        <v>0.71299999999999997</v>
      </c>
      <c r="AG444" s="4">
        <v>5.4619999999999997</v>
      </c>
      <c r="AH444" s="4">
        <v>6.8000000000000005E-2</v>
      </c>
      <c r="AI444" s="4">
        <v>7.0000000000000007E-2</v>
      </c>
      <c r="AJ444" s="4">
        <v>4.976</v>
      </c>
      <c r="AK444" s="6">
        <v>1.2999999999999999E-3</v>
      </c>
      <c r="AL444" s="6">
        <v>1E-4</v>
      </c>
      <c r="AM444" s="6">
        <v>5.6099999999999997E-2</v>
      </c>
      <c r="AN444" s="2">
        <v>84.9</v>
      </c>
      <c r="AO444" s="2">
        <v>85.7</v>
      </c>
      <c r="AP444" s="2">
        <v>5.3</v>
      </c>
      <c r="AQ444" s="2">
        <v>88.7</v>
      </c>
    </row>
    <row r="445" spans="2:43" x14ac:dyDescent="0.25">
      <c r="B445" s="1" t="s">
        <v>560</v>
      </c>
      <c r="C445" s="2">
        <v>335</v>
      </c>
      <c r="D445" s="3">
        <v>1.7080000000000001E-2</v>
      </c>
      <c r="E445" s="2">
        <v>22.1</v>
      </c>
      <c r="F445" s="2">
        <v>51.9</v>
      </c>
      <c r="G445" s="2">
        <v>29.7</v>
      </c>
      <c r="H445" s="2">
        <v>0</v>
      </c>
      <c r="I445" s="4">
        <v>1.593</v>
      </c>
      <c r="L445" s="4">
        <v>0.41099999999999998</v>
      </c>
      <c r="M445" s="6">
        <v>0</v>
      </c>
      <c r="N445" s="6">
        <v>1.12E-2</v>
      </c>
      <c r="O445" s="6">
        <v>1.29E-2</v>
      </c>
      <c r="P445" s="1" t="s">
        <v>66</v>
      </c>
      <c r="Q445" s="1" t="s">
        <v>51</v>
      </c>
      <c r="R445" s="1" t="s">
        <v>570</v>
      </c>
      <c r="S445" s="1" t="s">
        <v>44</v>
      </c>
      <c r="T445" s="1" t="s">
        <v>45</v>
      </c>
      <c r="U445" s="1">
        <v>12</v>
      </c>
      <c r="V445" s="4">
        <v>9.3290000000000006</v>
      </c>
      <c r="W445" s="2">
        <v>292</v>
      </c>
      <c r="X445" s="2">
        <v>3</v>
      </c>
      <c r="Y445" s="2">
        <v>0</v>
      </c>
      <c r="Z445" s="2">
        <v>0</v>
      </c>
      <c r="AA445" s="2">
        <v>0</v>
      </c>
      <c r="AB445" s="4">
        <v>4.9000000000000002E-2</v>
      </c>
      <c r="AC445" s="4">
        <v>6.0999999999999999E-2</v>
      </c>
      <c r="AD445" s="4">
        <v>0.40300000000000002</v>
      </c>
      <c r="AE445" s="4">
        <v>0.03</v>
      </c>
      <c r="AF445" s="4">
        <v>0.91800000000000004</v>
      </c>
      <c r="AG445" s="4">
        <v>0.86599999999999999</v>
      </c>
      <c r="AH445" s="4">
        <v>2.5000000000000001E-2</v>
      </c>
      <c r="AI445" s="4">
        <v>1.1759999999999999</v>
      </c>
      <c r="AJ445" s="4">
        <v>1.536</v>
      </c>
      <c r="AK445" s="6">
        <v>9.7999999999999997E-3</v>
      </c>
      <c r="AL445" s="6">
        <v>4.0000000000000001E-3</v>
      </c>
      <c r="AM445" s="6">
        <v>1.34E-2</v>
      </c>
      <c r="AN445" s="2">
        <v>90.1</v>
      </c>
      <c r="AO445" s="2">
        <v>48.9</v>
      </c>
      <c r="AP445" s="2">
        <v>22.1</v>
      </c>
      <c r="AQ445" s="2">
        <v>51.9</v>
      </c>
    </row>
    <row r="446" spans="2:43" x14ac:dyDescent="0.25">
      <c r="B446" s="1" t="s">
        <v>560</v>
      </c>
      <c r="C446" s="2">
        <v>340</v>
      </c>
      <c r="D446" s="3">
        <v>1.272E-2</v>
      </c>
      <c r="E446" s="2">
        <v>18.7</v>
      </c>
      <c r="F446" s="2">
        <v>44.2</v>
      </c>
      <c r="G446" s="2">
        <v>36</v>
      </c>
      <c r="H446" s="2">
        <v>0</v>
      </c>
      <c r="I446" s="4">
        <v>1.1870000000000001</v>
      </c>
      <c r="L446" s="4">
        <v>0.41099999999999998</v>
      </c>
      <c r="M446" s="6">
        <v>5.0000000000000001E-4</v>
      </c>
      <c r="N446" s="6">
        <v>9.5999999999999992E-3</v>
      </c>
      <c r="O446" s="6">
        <v>8.3999999999999995E-3</v>
      </c>
      <c r="P446" s="1" t="s">
        <v>68</v>
      </c>
      <c r="Q446" s="1" t="s">
        <v>51</v>
      </c>
      <c r="R446" s="1" t="s">
        <v>571</v>
      </c>
      <c r="S446" s="1" t="s">
        <v>44</v>
      </c>
      <c r="T446" s="1" t="s">
        <v>45</v>
      </c>
      <c r="U446" s="1">
        <v>12</v>
      </c>
      <c r="V446" s="4">
        <v>9.3290000000000006</v>
      </c>
      <c r="W446" s="2">
        <v>292</v>
      </c>
      <c r="X446" s="2">
        <v>3</v>
      </c>
      <c r="Y446" s="2">
        <v>0</v>
      </c>
      <c r="Z446" s="2">
        <v>0</v>
      </c>
      <c r="AA446" s="2">
        <v>0</v>
      </c>
      <c r="AB446" s="4">
        <v>4.9000000000000002E-2</v>
      </c>
      <c r="AC446" s="4">
        <v>6.0999999999999999E-2</v>
      </c>
      <c r="AD446" s="4">
        <v>0.40300000000000002</v>
      </c>
      <c r="AE446" s="4">
        <v>6.8000000000000005E-2</v>
      </c>
      <c r="AF446" s="4">
        <v>1.0029999999999999</v>
      </c>
      <c r="AG446" s="4">
        <v>1.105</v>
      </c>
      <c r="AH446" s="4">
        <v>0.03</v>
      </c>
      <c r="AI446" s="4">
        <v>0.78</v>
      </c>
      <c r="AJ446" s="4">
        <v>0.45900000000000002</v>
      </c>
      <c r="AK446" s="6">
        <v>8.6E-3</v>
      </c>
      <c r="AL446" s="6">
        <v>2.8999999999999998E-3</v>
      </c>
      <c r="AM446" s="6">
        <v>8.8999999999999999E-3</v>
      </c>
      <c r="AN446" s="2">
        <v>86.9</v>
      </c>
      <c r="AO446" s="2">
        <v>41.2</v>
      </c>
      <c r="AP446" s="2">
        <v>18.7</v>
      </c>
      <c r="AQ446" s="2">
        <v>44.2</v>
      </c>
    </row>
    <row r="447" spans="2:43" x14ac:dyDescent="0.25">
      <c r="B447" s="1" t="s">
        <v>560</v>
      </c>
      <c r="C447" s="2">
        <v>345</v>
      </c>
      <c r="D447" s="3">
        <v>7.5799999999999999E-3</v>
      </c>
      <c r="E447" s="2">
        <v>24.1</v>
      </c>
      <c r="F447" s="2">
        <v>24.5</v>
      </c>
      <c r="G447" s="2">
        <v>30.3</v>
      </c>
      <c r="H447" s="2">
        <v>0</v>
      </c>
      <c r="I447" s="4">
        <v>0.70699999999999996</v>
      </c>
      <c r="L447" s="4">
        <v>0.41099999999999998</v>
      </c>
      <c r="M447" s="6">
        <v>2.9999999999999997E-4</v>
      </c>
      <c r="N447" s="6">
        <v>7.0000000000000001E-3</v>
      </c>
      <c r="O447" s="6">
        <v>2.8E-3</v>
      </c>
      <c r="P447" s="1" t="s">
        <v>70</v>
      </c>
      <c r="Q447" s="1" t="s">
        <v>51</v>
      </c>
      <c r="R447" s="1" t="s">
        <v>572</v>
      </c>
      <c r="S447" s="1" t="s">
        <v>44</v>
      </c>
      <c r="T447" s="1" t="s">
        <v>45</v>
      </c>
      <c r="U447" s="1">
        <v>12</v>
      </c>
      <c r="V447" s="4">
        <v>9.3290000000000006</v>
      </c>
      <c r="W447" s="2">
        <v>292</v>
      </c>
      <c r="X447" s="2">
        <v>3</v>
      </c>
      <c r="Y447" s="2">
        <v>0</v>
      </c>
      <c r="Z447" s="2">
        <v>0</v>
      </c>
      <c r="AA447" s="2">
        <v>0</v>
      </c>
      <c r="AB447" s="4">
        <v>4.9000000000000002E-2</v>
      </c>
      <c r="AC447" s="4">
        <v>6.0999999999999999E-2</v>
      </c>
      <c r="AD447" s="4">
        <v>0.40300000000000002</v>
      </c>
      <c r="AE447" s="4">
        <v>2E-3</v>
      </c>
      <c r="AF447" s="4">
        <v>0.64100000000000001</v>
      </c>
      <c r="AG447" s="4">
        <v>0.42099999999999999</v>
      </c>
      <c r="AH447" s="4">
        <v>4.4999999999999998E-2</v>
      </c>
      <c r="AI447" s="4">
        <v>0.67400000000000004</v>
      </c>
      <c r="AJ447" s="4">
        <v>9.8000000000000004E-2</v>
      </c>
      <c r="AK447" s="6">
        <v>6.3E-3</v>
      </c>
      <c r="AL447" s="6">
        <v>2.8E-3</v>
      </c>
      <c r="AM447" s="6">
        <v>3.0999999999999999E-3</v>
      </c>
      <c r="AN447" s="2">
        <v>92.1</v>
      </c>
      <c r="AO447" s="2">
        <v>21.5</v>
      </c>
      <c r="AP447" s="2">
        <v>24.1</v>
      </c>
      <c r="AQ447" s="2">
        <v>24.5</v>
      </c>
    </row>
    <row r="448" spans="2:43" x14ac:dyDescent="0.25">
      <c r="B448" s="1" t="s">
        <v>573</v>
      </c>
      <c r="C448" s="2">
        <v>20</v>
      </c>
      <c r="D448" s="3">
        <v>1.1512800000000001</v>
      </c>
      <c r="E448" s="2">
        <v>203</v>
      </c>
      <c r="F448" s="2">
        <v>85</v>
      </c>
      <c r="G448" s="2">
        <v>0.6</v>
      </c>
      <c r="H448" s="2">
        <v>0</v>
      </c>
      <c r="I448" s="4">
        <v>124.36199999999999</v>
      </c>
      <c r="L448" s="4">
        <v>125.18300000000001</v>
      </c>
      <c r="M448" s="6">
        <v>1.6999999999999999E-3</v>
      </c>
      <c r="N448" s="6">
        <v>4.02E-2</v>
      </c>
      <c r="O448" s="6">
        <v>1.1506000000000001</v>
      </c>
      <c r="P448" s="1" t="s">
        <v>92</v>
      </c>
      <c r="Q448" s="1" t="s">
        <v>205</v>
      </c>
      <c r="R448" s="1" t="s">
        <v>574</v>
      </c>
      <c r="S448" s="1" t="s">
        <v>44</v>
      </c>
      <c r="T448" s="1" t="s">
        <v>45</v>
      </c>
      <c r="U448" s="1">
        <v>46</v>
      </c>
      <c r="V448" s="4">
        <v>10.802</v>
      </c>
      <c r="W448" s="2">
        <v>292</v>
      </c>
      <c r="X448" s="2">
        <v>3</v>
      </c>
      <c r="Y448" s="2">
        <v>0</v>
      </c>
      <c r="Z448" s="2">
        <v>0</v>
      </c>
      <c r="AA448" s="2">
        <v>0</v>
      </c>
      <c r="AB448" s="4">
        <v>1.2809999999999999</v>
      </c>
      <c r="AC448" s="4">
        <v>-3.4670000000000001</v>
      </c>
      <c r="AD448" s="4">
        <v>125.128</v>
      </c>
      <c r="AE448" s="4">
        <v>-0.82299999999999995</v>
      </c>
      <c r="AF448" s="4">
        <v>-5.4020000000000001</v>
      </c>
      <c r="AG448" s="4">
        <v>123.551</v>
      </c>
      <c r="AH448" s="4">
        <v>9.1999999999999998E-2</v>
      </c>
      <c r="AI448" s="4">
        <v>-4.1660000000000004</v>
      </c>
      <c r="AJ448" s="4">
        <v>124.17700000000001</v>
      </c>
      <c r="AK448" s="6">
        <v>9.2399999999999996E-2</v>
      </c>
      <c r="AL448" s="6">
        <v>3.9199999999999999E-2</v>
      </c>
      <c r="AM448" s="6">
        <v>1.1469</v>
      </c>
      <c r="AN448" s="2">
        <v>272.39999999999998</v>
      </c>
      <c r="AO448" s="2">
        <v>88</v>
      </c>
      <c r="AP448" s="2">
        <v>203</v>
      </c>
      <c r="AQ448" s="2">
        <v>85</v>
      </c>
    </row>
    <row r="449" spans="2:43" x14ac:dyDescent="0.25">
      <c r="B449" s="1" t="s">
        <v>573</v>
      </c>
      <c r="C449" s="2">
        <v>350</v>
      </c>
      <c r="D449" s="3">
        <v>0.87565000000000004</v>
      </c>
      <c r="E449" s="2">
        <v>217.9</v>
      </c>
      <c r="F449" s="2">
        <v>82.9</v>
      </c>
      <c r="G449" s="2">
        <v>0.7</v>
      </c>
      <c r="H449" s="2">
        <v>0</v>
      </c>
      <c r="I449" s="4">
        <v>94.587000000000003</v>
      </c>
      <c r="L449" s="4">
        <v>95.013000000000005</v>
      </c>
      <c r="M449" s="6">
        <v>2.98E-2</v>
      </c>
      <c r="N449" s="6">
        <v>5.8999999999999997E-2</v>
      </c>
      <c r="O449" s="6">
        <v>0.87309999999999999</v>
      </c>
      <c r="P449" s="1" t="s">
        <v>123</v>
      </c>
      <c r="Q449" s="1" t="s">
        <v>205</v>
      </c>
      <c r="R449" s="1" t="s">
        <v>575</v>
      </c>
      <c r="S449" s="1" t="s">
        <v>44</v>
      </c>
      <c r="T449" s="1" t="s">
        <v>45</v>
      </c>
      <c r="U449" s="1">
        <v>46</v>
      </c>
      <c r="V449" s="4">
        <v>10.802</v>
      </c>
      <c r="W449" s="2">
        <v>292</v>
      </c>
      <c r="X449" s="2">
        <v>3</v>
      </c>
      <c r="Y449" s="2">
        <v>0</v>
      </c>
      <c r="Z449" s="2">
        <v>0</v>
      </c>
      <c r="AA449" s="2">
        <v>0</v>
      </c>
      <c r="AB449" s="4">
        <v>4.649</v>
      </c>
      <c r="AC449" s="4">
        <v>-5.8689999999999998</v>
      </c>
      <c r="AD449" s="4">
        <v>94.716999999999999</v>
      </c>
      <c r="AE449" s="4">
        <v>1.798</v>
      </c>
      <c r="AF449" s="4">
        <v>-7.056</v>
      </c>
      <c r="AG449" s="4">
        <v>93.974999999999994</v>
      </c>
      <c r="AH449" s="4">
        <v>3.2109999999999999</v>
      </c>
      <c r="AI449" s="4">
        <v>-6.1989999999999998</v>
      </c>
      <c r="AJ449" s="4">
        <v>94.259</v>
      </c>
      <c r="AK449" s="6">
        <v>8.5800000000000001E-2</v>
      </c>
      <c r="AL449" s="6">
        <v>6.6799999999999998E-2</v>
      </c>
      <c r="AM449" s="6">
        <v>0.86890000000000001</v>
      </c>
      <c r="AN449" s="2">
        <v>296.8</v>
      </c>
      <c r="AO449" s="2">
        <v>85.7</v>
      </c>
      <c r="AP449" s="2">
        <v>217.9</v>
      </c>
      <c r="AQ449" s="2">
        <v>82.9</v>
      </c>
    </row>
    <row r="450" spans="2:43" x14ac:dyDescent="0.25">
      <c r="B450" s="1" t="s">
        <v>573</v>
      </c>
      <c r="C450" s="2">
        <v>410</v>
      </c>
      <c r="D450" s="3">
        <v>0.84977999999999998</v>
      </c>
      <c r="E450" s="2">
        <v>210.5</v>
      </c>
      <c r="F450" s="2">
        <v>82.7</v>
      </c>
      <c r="G450" s="2">
        <v>0.4</v>
      </c>
      <c r="H450" s="2">
        <v>0</v>
      </c>
      <c r="I450" s="4">
        <v>91.793000000000006</v>
      </c>
      <c r="L450" s="4">
        <v>92.025999999999996</v>
      </c>
      <c r="M450" s="6">
        <v>1.61E-2</v>
      </c>
      <c r="N450" s="6">
        <v>6.2600000000000003E-2</v>
      </c>
      <c r="O450" s="6">
        <v>0.84730000000000005</v>
      </c>
      <c r="P450" s="1" t="s">
        <v>100</v>
      </c>
      <c r="Q450" s="1" t="s">
        <v>205</v>
      </c>
      <c r="R450" s="1" t="s">
        <v>576</v>
      </c>
      <c r="S450" s="1" t="s">
        <v>44</v>
      </c>
      <c r="T450" s="1" t="s">
        <v>45</v>
      </c>
      <c r="U450" s="1">
        <v>46</v>
      </c>
      <c r="V450" s="4">
        <v>10.802</v>
      </c>
      <c r="W450" s="2">
        <v>292</v>
      </c>
      <c r="X450" s="2">
        <v>3</v>
      </c>
      <c r="Y450" s="2">
        <v>0</v>
      </c>
      <c r="Z450" s="2">
        <v>0</v>
      </c>
      <c r="AA450" s="2">
        <v>0</v>
      </c>
      <c r="AB450" s="4">
        <v>1.7290000000000001</v>
      </c>
      <c r="AC450" s="4">
        <v>-6.2389999999999999</v>
      </c>
      <c r="AD450" s="4">
        <v>91.798000000000002</v>
      </c>
      <c r="AE450" s="4">
        <v>1.722</v>
      </c>
      <c r="AF450" s="4">
        <v>-7.5309999999999997</v>
      </c>
      <c r="AG450" s="4">
        <v>91.3</v>
      </c>
      <c r="AH450" s="4">
        <v>1.7509999999999999</v>
      </c>
      <c r="AI450" s="4">
        <v>-6.52</v>
      </c>
      <c r="AJ450" s="4">
        <v>91.483999999999995</v>
      </c>
      <c r="AK450" s="6">
        <v>9.3100000000000002E-2</v>
      </c>
      <c r="AL450" s="6">
        <v>5.4899999999999997E-2</v>
      </c>
      <c r="AM450" s="6">
        <v>0.84289999999999998</v>
      </c>
      <c r="AN450" s="2">
        <v>284.39999999999998</v>
      </c>
      <c r="AO450" s="2">
        <v>85.6</v>
      </c>
      <c r="AP450" s="2">
        <v>210.5</v>
      </c>
      <c r="AQ450" s="2">
        <v>82.7</v>
      </c>
    </row>
    <row r="451" spans="2:43" x14ac:dyDescent="0.25">
      <c r="B451" s="1" t="s">
        <v>573</v>
      </c>
      <c r="C451" s="2">
        <v>420</v>
      </c>
      <c r="D451" s="3">
        <v>0.51661999999999997</v>
      </c>
      <c r="E451" s="2">
        <v>224.1</v>
      </c>
      <c r="F451" s="2">
        <v>82.1</v>
      </c>
      <c r="G451" s="2">
        <v>0.5</v>
      </c>
      <c r="H451" s="2">
        <v>0</v>
      </c>
      <c r="I451" s="4">
        <v>55.805</v>
      </c>
      <c r="L451" s="4">
        <v>56.158000000000001</v>
      </c>
      <c r="M451" s="6">
        <v>2.6800000000000001E-2</v>
      </c>
      <c r="N451" s="6">
        <v>3.9399999999999998E-2</v>
      </c>
      <c r="O451" s="6">
        <v>0.51439999999999997</v>
      </c>
      <c r="P451" s="1" t="s">
        <v>104</v>
      </c>
      <c r="Q451" s="1" t="s">
        <v>205</v>
      </c>
      <c r="R451" s="1" t="s">
        <v>577</v>
      </c>
      <c r="S451" s="1" t="s">
        <v>44</v>
      </c>
      <c r="T451" s="1" t="s">
        <v>45</v>
      </c>
      <c r="U451" s="1">
        <v>46</v>
      </c>
      <c r="V451" s="4">
        <v>10.802</v>
      </c>
      <c r="W451" s="2">
        <v>292</v>
      </c>
      <c r="X451" s="2">
        <v>3</v>
      </c>
      <c r="Y451" s="2">
        <v>0</v>
      </c>
      <c r="Z451" s="2">
        <v>0</v>
      </c>
      <c r="AA451" s="2">
        <v>0</v>
      </c>
      <c r="AB451" s="4">
        <v>2.9689999999999999</v>
      </c>
      <c r="AC451" s="4">
        <v>-3.879</v>
      </c>
      <c r="AD451" s="4">
        <v>55.945</v>
      </c>
      <c r="AE451" s="4">
        <v>2.831</v>
      </c>
      <c r="AF451" s="4">
        <v>-4.7220000000000004</v>
      </c>
      <c r="AG451" s="4">
        <v>55.271000000000001</v>
      </c>
      <c r="AH451" s="4">
        <v>2.8929999999999998</v>
      </c>
      <c r="AI451" s="4">
        <v>-4.157</v>
      </c>
      <c r="AJ451" s="4">
        <v>55.485999999999997</v>
      </c>
      <c r="AK451" s="6">
        <v>5.1400000000000001E-2</v>
      </c>
      <c r="AL451" s="6">
        <v>4.9700000000000001E-2</v>
      </c>
      <c r="AM451" s="6">
        <v>0.51170000000000004</v>
      </c>
      <c r="AN451" s="2">
        <v>304.3</v>
      </c>
      <c r="AO451" s="2">
        <v>84.7</v>
      </c>
      <c r="AP451" s="2">
        <v>224.1</v>
      </c>
      <c r="AQ451" s="2">
        <v>82.1</v>
      </c>
    </row>
    <row r="452" spans="2:43" x14ac:dyDescent="0.25">
      <c r="B452" s="1" t="s">
        <v>573</v>
      </c>
      <c r="C452" s="2">
        <v>430</v>
      </c>
      <c r="D452" s="3">
        <v>0.17677000000000001</v>
      </c>
      <c r="E452" s="2">
        <v>248.5</v>
      </c>
      <c r="F452" s="2">
        <v>79.599999999999994</v>
      </c>
      <c r="G452" s="2">
        <v>1.7</v>
      </c>
      <c r="H452" s="2">
        <v>0</v>
      </c>
      <c r="I452" s="4">
        <v>19.094000000000001</v>
      </c>
      <c r="L452" s="4">
        <v>19.831</v>
      </c>
      <c r="M452" s="6">
        <v>2.3300000000000001E-2</v>
      </c>
      <c r="N452" s="6">
        <v>1.29E-2</v>
      </c>
      <c r="O452" s="6">
        <v>0.17480000000000001</v>
      </c>
      <c r="P452" s="1" t="s">
        <v>106</v>
      </c>
      <c r="Q452" s="1" t="s">
        <v>205</v>
      </c>
      <c r="R452" s="1" t="s">
        <v>578</v>
      </c>
      <c r="S452" s="1" t="s">
        <v>44</v>
      </c>
      <c r="T452" s="1" t="s">
        <v>45</v>
      </c>
      <c r="U452" s="1">
        <v>46</v>
      </c>
      <c r="V452" s="4">
        <v>10.802</v>
      </c>
      <c r="W452" s="2">
        <v>292</v>
      </c>
      <c r="X452" s="2">
        <v>3</v>
      </c>
      <c r="Y452" s="2">
        <v>0</v>
      </c>
      <c r="Z452" s="2">
        <v>0</v>
      </c>
      <c r="AA452" s="2">
        <v>0</v>
      </c>
      <c r="AB452" s="4">
        <v>2.6219999999999999</v>
      </c>
      <c r="AC452" s="4">
        <v>-1.1890000000000001</v>
      </c>
      <c r="AD452" s="4">
        <v>19.620999999999999</v>
      </c>
      <c r="AE452" s="4">
        <v>2.4129999999999998</v>
      </c>
      <c r="AF452" s="4">
        <v>-1.63</v>
      </c>
      <c r="AG452" s="4">
        <v>18.206</v>
      </c>
      <c r="AH452" s="4">
        <v>2.5030000000000001</v>
      </c>
      <c r="AI452" s="4">
        <v>-1.37</v>
      </c>
      <c r="AJ452" s="4">
        <v>18.803999999999998</v>
      </c>
      <c r="AK452" s="6">
        <v>1.17E-2</v>
      </c>
      <c r="AL452" s="6">
        <v>2.98E-2</v>
      </c>
      <c r="AM452" s="6">
        <v>0.17380000000000001</v>
      </c>
      <c r="AN452" s="2">
        <v>330.9</v>
      </c>
      <c r="AO452" s="2">
        <v>81.3</v>
      </c>
      <c r="AP452" s="2">
        <v>248.5</v>
      </c>
      <c r="AQ452" s="2">
        <v>79.599999999999994</v>
      </c>
    </row>
    <row r="453" spans="2:43" x14ac:dyDescent="0.25">
      <c r="B453" s="1" t="s">
        <v>573</v>
      </c>
      <c r="C453" s="2">
        <v>440</v>
      </c>
      <c r="D453" s="3">
        <v>8.0490000000000006E-2</v>
      </c>
      <c r="E453" s="2">
        <v>252.7</v>
      </c>
      <c r="F453" s="2">
        <v>77.2</v>
      </c>
      <c r="G453" s="2">
        <v>2.1</v>
      </c>
      <c r="H453" s="2">
        <v>0</v>
      </c>
      <c r="I453" s="4">
        <v>8.6940000000000008</v>
      </c>
      <c r="L453" s="4">
        <v>9.1829999999999998</v>
      </c>
      <c r="M453" s="6">
        <v>1.38E-2</v>
      </c>
      <c r="N453" s="6">
        <v>7.1000000000000004E-3</v>
      </c>
      <c r="O453" s="6">
        <v>7.9000000000000001E-2</v>
      </c>
      <c r="P453" s="1" t="s">
        <v>108</v>
      </c>
      <c r="Q453" s="1" t="s">
        <v>205</v>
      </c>
      <c r="R453" s="1" t="s">
        <v>579</v>
      </c>
      <c r="S453" s="1" t="s">
        <v>44</v>
      </c>
      <c r="T453" s="1" t="s">
        <v>45</v>
      </c>
      <c r="U453" s="1">
        <v>46</v>
      </c>
      <c r="V453" s="4">
        <v>10.802</v>
      </c>
      <c r="W453" s="2">
        <v>292</v>
      </c>
      <c r="X453" s="2">
        <v>3</v>
      </c>
      <c r="Y453" s="2">
        <v>0</v>
      </c>
      <c r="Z453" s="2">
        <v>0</v>
      </c>
      <c r="AA453" s="2">
        <v>0</v>
      </c>
      <c r="AB453" s="4">
        <v>1.5509999999999999</v>
      </c>
      <c r="AC453" s="4">
        <v>-0.76</v>
      </c>
      <c r="AD453" s="4">
        <v>9.0190000000000001</v>
      </c>
      <c r="AE453" s="4">
        <v>1.4419999999999999</v>
      </c>
      <c r="AF453" s="4">
        <v>-0.82599999999999996</v>
      </c>
      <c r="AG453" s="4">
        <v>8.1300000000000008</v>
      </c>
      <c r="AH453" s="4">
        <v>1.4650000000000001</v>
      </c>
      <c r="AI453" s="4">
        <v>-0.72699999999999998</v>
      </c>
      <c r="AJ453" s="4">
        <v>8.4459999999999997</v>
      </c>
      <c r="AK453" s="6">
        <v>5.3E-3</v>
      </c>
      <c r="AL453" s="6">
        <v>1.7000000000000001E-2</v>
      </c>
      <c r="AM453" s="6">
        <v>7.85E-2</v>
      </c>
      <c r="AN453" s="2">
        <v>332.6</v>
      </c>
      <c r="AO453" s="2">
        <v>78.900000000000006</v>
      </c>
      <c r="AP453" s="2">
        <v>252.7</v>
      </c>
      <c r="AQ453" s="2">
        <v>77.2</v>
      </c>
    </row>
    <row r="454" spans="2:43" x14ac:dyDescent="0.25">
      <c r="B454" s="1" t="s">
        <v>573</v>
      </c>
      <c r="C454" s="2">
        <v>450</v>
      </c>
      <c r="D454" s="3">
        <v>4.1349999999999998E-2</v>
      </c>
      <c r="E454" s="2">
        <v>238.6</v>
      </c>
      <c r="F454" s="2">
        <v>78.5</v>
      </c>
      <c r="G454" s="2">
        <v>2</v>
      </c>
      <c r="H454" s="2">
        <v>0</v>
      </c>
      <c r="I454" s="4">
        <v>4.4669999999999996</v>
      </c>
      <c r="L454" s="4">
        <v>4.7089999999999996</v>
      </c>
      <c r="M454" s="6">
        <v>4.8999999999999998E-3</v>
      </c>
      <c r="N454" s="6">
        <v>4.4999999999999997E-3</v>
      </c>
      <c r="O454" s="6">
        <v>4.0800000000000003E-2</v>
      </c>
      <c r="P454" s="1" t="s">
        <v>110</v>
      </c>
      <c r="Q454" s="1" t="s">
        <v>205</v>
      </c>
      <c r="R454" s="1" t="s">
        <v>580</v>
      </c>
      <c r="S454" s="1" t="s">
        <v>44</v>
      </c>
      <c r="T454" s="1" t="s">
        <v>45</v>
      </c>
      <c r="U454" s="1">
        <v>46</v>
      </c>
      <c r="V454" s="4">
        <v>10.802</v>
      </c>
      <c r="W454" s="2">
        <v>292</v>
      </c>
      <c r="X454" s="2">
        <v>3</v>
      </c>
      <c r="Y454" s="2">
        <v>0</v>
      </c>
      <c r="Z454" s="2">
        <v>0</v>
      </c>
      <c r="AA454" s="2">
        <v>0</v>
      </c>
      <c r="AB454" s="4">
        <v>0.52100000000000002</v>
      </c>
      <c r="AC454" s="4">
        <v>-0.48899999999999999</v>
      </c>
      <c r="AD454" s="4">
        <v>4.6539999999999999</v>
      </c>
      <c r="AE454" s="4">
        <v>0.54400000000000004</v>
      </c>
      <c r="AF454" s="4">
        <v>-0.496</v>
      </c>
      <c r="AG454" s="4">
        <v>4.2229999999999999</v>
      </c>
      <c r="AH454" s="4">
        <v>0.53200000000000003</v>
      </c>
      <c r="AI454" s="4">
        <v>-0.47099999999999997</v>
      </c>
      <c r="AJ454" s="4">
        <v>4.3490000000000002</v>
      </c>
      <c r="AK454" s="6">
        <v>4.3E-3</v>
      </c>
      <c r="AL454" s="6">
        <v>7.0000000000000001E-3</v>
      </c>
      <c r="AM454" s="6">
        <v>4.0500000000000001E-2</v>
      </c>
      <c r="AN454" s="2">
        <v>317.60000000000002</v>
      </c>
      <c r="AO454" s="2">
        <v>80.7</v>
      </c>
      <c r="AP454" s="2">
        <v>238.6</v>
      </c>
      <c r="AQ454" s="2">
        <v>78.5</v>
      </c>
    </row>
    <row r="455" spans="2:43" x14ac:dyDescent="0.25">
      <c r="B455" s="1" t="s">
        <v>573</v>
      </c>
      <c r="C455" s="2">
        <v>460</v>
      </c>
      <c r="D455" s="3">
        <v>2.912E-2</v>
      </c>
      <c r="E455" s="2">
        <v>249.2</v>
      </c>
      <c r="F455" s="2">
        <v>78.3</v>
      </c>
      <c r="G455" s="2">
        <v>2.5</v>
      </c>
      <c r="H455" s="2">
        <v>0</v>
      </c>
      <c r="I455" s="4">
        <v>3.1459999999999999</v>
      </c>
      <c r="L455" s="4">
        <v>3.319</v>
      </c>
      <c r="M455" s="6">
        <v>4.3E-3</v>
      </c>
      <c r="N455" s="6">
        <v>2.5000000000000001E-3</v>
      </c>
      <c r="O455" s="6">
        <v>2.87E-2</v>
      </c>
      <c r="P455" s="1" t="s">
        <v>112</v>
      </c>
      <c r="Q455" s="1" t="s">
        <v>205</v>
      </c>
      <c r="R455" s="1" t="s">
        <v>581</v>
      </c>
      <c r="S455" s="1" t="s">
        <v>44</v>
      </c>
      <c r="T455" s="1" t="s">
        <v>45</v>
      </c>
      <c r="U455" s="1">
        <v>46</v>
      </c>
      <c r="V455" s="4">
        <v>10.802</v>
      </c>
      <c r="W455" s="2">
        <v>292</v>
      </c>
      <c r="X455" s="2">
        <v>3</v>
      </c>
      <c r="Y455" s="2">
        <v>0</v>
      </c>
      <c r="Z455" s="2">
        <v>0</v>
      </c>
      <c r="AA455" s="2">
        <v>0</v>
      </c>
      <c r="AB455" s="4">
        <v>0.46500000000000002</v>
      </c>
      <c r="AC455" s="4">
        <v>-0.23899999999999999</v>
      </c>
      <c r="AD455" s="4">
        <v>3.278</v>
      </c>
      <c r="AE455" s="4">
        <v>0.47799999999999998</v>
      </c>
      <c r="AF455" s="4">
        <v>-0.33300000000000002</v>
      </c>
      <c r="AG455" s="4">
        <v>2.931</v>
      </c>
      <c r="AH455" s="4">
        <v>0.46500000000000002</v>
      </c>
      <c r="AI455" s="4">
        <v>-0.247</v>
      </c>
      <c r="AJ455" s="4">
        <v>3.0870000000000002</v>
      </c>
      <c r="AK455" s="6">
        <v>2.0999999999999999E-3</v>
      </c>
      <c r="AL455" s="6">
        <v>5.4999999999999997E-3</v>
      </c>
      <c r="AM455" s="6">
        <v>2.8500000000000001E-2</v>
      </c>
      <c r="AN455" s="2">
        <v>329.8</v>
      </c>
      <c r="AO455" s="2">
        <v>80.099999999999994</v>
      </c>
      <c r="AP455" s="2">
        <v>249.2</v>
      </c>
      <c r="AQ455" s="2">
        <v>78.3</v>
      </c>
    </row>
    <row r="456" spans="2:43" x14ac:dyDescent="0.25">
      <c r="B456" s="1" t="s">
        <v>573</v>
      </c>
      <c r="C456" s="2">
        <v>470</v>
      </c>
      <c r="D456" s="3">
        <v>2.385E-2</v>
      </c>
      <c r="E456" s="2">
        <v>228.7</v>
      </c>
      <c r="F456" s="2">
        <v>83.2</v>
      </c>
      <c r="G456" s="2">
        <v>2</v>
      </c>
      <c r="H456" s="2">
        <v>0</v>
      </c>
      <c r="I456" s="4">
        <v>2.5760000000000001</v>
      </c>
      <c r="L456" s="4">
        <v>2.698</v>
      </c>
      <c r="M456" s="6">
        <v>1.2999999999999999E-3</v>
      </c>
      <c r="N456" s="6">
        <v>1.2999999999999999E-3</v>
      </c>
      <c r="O456" s="6">
        <v>2.3800000000000002E-2</v>
      </c>
      <c r="P456" s="1" t="s">
        <v>114</v>
      </c>
      <c r="Q456" s="1" t="s">
        <v>205</v>
      </c>
      <c r="R456" s="1" t="s">
        <v>582</v>
      </c>
      <c r="S456" s="1" t="s">
        <v>44</v>
      </c>
      <c r="T456" s="1" t="s">
        <v>45</v>
      </c>
      <c r="U456" s="1">
        <v>46</v>
      </c>
      <c r="V456" s="4">
        <v>10.802</v>
      </c>
      <c r="W456" s="2">
        <v>292</v>
      </c>
      <c r="X456" s="2">
        <v>3</v>
      </c>
      <c r="Y456" s="2">
        <v>0</v>
      </c>
      <c r="Z456" s="2">
        <v>0</v>
      </c>
      <c r="AA456" s="2">
        <v>0</v>
      </c>
      <c r="AB456" s="4">
        <v>0.16500000000000001</v>
      </c>
      <c r="AC456" s="4">
        <v>-0.16900000000000001</v>
      </c>
      <c r="AD456" s="4">
        <v>2.6869999999999998</v>
      </c>
      <c r="AE456" s="4">
        <v>0.13</v>
      </c>
      <c r="AF456" s="4">
        <v>-0.14099999999999999</v>
      </c>
      <c r="AG456" s="4">
        <v>2.5129999999999999</v>
      </c>
      <c r="AH456" s="4">
        <v>0.115</v>
      </c>
      <c r="AI456" s="4">
        <v>-0.104</v>
      </c>
      <c r="AJ456" s="4">
        <v>2.508</v>
      </c>
      <c r="AK456" s="6">
        <v>1.9E-3</v>
      </c>
      <c r="AL456" s="6">
        <v>2.0999999999999999E-3</v>
      </c>
      <c r="AM456" s="6">
        <v>2.3699999999999999E-2</v>
      </c>
      <c r="AN456" s="2">
        <v>314.7</v>
      </c>
      <c r="AO456" s="2">
        <v>85.7</v>
      </c>
      <c r="AP456" s="2">
        <v>228.7</v>
      </c>
      <c r="AQ456" s="2">
        <v>83.2</v>
      </c>
    </row>
    <row r="457" spans="2:43" x14ac:dyDescent="0.25">
      <c r="B457" s="1" t="s">
        <v>573</v>
      </c>
      <c r="C457" s="2">
        <v>480</v>
      </c>
      <c r="D457" s="3">
        <v>2.095E-2</v>
      </c>
      <c r="E457" s="2">
        <v>219.7</v>
      </c>
      <c r="F457" s="2">
        <v>74.8</v>
      </c>
      <c r="G457" s="2">
        <v>3.2</v>
      </c>
      <c r="H457" s="2">
        <v>0</v>
      </c>
      <c r="I457" s="4">
        <v>2.2629999999999999</v>
      </c>
      <c r="L457" s="4">
        <v>2.419</v>
      </c>
      <c r="M457" s="6">
        <v>1.6999999999999999E-3</v>
      </c>
      <c r="N457" s="6">
        <v>4.1999999999999997E-3</v>
      </c>
      <c r="O457" s="6">
        <v>2.0500000000000001E-2</v>
      </c>
      <c r="P457" s="1" t="s">
        <v>116</v>
      </c>
      <c r="Q457" s="1" t="s">
        <v>205</v>
      </c>
      <c r="R457" s="1" t="s">
        <v>583</v>
      </c>
      <c r="S457" s="1" t="s">
        <v>44</v>
      </c>
      <c r="T457" s="1" t="s">
        <v>45</v>
      </c>
      <c r="U457" s="1">
        <v>46</v>
      </c>
      <c r="V457" s="4">
        <v>10.802</v>
      </c>
      <c r="W457" s="2">
        <v>292</v>
      </c>
      <c r="X457" s="2">
        <v>3</v>
      </c>
      <c r="Y457" s="2">
        <v>0</v>
      </c>
      <c r="Z457" s="2">
        <v>0</v>
      </c>
      <c r="AA457" s="2">
        <v>0</v>
      </c>
      <c r="AB457" s="4">
        <v>0.19700000000000001</v>
      </c>
      <c r="AC457" s="4">
        <v>-0.438</v>
      </c>
      <c r="AD457" s="4">
        <v>2.371</v>
      </c>
      <c r="AE457" s="4">
        <v>0.20100000000000001</v>
      </c>
      <c r="AF457" s="4">
        <v>-0.47899999999999998</v>
      </c>
      <c r="AG457" s="4">
        <v>2.0579999999999998</v>
      </c>
      <c r="AH457" s="4">
        <v>0.14199999999999999</v>
      </c>
      <c r="AI457" s="4">
        <v>-0.433</v>
      </c>
      <c r="AJ457" s="4">
        <v>2.202</v>
      </c>
      <c r="AK457" s="6">
        <v>4.1999999999999997E-3</v>
      </c>
      <c r="AL457" s="6">
        <v>3.5000000000000001E-3</v>
      </c>
      <c r="AM457" s="6">
        <v>2.0199999999999999E-2</v>
      </c>
      <c r="AN457" s="2">
        <v>291.8</v>
      </c>
      <c r="AO457" s="2">
        <v>77.599999999999994</v>
      </c>
      <c r="AP457" s="2">
        <v>219.7</v>
      </c>
      <c r="AQ457" s="2">
        <v>74.8</v>
      </c>
    </row>
    <row r="458" spans="2:43" x14ac:dyDescent="0.25">
      <c r="B458" s="1" t="s">
        <v>573</v>
      </c>
      <c r="C458" s="2">
        <v>490</v>
      </c>
      <c r="D458" s="3">
        <v>1.5820000000000001E-2</v>
      </c>
      <c r="E458" s="2">
        <v>167.9</v>
      </c>
      <c r="F458" s="2">
        <v>78.2</v>
      </c>
      <c r="G458" s="2">
        <v>5.3</v>
      </c>
      <c r="H458" s="2">
        <v>0</v>
      </c>
      <c r="I458" s="4">
        <v>1.7090000000000001</v>
      </c>
      <c r="L458" s="4">
        <v>1.921</v>
      </c>
      <c r="M458" s="6">
        <v>1.8E-3</v>
      </c>
      <c r="N458" s="6">
        <v>1.9E-3</v>
      </c>
      <c r="O458" s="6">
        <v>1.5599999999999999E-2</v>
      </c>
      <c r="P458" s="1" t="s">
        <v>118</v>
      </c>
      <c r="Q458" s="1" t="s">
        <v>205</v>
      </c>
      <c r="R458" s="1" t="s">
        <v>584</v>
      </c>
      <c r="S458" s="1" t="s">
        <v>44</v>
      </c>
      <c r="T458" s="1" t="s">
        <v>45</v>
      </c>
      <c r="U458" s="1">
        <v>46</v>
      </c>
      <c r="V458" s="4">
        <v>10.802</v>
      </c>
      <c r="W458" s="2">
        <v>292</v>
      </c>
      <c r="X458" s="2">
        <v>3</v>
      </c>
      <c r="Y458" s="2">
        <v>0</v>
      </c>
      <c r="Z458" s="2">
        <v>0</v>
      </c>
      <c r="AA458" s="2">
        <v>0</v>
      </c>
      <c r="AB458" s="4">
        <v>-0.17699999999999999</v>
      </c>
      <c r="AC458" s="4">
        <v>-0.251</v>
      </c>
      <c r="AD458" s="4">
        <v>1.8959999999999999</v>
      </c>
      <c r="AE458" s="4">
        <v>-0.23699999999999999</v>
      </c>
      <c r="AF458" s="4">
        <v>-0.123</v>
      </c>
      <c r="AG458" s="4">
        <v>1.518</v>
      </c>
      <c r="AH458" s="4">
        <v>-0.17499999999999999</v>
      </c>
      <c r="AI458" s="4">
        <v>-0.23200000000000001</v>
      </c>
      <c r="AJ458" s="4">
        <v>1.6439999999999999</v>
      </c>
      <c r="AK458" s="6">
        <v>3.2000000000000002E-3</v>
      </c>
      <c r="AL458" s="6">
        <v>6.9999999999999999E-4</v>
      </c>
      <c r="AM458" s="6">
        <v>1.55E-2</v>
      </c>
      <c r="AN458" s="2">
        <v>225.8</v>
      </c>
      <c r="AO458" s="2">
        <v>80.5</v>
      </c>
      <c r="AP458" s="2">
        <v>167.9</v>
      </c>
      <c r="AQ458" s="2">
        <v>78.2</v>
      </c>
    </row>
    <row r="459" spans="2:43" x14ac:dyDescent="0.25">
      <c r="B459" s="1" t="s">
        <v>573</v>
      </c>
      <c r="C459" s="2">
        <v>900</v>
      </c>
      <c r="D459" s="3">
        <v>0.12472999999999999</v>
      </c>
      <c r="E459" s="2">
        <v>242.5</v>
      </c>
      <c r="F459" s="2">
        <v>85.2</v>
      </c>
      <c r="G459" s="2">
        <v>23.9</v>
      </c>
      <c r="H459" s="2">
        <v>0</v>
      </c>
      <c r="I459" s="4">
        <v>13.473000000000001</v>
      </c>
      <c r="L459" s="4">
        <v>22.623999999999999</v>
      </c>
      <c r="M459" s="6">
        <v>6.7999999999999996E-3</v>
      </c>
      <c r="N459" s="6">
        <v>1.4E-3</v>
      </c>
      <c r="O459" s="6">
        <v>0.1245</v>
      </c>
      <c r="P459" s="1" t="s">
        <v>585</v>
      </c>
      <c r="Q459" s="1" t="s">
        <v>350</v>
      </c>
      <c r="R459" s="1" t="s">
        <v>586</v>
      </c>
      <c r="S459" s="1" t="s">
        <v>44</v>
      </c>
      <c r="T459" s="1" t="s">
        <v>45</v>
      </c>
      <c r="U459" s="1">
        <v>46</v>
      </c>
      <c r="V459" s="4">
        <v>10.802</v>
      </c>
      <c r="W459" s="2">
        <v>292</v>
      </c>
      <c r="X459" s="2">
        <v>3</v>
      </c>
      <c r="Y459" s="2">
        <v>0</v>
      </c>
      <c r="Z459" s="2">
        <v>0</v>
      </c>
      <c r="AA459" s="2">
        <v>0</v>
      </c>
      <c r="AB459" s="4">
        <v>1.5169999999999999</v>
      </c>
      <c r="AC459" s="4">
        <v>0.247</v>
      </c>
      <c r="AD459" s="4">
        <v>22.571999999999999</v>
      </c>
      <c r="AE459" s="4">
        <v>3.3000000000000002E-2</v>
      </c>
      <c r="AF459" s="4">
        <v>-0.52700000000000002</v>
      </c>
      <c r="AG459" s="4">
        <v>6.1079999999999997</v>
      </c>
      <c r="AH459" s="4">
        <v>0.63900000000000001</v>
      </c>
      <c r="AI459" s="4">
        <v>-0.16800000000000001</v>
      </c>
      <c r="AJ459" s="4">
        <v>11.677</v>
      </c>
      <c r="AK459" s="6">
        <v>4.7999999999999996E-3</v>
      </c>
      <c r="AL459" s="6">
        <v>9.1999999999999998E-3</v>
      </c>
      <c r="AM459" s="6">
        <v>0.12429999999999999</v>
      </c>
      <c r="AN459" s="2">
        <v>348.4</v>
      </c>
      <c r="AO459" s="2">
        <v>86.8</v>
      </c>
      <c r="AP459" s="2">
        <v>242.5</v>
      </c>
      <c r="AQ459" s="2">
        <v>85.2</v>
      </c>
    </row>
    <row r="460" spans="2:43" x14ac:dyDescent="0.25">
      <c r="B460" s="1" t="s">
        <v>587</v>
      </c>
      <c r="C460" s="2">
        <v>0</v>
      </c>
      <c r="D460" s="3">
        <v>0.20824000000000001</v>
      </c>
      <c r="E460" s="2">
        <v>358.2</v>
      </c>
      <c r="F460" s="2">
        <v>50.2</v>
      </c>
      <c r="G460" s="2">
        <v>3.2</v>
      </c>
      <c r="H460" s="2">
        <v>0</v>
      </c>
      <c r="I460" s="4">
        <v>19.425999999999998</v>
      </c>
      <c r="L460" s="4">
        <v>0.49099999999999999</v>
      </c>
      <c r="M460" s="6">
        <v>4.53E-2</v>
      </c>
      <c r="N460" s="6">
        <v>0.1389</v>
      </c>
      <c r="O460" s="6">
        <v>0.1484</v>
      </c>
      <c r="P460" s="1" t="s">
        <v>41</v>
      </c>
      <c r="Q460" s="1" t="s">
        <v>42</v>
      </c>
      <c r="R460" s="1" t="s">
        <v>588</v>
      </c>
      <c r="S460" s="1" t="s">
        <v>44</v>
      </c>
      <c r="T460" s="1" t="s">
        <v>45</v>
      </c>
      <c r="U460" s="1">
        <v>120</v>
      </c>
      <c r="V460" s="4">
        <v>9.3290000000000006</v>
      </c>
      <c r="W460" s="2">
        <v>288</v>
      </c>
      <c r="X460" s="2">
        <v>5</v>
      </c>
      <c r="Y460" s="2">
        <v>0</v>
      </c>
      <c r="Z460" s="2">
        <v>0</v>
      </c>
      <c r="AA460" s="2">
        <v>0</v>
      </c>
      <c r="AB460" s="4">
        <v>1.7999999999999999E-2</v>
      </c>
      <c r="AC460" s="4">
        <v>0.11</v>
      </c>
      <c r="AD460" s="4">
        <v>0.47799999999999998</v>
      </c>
      <c r="AE460" s="4">
        <v>4.0620000000000003</v>
      </c>
      <c r="AF460" s="4">
        <v>12.771000000000001</v>
      </c>
      <c r="AG460" s="4">
        <v>14.202</v>
      </c>
      <c r="AH460" s="4">
        <v>4.3810000000000002</v>
      </c>
      <c r="AI460" s="4">
        <v>13.143000000000001</v>
      </c>
      <c r="AJ460" s="4">
        <v>13.488</v>
      </c>
      <c r="AK460" s="6">
        <v>0.1333</v>
      </c>
      <c r="AL460" s="6">
        <v>4.3E-3</v>
      </c>
      <c r="AM460" s="6">
        <v>0.15989999999999999</v>
      </c>
      <c r="AN460" s="2">
        <v>72</v>
      </c>
      <c r="AO460" s="2">
        <v>45.5</v>
      </c>
      <c r="AP460" s="2">
        <v>358.2</v>
      </c>
      <c r="AQ460" s="2">
        <v>50.2</v>
      </c>
    </row>
    <row r="461" spans="2:43" x14ac:dyDescent="0.25">
      <c r="B461" s="1" t="s">
        <v>587</v>
      </c>
      <c r="C461" s="2">
        <v>150</v>
      </c>
      <c r="D461" s="3">
        <v>9.8930000000000004E-2</v>
      </c>
      <c r="E461" s="2">
        <v>1.2</v>
      </c>
      <c r="F461" s="2">
        <v>58.5</v>
      </c>
      <c r="G461" s="2">
        <v>4.3</v>
      </c>
      <c r="H461" s="2">
        <v>0</v>
      </c>
      <c r="I461" s="4">
        <v>9.2289999999999992</v>
      </c>
      <c r="L461" s="4">
        <v>0.317</v>
      </c>
      <c r="M461" s="6">
        <v>1.4999999999999999E-2</v>
      </c>
      <c r="N461" s="6">
        <v>5.6599999999999998E-2</v>
      </c>
      <c r="O461" s="6">
        <v>7.9799999999999996E-2</v>
      </c>
      <c r="P461" s="1" t="s">
        <v>46</v>
      </c>
      <c r="Q461" s="1" t="s">
        <v>42</v>
      </c>
      <c r="R461" s="1" t="s">
        <v>589</v>
      </c>
      <c r="S461" s="1" t="s">
        <v>44</v>
      </c>
      <c r="T461" s="1" t="s">
        <v>45</v>
      </c>
      <c r="U461" s="1">
        <v>12</v>
      </c>
      <c r="V461" s="4">
        <v>9.3290000000000006</v>
      </c>
      <c r="W461" s="2">
        <v>288</v>
      </c>
      <c r="X461" s="2">
        <v>5</v>
      </c>
      <c r="Y461" s="2">
        <v>0</v>
      </c>
      <c r="Z461" s="2">
        <v>0</v>
      </c>
      <c r="AA461" s="2">
        <v>0</v>
      </c>
      <c r="AB461" s="4">
        <v>2.1999999999999999E-2</v>
      </c>
      <c r="AC461" s="4">
        <v>-0.16300000000000001</v>
      </c>
      <c r="AD461" s="4">
        <v>0.27100000000000002</v>
      </c>
      <c r="AE461" s="4">
        <v>1.198</v>
      </c>
      <c r="AF461" s="4">
        <v>5.149</v>
      </c>
      <c r="AG461" s="4">
        <v>7.2949999999999999</v>
      </c>
      <c r="AH461" s="4">
        <v>1.5940000000000001</v>
      </c>
      <c r="AI461" s="4">
        <v>5.4059999999999997</v>
      </c>
      <c r="AJ461" s="4">
        <v>7.5869999999999997</v>
      </c>
      <c r="AK461" s="6">
        <v>5.16E-2</v>
      </c>
      <c r="AL461" s="6">
        <v>1E-3</v>
      </c>
      <c r="AM461" s="6">
        <v>8.4400000000000003E-2</v>
      </c>
      <c r="AN461" s="2">
        <v>75.2</v>
      </c>
      <c r="AO461" s="2">
        <v>53.7</v>
      </c>
      <c r="AP461" s="2">
        <v>1.2</v>
      </c>
      <c r="AQ461" s="2">
        <v>58.5</v>
      </c>
    </row>
    <row r="462" spans="2:43" x14ac:dyDescent="0.25">
      <c r="B462" s="1" t="s">
        <v>587</v>
      </c>
      <c r="C462" s="2">
        <v>200</v>
      </c>
      <c r="D462" s="3">
        <v>7.4590000000000004E-2</v>
      </c>
      <c r="E462" s="2">
        <v>4.0999999999999996</v>
      </c>
      <c r="F462" s="2">
        <v>61</v>
      </c>
      <c r="G462" s="2">
        <v>3.1</v>
      </c>
      <c r="H462" s="2">
        <v>0</v>
      </c>
      <c r="I462" s="4">
        <v>6.9580000000000002</v>
      </c>
      <c r="L462" s="4">
        <v>0.33800000000000002</v>
      </c>
      <c r="M462" s="6">
        <v>8.6999999999999994E-3</v>
      </c>
      <c r="N462" s="6">
        <v>4.07E-2</v>
      </c>
      <c r="O462" s="6">
        <v>6.1899999999999997E-2</v>
      </c>
      <c r="P462" s="1" t="s">
        <v>48</v>
      </c>
      <c r="Q462" s="1" t="s">
        <v>42</v>
      </c>
      <c r="R462" s="1" t="s">
        <v>590</v>
      </c>
      <c r="S462" s="1" t="s">
        <v>44</v>
      </c>
      <c r="T462" s="1" t="s">
        <v>45</v>
      </c>
      <c r="U462" s="1">
        <v>12</v>
      </c>
      <c r="V462" s="4">
        <v>9.3290000000000006</v>
      </c>
      <c r="W462" s="2">
        <v>288</v>
      </c>
      <c r="X462" s="2">
        <v>5</v>
      </c>
      <c r="Y462" s="2">
        <v>0</v>
      </c>
      <c r="Z462" s="2">
        <v>0</v>
      </c>
      <c r="AA462" s="2">
        <v>0</v>
      </c>
      <c r="AB462" s="4">
        <v>-0.254</v>
      </c>
      <c r="AC462" s="4">
        <v>3.4000000000000002E-2</v>
      </c>
      <c r="AD462" s="4">
        <v>0.22</v>
      </c>
      <c r="AE462" s="4">
        <v>0.70199999999999996</v>
      </c>
      <c r="AF462" s="4">
        <v>3.8959999999999999</v>
      </c>
      <c r="AG462" s="4">
        <v>5.7619999999999996</v>
      </c>
      <c r="AH462" s="4">
        <v>0.91700000000000004</v>
      </c>
      <c r="AI462" s="4">
        <v>3.6970000000000001</v>
      </c>
      <c r="AJ462" s="4">
        <v>5.7880000000000003</v>
      </c>
      <c r="AK462" s="6">
        <v>3.61E-2</v>
      </c>
      <c r="AL462" s="6">
        <v>2.5999999999999999E-3</v>
      </c>
      <c r="AM462" s="6">
        <v>6.5199999999999994E-2</v>
      </c>
      <c r="AN462" s="2">
        <v>78</v>
      </c>
      <c r="AO462" s="2">
        <v>56.1</v>
      </c>
      <c r="AP462" s="2">
        <v>4.0999999999999996</v>
      </c>
      <c r="AQ462" s="2">
        <v>61</v>
      </c>
    </row>
    <row r="463" spans="2:43" x14ac:dyDescent="0.25">
      <c r="B463" s="1" t="s">
        <v>587</v>
      </c>
      <c r="C463" s="2">
        <v>250</v>
      </c>
      <c r="D463" s="3">
        <v>5.8900000000000001E-2</v>
      </c>
      <c r="E463" s="2">
        <v>6.7</v>
      </c>
      <c r="F463" s="2">
        <v>60.9</v>
      </c>
      <c r="G463" s="2">
        <v>4.3</v>
      </c>
      <c r="H463" s="2">
        <v>0</v>
      </c>
      <c r="I463" s="4">
        <v>5.4950000000000001</v>
      </c>
      <c r="L463" s="4">
        <v>0.29899999999999999</v>
      </c>
      <c r="M463" s="6">
        <v>5.5999999999999999E-3</v>
      </c>
      <c r="N463" s="6">
        <v>3.2500000000000001E-2</v>
      </c>
      <c r="O463" s="6">
        <v>4.8800000000000003E-2</v>
      </c>
      <c r="P463" s="1" t="s">
        <v>50</v>
      </c>
      <c r="Q463" s="1" t="s">
        <v>51</v>
      </c>
      <c r="R463" s="1" t="s">
        <v>591</v>
      </c>
      <c r="S463" s="1" t="s">
        <v>44</v>
      </c>
      <c r="T463" s="1" t="s">
        <v>45</v>
      </c>
      <c r="U463" s="1">
        <v>12</v>
      </c>
      <c r="V463" s="4">
        <v>9.3290000000000006</v>
      </c>
      <c r="W463" s="2">
        <v>288</v>
      </c>
      <c r="X463" s="2">
        <v>5</v>
      </c>
      <c r="Y463" s="2">
        <v>0</v>
      </c>
      <c r="Z463" s="2">
        <v>0</v>
      </c>
      <c r="AA463" s="2">
        <v>0</v>
      </c>
      <c r="AB463" s="4">
        <v>5.1999999999999998E-2</v>
      </c>
      <c r="AC463" s="4">
        <v>3.5999999999999997E-2</v>
      </c>
      <c r="AD463" s="4">
        <v>0.29199999999999998</v>
      </c>
      <c r="AE463" s="4">
        <v>0.47299999999999998</v>
      </c>
      <c r="AF463" s="4">
        <v>3.113</v>
      </c>
      <c r="AG463" s="4">
        <v>4.4180000000000001</v>
      </c>
      <c r="AH463" s="4">
        <v>0.57299999999999995</v>
      </c>
      <c r="AI463" s="4">
        <v>2.9529999999999998</v>
      </c>
      <c r="AJ463" s="4">
        <v>4.6849999999999996</v>
      </c>
      <c r="AK463" s="6">
        <v>2.8500000000000001E-2</v>
      </c>
      <c r="AL463" s="6">
        <v>3.3999999999999998E-3</v>
      </c>
      <c r="AM463" s="6">
        <v>5.1400000000000001E-2</v>
      </c>
      <c r="AN463" s="2">
        <v>80.2</v>
      </c>
      <c r="AO463" s="2">
        <v>55.9</v>
      </c>
      <c r="AP463" s="2">
        <v>6.7</v>
      </c>
      <c r="AQ463" s="2">
        <v>60.9</v>
      </c>
    </row>
    <row r="464" spans="2:43" x14ac:dyDescent="0.25">
      <c r="B464" s="1" t="s">
        <v>587</v>
      </c>
      <c r="C464" s="2">
        <v>305</v>
      </c>
      <c r="D464" s="3">
        <v>5.7070000000000003E-2</v>
      </c>
      <c r="E464" s="2">
        <v>3.9</v>
      </c>
      <c r="F464" s="2">
        <v>62.8</v>
      </c>
      <c r="G464" s="2">
        <v>2.9</v>
      </c>
      <c r="H464" s="2">
        <v>0</v>
      </c>
      <c r="I464" s="4">
        <v>5.3239999999999998</v>
      </c>
      <c r="L464" s="4">
        <v>0.12</v>
      </c>
      <c r="M464" s="6">
        <v>6.4000000000000003E-3</v>
      </c>
      <c r="N464" s="6">
        <v>2.9700000000000001E-2</v>
      </c>
      <c r="O464" s="6">
        <v>4.8300000000000003E-2</v>
      </c>
      <c r="P464" s="1" t="s">
        <v>53</v>
      </c>
      <c r="Q464" s="1" t="s">
        <v>196</v>
      </c>
      <c r="R464" s="1" t="s">
        <v>592</v>
      </c>
      <c r="S464" s="1" t="s">
        <v>44</v>
      </c>
      <c r="T464" s="1" t="s">
        <v>45</v>
      </c>
      <c r="U464" s="1">
        <v>12</v>
      </c>
      <c r="V464" s="4">
        <v>9.3290000000000006</v>
      </c>
      <c r="W464" s="2">
        <v>288</v>
      </c>
      <c r="X464" s="2">
        <v>5</v>
      </c>
      <c r="Y464" s="2">
        <v>0</v>
      </c>
      <c r="Z464" s="2">
        <v>0</v>
      </c>
      <c r="AA464" s="2">
        <v>0</v>
      </c>
      <c r="AB464" s="4">
        <v>1.7000000000000001E-2</v>
      </c>
      <c r="AC464" s="4">
        <v>7.6999999999999999E-2</v>
      </c>
      <c r="AD464" s="4">
        <v>9.0999999999999998E-2</v>
      </c>
      <c r="AE464" s="4">
        <v>0.69599999999999995</v>
      </c>
      <c r="AF464" s="4">
        <v>2.7949999999999999</v>
      </c>
      <c r="AG464" s="4">
        <v>4.5389999999999997</v>
      </c>
      <c r="AH464" s="4">
        <v>0.496</v>
      </c>
      <c r="AI464" s="4">
        <v>2.74</v>
      </c>
      <c r="AJ464" s="4">
        <v>4.4800000000000004</v>
      </c>
      <c r="AK464" s="6">
        <v>2.6100000000000002E-2</v>
      </c>
      <c r="AL464" s="6">
        <v>1.8E-3</v>
      </c>
      <c r="AM464" s="6">
        <v>5.0700000000000002E-2</v>
      </c>
      <c r="AN464" s="2">
        <v>77.900000000000006</v>
      </c>
      <c r="AO464" s="2">
        <v>57.9</v>
      </c>
      <c r="AP464" s="2">
        <v>3.9</v>
      </c>
      <c r="AQ464" s="2">
        <v>62.8</v>
      </c>
    </row>
    <row r="465" spans="2:43" x14ac:dyDescent="0.25">
      <c r="B465" s="1" t="s">
        <v>587</v>
      </c>
      <c r="C465" s="2">
        <v>310</v>
      </c>
      <c r="D465" s="3">
        <v>4.5030000000000001E-2</v>
      </c>
      <c r="E465" s="2">
        <v>7.9</v>
      </c>
      <c r="F465" s="2">
        <v>61.8</v>
      </c>
      <c r="G465" s="2">
        <v>3.2</v>
      </c>
      <c r="H465" s="2">
        <v>0</v>
      </c>
      <c r="I465" s="4">
        <v>4.2009999999999996</v>
      </c>
      <c r="L465" s="4">
        <v>0.12</v>
      </c>
      <c r="M465" s="6">
        <v>3.8E-3</v>
      </c>
      <c r="N465" s="6">
        <v>2.4299999999999999E-2</v>
      </c>
      <c r="O465" s="6">
        <v>3.7699999999999997E-2</v>
      </c>
      <c r="P465" s="1" t="s">
        <v>56</v>
      </c>
      <c r="Q465" s="1" t="s">
        <v>196</v>
      </c>
      <c r="R465" s="1" t="s">
        <v>593</v>
      </c>
      <c r="S465" s="1" t="s">
        <v>44</v>
      </c>
      <c r="T465" s="1" t="s">
        <v>45</v>
      </c>
      <c r="U465" s="1">
        <v>12</v>
      </c>
      <c r="V465" s="4">
        <v>9.3290000000000006</v>
      </c>
      <c r="W465" s="2">
        <v>288</v>
      </c>
      <c r="X465" s="2">
        <v>5</v>
      </c>
      <c r="Y465" s="2">
        <v>0</v>
      </c>
      <c r="Z465" s="2">
        <v>0</v>
      </c>
      <c r="AA465" s="2">
        <v>0</v>
      </c>
      <c r="AB465" s="4">
        <v>1.7000000000000001E-2</v>
      </c>
      <c r="AC465" s="4">
        <v>7.6999999999999999E-2</v>
      </c>
      <c r="AD465" s="4">
        <v>9.0999999999999998E-2</v>
      </c>
      <c r="AE465" s="4">
        <v>0.27100000000000002</v>
      </c>
      <c r="AF465" s="4">
        <v>2.3170000000000002</v>
      </c>
      <c r="AG465" s="4">
        <v>3.536</v>
      </c>
      <c r="AH465" s="4">
        <v>0.42899999999999999</v>
      </c>
      <c r="AI465" s="4">
        <v>2.2240000000000002</v>
      </c>
      <c r="AJ465" s="4">
        <v>3.4980000000000002</v>
      </c>
      <c r="AK465" s="6">
        <v>2.1100000000000001E-2</v>
      </c>
      <c r="AL465" s="6">
        <v>2.8999999999999998E-3</v>
      </c>
      <c r="AM465" s="6">
        <v>3.9699999999999999E-2</v>
      </c>
      <c r="AN465" s="2">
        <v>81.2</v>
      </c>
      <c r="AO465" s="2">
        <v>56.9</v>
      </c>
      <c r="AP465" s="2">
        <v>7.9</v>
      </c>
      <c r="AQ465" s="2">
        <v>61.8</v>
      </c>
    </row>
    <row r="466" spans="2:43" x14ac:dyDescent="0.25">
      <c r="B466" s="1" t="s">
        <v>587</v>
      </c>
      <c r="C466" s="2">
        <v>315</v>
      </c>
      <c r="D466" s="3">
        <v>3.8219999999999997E-2</v>
      </c>
      <c r="E466" s="2">
        <v>6.7</v>
      </c>
      <c r="F466" s="2">
        <v>61</v>
      </c>
      <c r="G466" s="2">
        <v>4</v>
      </c>
      <c r="H466" s="2">
        <v>0</v>
      </c>
      <c r="I466" s="4">
        <v>3.5659999999999998</v>
      </c>
      <c r="L466" s="4">
        <v>0.12</v>
      </c>
      <c r="M466" s="6">
        <v>3.5999999999999999E-3</v>
      </c>
      <c r="N466" s="6">
        <v>2.1000000000000001E-2</v>
      </c>
      <c r="O466" s="6">
        <v>3.1699999999999999E-2</v>
      </c>
      <c r="P466" s="1" t="s">
        <v>58</v>
      </c>
      <c r="Q466" s="1" t="s">
        <v>196</v>
      </c>
      <c r="R466" s="1" t="s">
        <v>594</v>
      </c>
      <c r="S466" s="1" t="s">
        <v>44</v>
      </c>
      <c r="T466" s="1" t="s">
        <v>45</v>
      </c>
      <c r="U466" s="1">
        <v>12</v>
      </c>
      <c r="V466" s="4">
        <v>9.3290000000000006</v>
      </c>
      <c r="W466" s="2">
        <v>288</v>
      </c>
      <c r="X466" s="2">
        <v>5</v>
      </c>
      <c r="Y466" s="2">
        <v>0</v>
      </c>
      <c r="Z466" s="2">
        <v>0</v>
      </c>
      <c r="AA466" s="2">
        <v>0</v>
      </c>
      <c r="AB466" s="4">
        <v>1.7000000000000001E-2</v>
      </c>
      <c r="AC466" s="4">
        <v>7.6999999999999999E-2</v>
      </c>
      <c r="AD466" s="4">
        <v>9.0999999999999998E-2</v>
      </c>
      <c r="AE466" s="4">
        <v>0.34699999999999998</v>
      </c>
      <c r="AF466" s="4">
        <v>2.0550000000000002</v>
      </c>
      <c r="AG466" s="4">
        <v>2.99</v>
      </c>
      <c r="AH466" s="4">
        <v>0.33100000000000002</v>
      </c>
      <c r="AI466" s="4">
        <v>1.867</v>
      </c>
      <c r="AJ466" s="4">
        <v>2.927</v>
      </c>
      <c r="AK466" s="6">
        <v>1.84E-2</v>
      </c>
      <c r="AL466" s="6">
        <v>2.2000000000000001E-3</v>
      </c>
      <c r="AM466" s="6">
        <v>3.3399999999999999E-2</v>
      </c>
      <c r="AN466" s="2">
        <v>80.2</v>
      </c>
      <c r="AO466" s="2">
        <v>56.1</v>
      </c>
      <c r="AP466" s="2">
        <v>6.7</v>
      </c>
      <c r="AQ466" s="2">
        <v>61</v>
      </c>
    </row>
    <row r="467" spans="2:43" x14ac:dyDescent="0.25">
      <c r="B467" s="1" t="s">
        <v>587</v>
      </c>
      <c r="C467" s="2">
        <v>320</v>
      </c>
      <c r="D467" s="3">
        <v>3.015E-2</v>
      </c>
      <c r="E467" s="2">
        <v>2.9</v>
      </c>
      <c r="F467" s="2">
        <v>69.099999999999994</v>
      </c>
      <c r="G467" s="2">
        <v>17.100000000000001</v>
      </c>
      <c r="H467" s="2">
        <v>0</v>
      </c>
      <c r="I467" s="4">
        <v>2.8130000000000002</v>
      </c>
      <c r="L467" s="4">
        <v>0.12</v>
      </c>
      <c r="M467" s="6">
        <v>2.8E-3</v>
      </c>
      <c r="N467" s="6">
        <v>1.2800000000000001E-2</v>
      </c>
      <c r="O467" s="6">
        <v>2.7099999999999999E-2</v>
      </c>
      <c r="P467" s="1" t="s">
        <v>60</v>
      </c>
      <c r="Q467" s="1" t="s">
        <v>196</v>
      </c>
      <c r="R467" s="1" t="s">
        <v>595</v>
      </c>
      <c r="S467" s="1" t="s">
        <v>44</v>
      </c>
      <c r="T467" s="1" t="s">
        <v>45</v>
      </c>
      <c r="U467" s="1">
        <v>12</v>
      </c>
      <c r="V467" s="4">
        <v>9.3290000000000006</v>
      </c>
      <c r="W467" s="2">
        <v>288</v>
      </c>
      <c r="X467" s="2">
        <v>5</v>
      </c>
      <c r="Y467" s="2">
        <v>0</v>
      </c>
      <c r="Z467" s="2">
        <v>0</v>
      </c>
      <c r="AA467" s="2">
        <v>0</v>
      </c>
      <c r="AB467" s="4">
        <v>1.7000000000000001E-2</v>
      </c>
      <c r="AC467" s="4">
        <v>7.6999999999999999E-2</v>
      </c>
      <c r="AD467" s="4">
        <v>9.0999999999999998E-2</v>
      </c>
      <c r="AE467" s="4">
        <v>0.29699999999999999</v>
      </c>
      <c r="AF467" s="4">
        <v>1.2070000000000001</v>
      </c>
      <c r="AG467" s="4">
        <v>2.8730000000000002</v>
      </c>
      <c r="AH467" s="4">
        <v>0.22500000000000001</v>
      </c>
      <c r="AI467" s="4">
        <v>1.1830000000000001</v>
      </c>
      <c r="AJ467" s="4">
        <v>2.1930000000000001</v>
      </c>
      <c r="AK467" s="6">
        <v>1.0800000000000001E-2</v>
      </c>
      <c r="AL467" s="6">
        <v>5.9999999999999995E-4</v>
      </c>
      <c r="AM467" s="6">
        <v>2.8199999999999999E-2</v>
      </c>
      <c r="AN467" s="2">
        <v>77.7</v>
      </c>
      <c r="AO467" s="2">
        <v>64.2</v>
      </c>
      <c r="AP467" s="2">
        <v>2.9</v>
      </c>
      <c r="AQ467" s="2">
        <v>69.099999999999994</v>
      </c>
    </row>
    <row r="468" spans="2:43" x14ac:dyDescent="0.25">
      <c r="B468" s="1" t="s">
        <v>587</v>
      </c>
      <c r="C468" s="2">
        <v>325</v>
      </c>
      <c r="D468" s="3">
        <v>2.4740000000000002E-2</v>
      </c>
      <c r="E468" s="2">
        <v>31.3</v>
      </c>
      <c r="F468" s="2">
        <v>65.8</v>
      </c>
      <c r="G468" s="2">
        <v>7.4</v>
      </c>
      <c r="H468" s="2">
        <v>0</v>
      </c>
      <c r="I468" s="4">
        <v>2.3079999999999998</v>
      </c>
      <c r="L468" s="4">
        <v>0.12</v>
      </c>
      <c r="M468" s="6">
        <v>2.3E-3</v>
      </c>
      <c r="N468" s="6">
        <v>1.18E-2</v>
      </c>
      <c r="O468" s="6">
        <v>2.1600000000000001E-2</v>
      </c>
      <c r="P468" s="1" t="s">
        <v>62</v>
      </c>
      <c r="Q468" s="1" t="s">
        <v>196</v>
      </c>
      <c r="R468" s="1" t="s">
        <v>596</v>
      </c>
      <c r="S468" s="1" t="s">
        <v>44</v>
      </c>
      <c r="T468" s="1" t="s">
        <v>45</v>
      </c>
      <c r="U468" s="1">
        <v>12</v>
      </c>
      <c r="V468" s="4">
        <v>9.3290000000000006</v>
      </c>
      <c r="W468" s="2">
        <v>288</v>
      </c>
      <c r="X468" s="2">
        <v>5</v>
      </c>
      <c r="Y468" s="2">
        <v>0</v>
      </c>
      <c r="Z468" s="2">
        <v>0</v>
      </c>
      <c r="AA468" s="2">
        <v>0</v>
      </c>
      <c r="AB468" s="4">
        <v>1.7000000000000001E-2</v>
      </c>
      <c r="AC468" s="4">
        <v>7.6999999999999999E-2</v>
      </c>
      <c r="AD468" s="4">
        <v>9.0999999999999998E-2</v>
      </c>
      <c r="AE468" s="4">
        <v>-0.22700000000000001</v>
      </c>
      <c r="AF468" s="4">
        <v>1.2150000000000001</v>
      </c>
      <c r="AG468" s="4">
        <v>2.048</v>
      </c>
      <c r="AH468" s="4">
        <v>-0.20699999999999999</v>
      </c>
      <c r="AI468" s="4">
        <v>0.98699999999999999</v>
      </c>
      <c r="AJ468" s="4">
        <v>1.986</v>
      </c>
      <c r="AK468" s="6">
        <v>8.6999999999999994E-3</v>
      </c>
      <c r="AL468" s="6">
        <v>5.3E-3</v>
      </c>
      <c r="AM468" s="6">
        <v>2.2599999999999999E-2</v>
      </c>
      <c r="AN468" s="2">
        <v>101.2</v>
      </c>
      <c r="AO468" s="2">
        <v>60.9</v>
      </c>
      <c r="AP468" s="2">
        <v>31.3</v>
      </c>
      <c r="AQ468" s="2">
        <v>65.8</v>
      </c>
    </row>
    <row r="469" spans="2:43" x14ac:dyDescent="0.25">
      <c r="B469" s="1" t="s">
        <v>587</v>
      </c>
      <c r="C469" s="2">
        <v>330</v>
      </c>
      <c r="D469" s="3">
        <v>2.257E-2</v>
      </c>
      <c r="E469" s="2">
        <v>0.7</v>
      </c>
      <c r="F469" s="2">
        <v>66.2</v>
      </c>
      <c r="G469" s="2">
        <v>8.8000000000000007</v>
      </c>
      <c r="H469" s="2">
        <v>0</v>
      </c>
      <c r="I469" s="4">
        <v>2.1059999999999999</v>
      </c>
      <c r="L469" s="4">
        <v>0.12</v>
      </c>
      <c r="M469" s="6">
        <v>2.7000000000000001E-3</v>
      </c>
      <c r="N469" s="6">
        <v>1.0500000000000001E-2</v>
      </c>
      <c r="O469" s="6">
        <v>1.9800000000000002E-2</v>
      </c>
      <c r="P469" s="1" t="s">
        <v>64</v>
      </c>
      <c r="Q469" s="1" t="s">
        <v>196</v>
      </c>
      <c r="R469" s="1" t="s">
        <v>597</v>
      </c>
      <c r="S469" s="1" t="s">
        <v>44</v>
      </c>
      <c r="T469" s="1" t="s">
        <v>45</v>
      </c>
      <c r="U469" s="1">
        <v>12</v>
      </c>
      <c r="V469" s="4">
        <v>9.3290000000000006</v>
      </c>
      <c r="W469" s="2">
        <v>288</v>
      </c>
      <c r="X469" s="2">
        <v>5</v>
      </c>
      <c r="Y469" s="2">
        <v>0</v>
      </c>
      <c r="Z469" s="2">
        <v>0</v>
      </c>
      <c r="AA469" s="2">
        <v>0</v>
      </c>
      <c r="AB469" s="4">
        <v>1.7000000000000001E-2</v>
      </c>
      <c r="AC469" s="4">
        <v>7.6999999999999999E-2</v>
      </c>
      <c r="AD469" s="4">
        <v>9.0999999999999998E-2</v>
      </c>
      <c r="AE469" s="4">
        <v>0.18</v>
      </c>
      <c r="AF469" s="4">
        <v>1.0780000000000001</v>
      </c>
      <c r="AG469" s="4">
        <v>1.879</v>
      </c>
      <c r="AH469" s="4">
        <v>0.32700000000000001</v>
      </c>
      <c r="AI469" s="4">
        <v>0.876</v>
      </c>
      <c r="AJ469" s="4">
        <v>1.8180000000000001</v>
      </c>
      <c r="AK469" s="6">
        <v>9.1000000000000004E-3</v>
      </c>
      <c r="AL469" s="6">
        <v>1E-4</v>
      </c>
      <c r="AM469" s="6">
        <v>2.06E-2</v>
      </c>
      <c r="AN469" s="2">
        <v>75.5</v>
      </c>
      <c r="AO469" s="2">
        <v>61.4</v>
      </c>
      <c r="AP469" s="2">
        <v>0.7</v>
      </c>
      <c r="AQ469" s="2">
        <v>66.2</v>
      </c>
    </row>
    <row r="470" spans="2:43" x14ac:dyDescent="0.25">
      <c r="B470" s="1" t="s">
        <v>587</v>
      </c>
      <c r="C470" s="2">
        <v>335</v>
      </c>
      <c r="D470" s="3">
        <v>1.4279999999999999E-2</v>
      </c>
      <c r="E470" s="2">
        <v>39</v>
      </c>
      <c r="F470" s="2">
        <v>62.6</v>
      </c>
      <c r="G470" s="2">
        <v>11</v>
      </c>
      <c r="H470" s="2">
        <v>0</v>
      </c>
      <c r="I470" s="4">
        <v>1.3320000000000001</v>
      </c>
      <c r="L470" s="4">
        <v>0.12</v>
      </c>
      <c r="M470" s="6">
        <v>2.3999999999999998E-3</v>
      </c>
      <c r="N470" s="6">
        <v>7.1999999999999998E-3</v>
      </c>
      <c r="O470" s="6">
        <v>1.21E-2</v>
      </c>
      <c r="P470" s="1" t="s">
        <v>66</v>
      </c>
      <c r="Q470" s="1" t="s">
        <v>196</v>
      </c>
      <c r="R470" s="1" t="s">
        <v>598</v>
      </c>
      <c r="S470" s="1" t="s">
        <v>44</v>
      </c>
      <c r="T470" s="1" t="s">
        <v>45</v>
      </c>
      <c r="U470" s="1">
        <v>12</v>
      </c>
      <c r="V470" s="4">
        <v>9.3290000000000006</v>
      </c>
      <c r="W470" s="2">
        <v>288</v>
      </c>
      <c r="X470" s="2">
        <v>5</v>
      </c>
      <c r="Y470" s="2">
        <v>0</v>
      </c>
      <c r="Z470" s="2">
        <v>0</v>
      </c>
      <c r="AA470" s="2">
        <v>0</v>
      </c>
      <c r="AB470" s="4">
        <v>1.7000000000000001E-2</v>
      </c>
      <c r="AC470" s="4">
        <v>7.6999999999999999E-2</v>
      </c>
      <c r="AD470" s="4">
        <v>9.0999999999999998E-2</v>
      </c>
      <c r="AE470" s="4">
        <v>-0.24</v>
      </c>
      <c r="AF470" s="4">
        <v>0.76800000000000002</v>
      </c>
      <c r="AG470" s="4">
        <v>1.1639999999999999</v>
      </c>
      <c r="AH470" s="4">
        <v>-0.20100000000000001</v>
      </c>
      <c r="AI470" s="4">
        <v>0.57999999999999996</v>
      </c>
      <c r="AJ470" s="4">
        <v>1.091</v>
      </c>
      <c r="AK470" s="6">
        <v>5.1000000000000004E-3</v>
      </c>
      <c r="AL470" s="6">
        <v>4.1000000000000003E-3</v>
      </c>
      <c r="AM470" s="6">
        <v>1.2699999999999999E-2</v>
      </c>
      <c r="AN470" s="2">
        <v>108.1</v>
      </c>
      <c r="AO470" s="2">
        <v>57.9</v>
      </c>
      <c r="AP470" s="2">
        <v>39</v>
      </c>
      <c r="AQ470" s="2">
        <v>62.6</v>
      </c>
    </row>
    <row r="471" spans="2:43" x14ac:dyDescent="0.25">
      <c r="B471" s="1" t="s">
        <v>587</v>
      </c>
      <c r="C471" s="2">
        <v>340</v>
      </c>
      <c r="D471" s="3">
        <v>1.5480000000000001E-2</v>
      </c>
      <c r="E471" s="2">
        <v>49.5</v>
      </c>
      <c r="F471" s="2">
        <v>71.099999999999994</v>
      </c>
      <c r="G471" s="2">
        <v>20.2</v>
      </c>
      <c r="H471" s="2">
        <v>0</v>
      </c>
      <c r="I471" s="4">
        <v>1.4450000000000001</v>
      </c>
      <c r="L471" s="4">
        <v>0.12</v>
      </c>
      <c r="M471" s="6">
        <v>2.5999999999999999E-3</v>
      </c>
      <c r="N471" s="6">
        <v>5.4999999999999997E-3</v>
      </c>
      <c r="O471" s="6">
        <v>1.4200000000000001E-2</v>
      </c>
      <c r="P471" s="1" t="s">
        <v>68</v>
      </c>
      <c r="Q471" s="1" t="s">
        <v>196</v>
      </c>
      <c r="R471" s="1" t="s">
        <v>599</v>
      </c>
      <c r="S471" s="1" t="s">
        <v>44</v>
      </c>
      <c r="T471" s="1" t="s">
        <v>45</v>
      </c>
      <c r="U471" s="1">
        <v>12</v>
      </c>
      <c r="V471" s="4">
        <v>9.3290000000000006</v>
      </c>
      <c r="W471" s="2">
        <v>288</v>
      </c>
      <c r="X471" s="2">
        <v>5</v>
      </c>
      <c r="Y471" s="2">
        <v>0</v>
      </c>
      <c r="Z471" s="2">
        <v>0</v>
      </c>
      <c r="AA471" s="2">
        <v>0</v>
      </c>
      <c r="AB471" s="4">
        <v>1.7000000000000001E-2</v>
      </c>
      <c r="AC471" s="4">
        <v>7.6999999999999999E-2</v>
      </c>
      <c r="AD471" s="4">
        <v>9.0999999999999998E-2</v>
      </c>
      <c r="AE471" s="4">
        <v>-0.442</v>
      </c>
      <c r="AF471" s="4">
        <v>0.52700000000000002</v>
      </c>
      <c r="AG471" s="4">
        <v>1.401</v>
      </c>
      <c r="AH471" s="4">
        <v>4.8000000000000001E-2</v>
      </c>
      <c r="AI471" s="4">
        <v>0.50600000000000001</v>
      </c>
      <c r="AJ471" s="4">
        <v>1.252</v>
      </c>
      <c r="AK471" s="6">
        <v>3.3E-3</v>
      </c>
      <c r="AL471" s="6">
        <v>3.8E-3</v>
      </c>
      <c r="AM471" s="6">
        <v>1.46E-2</v>
      </c>
      <c r="AN471" s="2">
        <v>115.3</v>
      </c>
      <c r="AO471" s="2">
        <v>66.7</v>
      </c>
      <c r="AP471" s="2">
        <v>49.5</v>
      </c>
      <c r="AQ471" s="2">
        <v>71.099999999999994</v>
      </c>
    </row>
    <row r="472" spans="2:43" x14ac:dyDescent="0.25">
      <c r="B472" s="1" t="s">
        <v>587</v>
      </c>
      <c r="C472" s="2">
        <v>345</v>
      </c>
      <c r="D472" s="3">
        <v>1.5650000000000001E-2</v>
      </c>
      <c r="E472" s="2">
        <v>277.39999999999998</v>
      </c>
      <c r="F472" s="2">
        <v>83.2</v>
      </c>
      <c r="G472" s="2">
        <v>10.9</v>
      </c>
      <c r="H472" s="2">
        <v>0</v>
      </c>
      <c r="I472" s="4">
        <v>1.46</v>
      </c>
      <c r="L472" s="4">
        <v>0.12</v>
      </c>
      <c r="M472" s="6">
        <v>1.8E-3</v>
      </c>
      <c r="N472" s="6">
        <v>1E-3</v>
      </c>
      <c r="O472" s="6">
        <v>1.55E-2</v>
      </c>
      <c r="P472" s="1" t="s">
        <v>70</v>
      </c>
      <c r="Q472" s="1" t="s">
        <v>196</v>
      </c>
      <c r="R472" s="1" t="s">
        <v>600</v>
      </c>
      <c r="S472" s="1" t="s">
        <v>44</v>
      </c>
      <c r="T472" s="1" t="s">
        <v>45</v>
      </c>
      <c r="U472" s="1">
        <v>12</v>
      </c>
      <c r="V472" s="4">
        <v>9.3290000000000006</v>
      </c>
      <c r="W472" s="2">
        <v>288</v>
      </c>
      <c r="X472" s="2">
        <v>5</v>
      </c>
      <c r="Y472" s="2">
        <v>0</v>
      </c>
      <c r="Z472" s="2">
        <v>0</v>
      </c>
      <c r="AA472" s="2">
        <v>0</v>
      </c>
      <c r="AB472" s="4">
        <v>1.7000000000000001E-2</v>
      </c>
      <c r="AC472" s="4">
        <v>7.6999999999999999E-2</v>
      </c>
      <c r="AD472" s="4">
        <v>9.0999999999999998E-2</v>
      </c>
      <c r="AE472" s="4">
        <v>6.3E-2</v>
      </c>
      <c r="AF472" s="4">
        <v>0.11899999999999999</v>
      </c>
      <c r="AG472" s="4">
        <v>1.47</v>
      </c>
      <c r="AH472" s="4">
        <v>0.27600000000000002</v>
      </c>
      <c r="AI472" s="4">
        <v>7.0000000000000007E-2</v>
      </c>
      <c r="AJ472" s="4">
        <v>1.4239999999999999</v>
      </c>
      <c r="AK472" s="6">
        <v>2.0000000000000001E-4</v>
      </c>
      <c r="AL472" s="6">
        <v>1.8E-3</v>
      </c>
      <c r="AM472" s="6">
        <v>1.55E-2</v>
      </c>
      <c r="AN472" s="2">
        <v>29.2</v>
      </c>
      <c r="AO472" s="2">
        <v>82.4</v>
      </c>
      <c r="AP472" s="2">
        <v>277.39999999999998</v>
      </c>
      <c r="AQ472" s="2">
        <v>83.2</v>
      </c>
    </row>
    <row r="473" spans="2:43" x14ac:dyDescent="0.25">
      <c r="B473" s="1" t="s">
        <v>601</v>
      </c>
      <c r="C473" s="2">
        <v>20</v>
      </c>
      <c r="D473" s="3">
        <v>0.25346000000000002</v>
      </c>
      <c r="E473" s="2">
        <v>6.7</v>
      </c>
      <c r="F473" s="2">
        <v>74.5</v>
      </c>
      <c r="G473" s="2">
        <v>1.7</v>
      </c>
      <c r="H473" s="2">
        <v>0</v>
      </c>
      <c r="I473" s="4">
        <v>27.379000000000001</v>
      </c>
      <c r="L473" s="4">
        <v>28.12</v>
      </c>
      <c r="M473" s="6">
        <v>1.3299999999999999E-2</v>
      </c>
      <c r="N473" s="6">
        <v>8.7499999999999994E-2</v>
      </c>
      <c r="O473" s="6">
        <v>0.23749999999999999</v>
      </c>
      <c r="P473" s="1" t="s">
        <v>92</v>
      </c>
      <c r="Q473" s="1" t="s">
        <v>93</v>
      </c>
      <c r="R473" s="1" t="s">
        <v>602</v>
      </c>
      <c r="S473" s="1" t="s">
        <v>44</v>
      </c>
      <c r="T473" s="1" t="s">
        <v>45</v>
      </c>
      <c r="U473" s="1">
        <v>46</v>
      </c>
      <c r="V473" s="4">
        <v>10.802</v>
      </c>
      <c r="W473" s="2">
        <v>288</v>
      </c>
      <c r="X473" s="2">
        <v>5</v>
      </c>
      <c r="Y473" s="2">
        <v>0</v>
      </c>
      <c r="Z473" s="2">
        <v>0</v>
      </c>
      <c r="AA473" s="2">
        <v>0</v>
      </c>
      <c r="AB473" s="4">
        <v>2.2519999999999998</v>
      </c>
      <c r="AC473" s="4">
        <v>9.3460000000000001</v>
      </c>
      <c r="AD473" s="4">
        <v>26.425999999999998</v>
      </c>
      <c r="AE473" s="4">
        <v>0.66200000000000003</v>
      </c>
      <c r="AF473" s="4">
        <v>9.4930000000000003</v>
      </c>
      <c r="AG473" s="4">
        <v>25.045000000000002</v>
      </c>
      <c r="AH473" s="4">
        <v>1.3879999999999999</v>
      </c>
      <c r="AI473" s="4">
        <v>9.5039999999999996</v>
      </c>
      <c r="AJ473" s="4">
        <v>25.5</v>
      </c>
      <c r="AK473" s="6">
        <v>6.7299999999999999E-2</v>
      </c>
      <c r="AL473" s="6">
        <v>7.9000000000000008E-3</v>
      </c>
      <c r="AM473" s="6">
        <v>0.2442</v>
      </c>
      <c r="AN473" s="2">
        <v>81.400000000000006</v>
      </c>
      <c r="AO473" s="2">
        <v>69.599999999999994</v>
      </c>
      <c r="AP473" s="2">
        <v>6.7</v>
      </c>
      <c r="AQ473" s="2">
        <v>74.5</v>
      </c>
    </row>
    <row r="474" spans="2:43" x14ac:dyDescent="0.25">
      <c r="B474" s="1" t="s">
        <v>601</v>
      </c>
      <c r="C474" s="2">
        <v>350</v>
      </c>
      <c r="D474" s="3">
        <v>4.2180000000000002E-2</v>
      </c>
      <c r="E474" s="2">
        <v>42.1</v>
      </c>
      <c r="F474" s="2">
        <v>65.3</v>
      </c>
      <c r="G474" s="2">
        <v>2.8</v>
      </c>
      <c r="H474" s="2">
        <v>0</v>
      </c>
      <c r="I474" s="4">
        <v>4.556</v>
      </c>
      <c r="L474" s="4">
        <v>4.8070000000000004</v>
      </c>
      <c r="M474" s="6">
        <v>7.1999999999999998E-3</v>
      </c>
      <c r="N474" s="6">
        <v>1.9400000000000001E-2</v>
      </c>
      <c r="O474" s="6">
        <v>3.6799999999999999E-2</v>
      </c>
      <c r="P474" s="1" t="s">
        <v>123</v>
      </c>
      <c r="Q474" s="1" t="s">
        <v>93</v>
      </c>
      <c r="R474" s="1" t="s">
        <v>603</v>
      </c>
      <c r="S474" s="1" t="s">
        <v>44</v>
      </c>
      <c r="T474" s="1" t="s">
        <v>45</v>
      </c>
      <c r="U474" s="1">
        <v>46</v>
      </c>
      <c r="V474" s="4">
        <v>10.802</v>
      </c>
      <c r="W474" s="2">
        <v>288</v>
      </c>
      <c r="X474" s="2">
        <v>5</v>
      </c>
      <c r="Y474" s="2">
        <v>0</v>
      </c>
      <c r="Z474" s="2">
        <v>0</v>
      </c>
      <c r="AA474" s="2">
        <v>0</v>
      </c>
      <c r="AB474" s="4">
        <v>-0.73799999999999999</v>
      </c>
      <c r="AC474" s="4">
        <v>2.2389999999999999</v>
      </c>
      <c r="AD474" s="4">
        <v>4.1890000000000001</v>
      </c>
      <c r="AE474" s="4">
        <v>-0.79700000000000004</v>
      </c>
      <c r="AF474" s="4">
        <v>1.9550000000000001</v>
      </c>
      <c r="AG474" s="4">
        <v>3.8010000000000002</v>
      </c>
      <c r="AH474" s="4">
        <v>-0.8</v>
      </c>
      <c r="AI474" s="4">
        <v>2.08</v>
      </c>
      <c r="AJ474" s="4">
        <v>3.9260000000000002</v>
      </c>
      <c r="AK474" s="6">
        <v>1.3100000000000001E-2</v>
      </c>
      <c r="AL474" s="6">
        <v>1.18E-2</v>
      </c>
      <c r="AM474" s="6">
        <v>3.8300000000000001E-2</v>
      </c>
      <c r="AN474" s="2">
        <v>110.4</v>
      </c>
      <c r="AO474" s="2">
        <v>60.7</v>
      </c>
      <c r="AP474" s="2">
        <v>42.1</v>
      </c>
      <c r="AQ474" s="2">
        <v>65.3</v>
      </c>
    </row>
    <row r="475" spans="2:43" x14ac:dyDescent="0.25">
      <c r="B475" s="1" t="s">
        <v>601</v>
      </c>
      <c r="C475" s="2">
        <v>410</v>
      </c>
      <c r="D475" s="3">
        <v>3.0519999999999999E-2</v>
      </c>
      <c r="E475" s="2">
        <v>10.1</v>
      </c>
      <c r="F475" s="2">
        <v>67.3</v>
      </c>
      <c r="G475" s="2">
        <v>2.7</v>
      </c>
      <c r="H475" s="2">
        <v>0</v>
      </c>
      <c r="I475" s="4">
        <v>3.2970000000000002</v>
      </c>
      <c r="L475" s="4">
        <v>3.4529999999999998</v>
      </c>
      <c r="M475" s="6">
        <v>1.6000000000000001E-3</v>
      </c>
      <c r="N475" s="6">
        <v>1.41E-2</v>
      </c>
      <c r="O475" s="6">
        <v>2.7E-2</v>
      </c>
      <c r="P475" s="1" t="s">
        <v>100</v>
      </c>
      <c r="Q475" s="1" t="s">
        <v>166</v>
      </c>
      <c r="R475" s="1" t="s">
        <v>604</v>
      </c>
      <c r="S475" s="1" t="s">
        <v>44</v>
      </c>
      <c r="T475" s="1" t="s">
        <v>45</v>
      </c>
      <c r="U475" s="1">
        <v>46</v>
      </c>
      <c r="V475" s="4">
        <v>10.802</v>
      </c>
      <c r="W475" s="2">
        <v>288</v>
      </c>
      <c r="X475" s="2">
        <v>5</v>
      </c>
      <c r="Y475" s="2">
        <v>0</v>
      </c>
      <c r="Z475" s="2">
        <v>0</v>
      </c>
      <c r="AA475" s="2">
        <v>0</v>
      </c>
      <c r="AB475" s="4">
        <v>0.30199999999999999</v>
      </c>
      <c r="AC475" s="4">
        <v>1.504</v>
      </c>
      <c r="AD475" s="4">
        <v>3.093</v>
      </c>
      <c r="AE475" s="4">
        <v>5.3999999999999999E-2</v>
      </c>
      <c r="AF475" s="4">
        <v>1.5640000000000001</v>
      </c>
      <c r="AG475" s="4">
        <v>2.722</v>
      </c>
      <c r="AH475" s="4">
        <v>0.17199999999999999</v>
      </c>
      <c r="AI475" s="4">
        <v>1.492</v>
      </c>
      <c r="AJ475" s="4">
        <v>2.9449999999999998</v>
      </c>
      <c r="AK475" s="6">
        <v>1.1599999999999999E-2</v>
      </c>
      <c r="AL475" s="6">
        <v>2.0999999999999999E-3</v>
      </c>
      <c r="AM475" s="6">
        <v>2.8199999999999999E-2</v>
      </c>
      <c r="AN475" s="2">
        <v>83.4</v>
      </c>
      <c r="AO475" s="2">
        <v>62.3</v>
      </c>
      <c r="AP475" s="2">
        <v>10.1</v>
      </c>
      <c r="AQ475" s="2">
        <v>67.3</v>
      </c>
    </row>
    <row r="476" spans="2:43" x14ac:dyDescent="0.25">
      <c r="B476" s="1" t="s">
        <v>601</v>
      </c>
      <c r="C476" s="2">
        <v>420</v>
      </c>
      <c r="D476" s="3">
        <v>2.7390000000000001E-2</v>
      </c>
      <c r="E476" s="2">
        <v>15.7</v>
      </c>
      <c r="F476" s="2">
        <v>71.400000000000006</v>
      </c>
      <c r="G476" s="2">
        <v>4.4000000000000004</v>
      </c>
      <c r="H476" s="2">
        <v>0</v>
      </c>
      <c r="I476" s="4">
        <v>2.9590000000000001</v>
      </c>
      <c r="L476" s="4">
        <v>3.2839999999999998</v>
      </c>
      <c r="M476" s="6">
        <v>4.0000000000000002E-4</v>
      </c>
      <c r="N476" s="6">
        <v>1.0999999999999999E-2</v>
      </c>
      <c r="O476" s="6">
        <v>2.5100000000000001E-2</v>
      </c>
      <c r="P476" s="1" t="s">
        <v>104</v>
      </c>
      <c r="Q476" s="1" t="s">
        <v>166</v>
      </c>
      <c r="R476" s="1" t="s">
        <v>605</v>
      </c>
      <c r="S476" s="1" t="s">
        <v>44</v>
      </c>
      <c r="T476" s="1" t="s">
        <v>45</v>
      </c>
      <c r="U476" s="1">
        <v>46</v>
      </c>
      <c r="V476" s="4">
        <v>10.802</v>
      </c>
      <c r="W476" s="2">
        <v>288</v>
      </c>
      <c r="X476" s="2">
        <v>5</v>
      </c>
      <c r="Y476" s="2">
        <v>0</v>
      </c>
      <c r="Z476" s="2">
        <v>0</v>
      </c>
      <c r="AA476" s="2">
        <v>0</v>
      </c>
      <c r="AB476" s="4">
        <v>0.129</v>
      </c>
      <c r="AC476" s="4">
        <v>1.2729999999999999</v>
      </c>
      <c r="AD476" s="4">
        <v>3.024</v>
      </c>
      <c r="AE476" s="4">
        <v>4.3999999999999997E-2</v>
      </c>
      <c r="AF476" s="4">
        <v>1.111</v>
      </c>
      <c r="AG476" s="4">
        <v>2.4220000000000002</v>
      </c>
      <c r="AH476" s="4">
        <v>2.8000000000000001E-2</v>
      </c>
      <c r="AI476" s="4">
        <v>1.1739999999999999</v>
      </c>
      <c r="AJ476" s="4">
        <v>2.6859999999999999</v>
      </c>
      <c r="AK476" s="6">
        <v>8.3999999999999995E-3</v>
      </c>
      <c r="AL476" s="6">
        <v>2.3999999999999998E-3</v>
      </c>
      <c r="AM476" s="6">
        <v>2.5999999999999999E-2</v>
      </c>
      <c r="AN476" s="2">
        <v>88.2</v>
      </c>
      <c r="AO476" s="2">
        <v>66.400000000000006</v>
      </c>
      <c r="AP476" s="2">
        <v>15.7</v>
      </c>
      <c r="AQ476" s="2">
        <v>71.400000000000006</v>
      </c>
    </row>
    <row r="477" spans="2:43" x14ac:dyDescent="0.25">
      <c r="B477" s="1" t="s">
        <v>601</v>
      </c>
      <c r="C477" s="2">
        <v>430</v>
      </c>
      <c r="D477" s="3">
        <v>1.7819999999999999E-2</v>
      </c>
      <c r="E477" s="2">
        <v>356.2</v>
      </c>
      <c r="F477" s="2">
        <v>63.5</v>
      </c>
      <c r="G477" s="2">
        <v>3.5</v>
      </c>
      <c r="H477" s="2">
        <v>0</v>
      </c>
      <c r="I477" s="4">
        <v>1.925</v>
      </c>
      <c r="L477" s="4">
        <v>2.0680000000000001</v>
      </c>
      <c r="M477" s="6">
        <v>3.0000000000000001E-3</v>
      </c>
      <c r="N477" s="6">
        <v>8.6999999999999994E-3</v>
      </c>
      <c r="O477" s="6">
        <v>1.52E-2</v>
      </c>
      <c r="P477" s="1" t="s">
        <v>106</v>
      </c>
      <c r="Q477" s="1" t="s">
        <v>166</v>
      </c>
      <c r="R477" s="1" t="s">
        <v>606</v>
      </c>
      <c r="S477" s="1" t="s">
        <v>44</v>
      </c>
      <c r="T477" s="1" t="s">
        <v>45</v>
      </c>
      <c r="U477" s="1">
        <v>46</v>
      </c>
      <c r="V477" s="4">
        <v>10.802</v>
      </c>
      <c r="W477" s="2">
        <v>288</v>
      </c>
      <c r="X477" s="2">
        <v>5</v>
      </c>
      <c r="Y477" s="2">
        <v>0</v>
      </c>
      <c r="Z477" s="2">
        <v>0</v>
      </c>
      <c r="AA477" s="2">
        <v>0</v>
      </c>
      <c r="AB477" s="4">
        <v>0.35499999999999998</v>
      </c>
      <c r="AC477" s="4">
        <v>0.95</v>
      </c>
      <c r="AD477" s="4">
        <v>1.802</v>
      </c>
      <c r="AE477" s="4">
        <v>0.30499999999999999</v>
      </c>
      <c r="AF477" s="4">
        <v>0.93700000000000006</v>
      </c>
      <c r="AG477" s="4">
        <v>1.518</v>
      </c>
      <c r="AH477" s="4">
        <v>0.3</v>
      </c>
      <c r="AI477" s="4">
        <v>0.94799999999999995</v>
      </c>
      <c r="AJ477" s="4">
        <v>1.6180000000000001</v>
      </c>
      <c r="AK477" s="6">
        <v>7.9000000000000008E-3</v>
      </c>
      <c r="AL477" s="6">
        <v>5.0000000000000001E-4</v>
      </c>
      <c r="AM477" s="6">
        <v>1.5900000000000001E-2</v>
      </c>
      <c r="AN477" s="2">
        <v>71.3</v>
      </c>
      <c r="AO477" s="2">
        <v>58.8</v>
      </c>
      <c r="AP477" s="2">
        <v>356.2</v>
      </c>
      <c r="AQ477" s="2">
        <v>63.5</v>
      </c>
    </row>
    <row r="478" spans="2:43" x14ac:dyDescent="0.25">
      <c r="B478" s="1" t="s">
        <v>601</v>
      </c>
      <c r="C478" s="2">
        <v>440</v>
      </c>
      <c r="D478" s="3">
        <v>1.204E-2</v>
      </c>
      <c r="E478" s="2">
        <v>344.4</v>
      </c>
      <c r="F478" s="2">
        <v>63.8</v>
      </c>
      <c r="G478" s="2">
        <v>11.8</v>
      </c>
      <c r="H478" s="2">
        <v>0</v>
      </c>
      <c r="I478" s="4">
        <v>1.3009999999999999</v>
      </c>
      <c r="L478" s="4">
        <v>1.655</v>
      </c>
      <c r="M478" s="6">
        <v>2.8999999999999998E-3</v>
      </c>
      <c r="N478" s="6">
        <v>5.4000000000000003E-3</v>
      </c>
      <c r="O478" s="6">
        <v>1.04E-2</v>
      </c>
      <c r="P478" s="1" t="s">
        <v>108</v>
      </c>
      <c r="Q478" s="1" t="s">
        <v>166</v>
      </c>
      <c r="R478" s="1" t="s">
        <v>607</v>
      </c>
      <c r="S478" s="1" t="s">
        <v>44</v>
      </c>
      <c r="T478" s="1" t="s">
        <v>45</v>
      </c>
      <c r="U478" s="1">
        <v>46</v>
      </c>
      <c r="V478" s="4">
        <v>10.802</v>
      </c>
      <c r="W478" s="2">
        <v>288</v>
      </c>
      <c r="X478" s="2">
        <v>5</v>
      </c>
      <c r="Y478" s="2">
        <v>0</v>
      </c>
      <c r="Z478" s="2">
        <v>0</v>
      </c>
      <c r="AA478" s="2">
        <v>0</v>
      </c>
      <c r="AB478" s="4">
        <v>0.307</v>
      </c>
      <c r="AC478" s="4">
        <v>0.58899999999999997</v>
      </c>
      <c r="AD478" s="4">
        <v>1.516</v>
      </c>
      <c r="AE478" s="4">
        <v>0.317</v>
      </c>
      <c r="AF478" s="4">
        <v>0.56499999999999995</v>
      </c>
      <c r="AG478" s="4">
        <v>0.755</v>
      </c>
      <c r="AH478" s="4">
        <v>0.33</v>
      </c>
      <c r="AI478" s="4">
        <v>0.58099999999999996</v>
      </c>
      <c r="AJ478" s="4">
        <v>1.091</v>
      </c>
      <c r="AK478" s="6">
        <v>5.1000000000000004E-3</v>
      </c>
      <c r="AL478" s="6">
        <v>1.4E-3</v>
      </c>
      <c r="AM478" s="6">
        <v>1.0800000000000001E-2</v>
      </c>
      <c r="AN478" s="2">
        <v>61.2</v>
      </c>
      <c r="AO478" s="2">
        <v>59.5</v>
      </c>
      <c r="AP478" s="2">
        <v>344.4</v>
      </c>
      <c r="AQ478" s="2">
        <v>63.8</v>
      </c>
    </row>
    <row r="479" spans="2:43" x14ac:dyDescent="0.25">
      <c r="B479" s="1" t="s">
        <v>601</v>
      </c>
      <c r="C479" s="2">
        <v>450</v>
      </c>
      <c r="D479" s="3">
        <v>1.3769999999999999E-2</v>
      </c>
      <c r="E479" s="2">
        <v>17.600000000000001</v>
      </c>
      <c r="F479" s="2">
        <v>73.599999999999994</v>
      </c>
      <c r="G479" s="2">
        <v>4.3</v>
      </c>
      <c r="H479" s="2">
        <v>0</v>
      </c>
      <c r="I479" s="4">
        <v>1.4870000000000001</v>
      </c>
      <c r="L479" s="4">
        <v>1.615</v>
      </c>
      <c r="M479" s="6">
        <v>0</v>
      </c>
      <c r="N479" s="6">
        <v>5.0000000000000001E-3</v>
      </c>
      <c r="O479" s="6">
        <v>1.2800000000000001E-2</v>
      </c>
      <c r="P479" s="1" t="s">
        <v>110</v>
      </c>
      <c r="Q479" s="1" t="s">
        <v>166</v>
      </c>
      <c r="R479" s="1" t="s">
        <v>608</v>
      </c>
      <c r="S479" s="1" t="s">
        <v>44</v>
      </c>
      <c r="T479" s="1" t="s">
        <v>45</v>
      </c>
      <c r="U479" s="1">
        <v>46</v>
      </c>
      <c r="V479" s="4">
        <v>10.802</v>
      </c>
      <c r="W479" s="2">
        <v>288</v>
      </c>
      <c r="X479" s="2">
        <v>5</v>
      </c>
      <c r="Y479" s="2">
        <v>0</v>
      </c>
      <c r="Z479" s="2">
        <v>0</v>
      </c>
      <c r="AA479" s="2">
        <v>0</v>
      </c>
      <c r="AB479" s="4">
        <v>0.10199999999999999</v>
      </c>
      <c r="AC479" s="4">
        <v>0.55700000000000005</v>
      </c>
      <c r="AD479" s="4">
        <v>1.5129999999999999</v>
      </c>
      <c r="AE479" s="4">
        <v>0.08</v>
      </c>
      <c r="AF479" s="4">
        <v>0.53100000000000003</v>
      </c>
      <c r="AG479" s="4">
        <v>1.2769999999999999</v>
      </c>
      <c r="AH479" s="4">
        <v>1.2999999999999999E-2</v>
      </c>
      <c r="AI479" s="4">
        <v>0.53900000000000003</v>
      </c>
      <c r="AJ479" s="4">
        <v>1.3640000000000001</v>
      </c>
      <c r="AK479" s="6">
        <v>3.7000000000000002E-3</v>
      </c>
      <c r="AL479" s="6">
        <v>1.1999999999999999E-3</v>
      </c>
      <c r="AM479" s="6">
        <v>1.32E-2</v>
      </c>
      <c r="AN479" s="2">
        <v>89.7</v>
      </c>
      <c r="AO479" s="2">
        <v>68.599999999999994</v>
      </c>
      <c r="AP479" s="2">
        <v>17.600000000000001</v>
      </c>
      <c r="AQ479" s="2">
        <v>73.599999999999994</v>
      </c>
    </row>
    <row r="480" spans="2:43" x14ac:dyDescent="0.25">
      <c r="B480" s="1" t="s">
        <v>601</v>
      </c>
      <c r="C480" s="2">
        <v>460</v>
      </c>
      <c r="D480" s="3">
        <v>1.209E-2</v>
      </c>
      <c r="E480" s="2">
        <v>111</v>
      </c>
      <c r="F480" s="2">
        <v>65.3</v>
      </c>
      <c r="G480" s="2">
        <v>8.8000000000000007</v>
      </c>
      <c r="H480" s="2">
        <v>0</v>
      </c>
      <c r="I480" s="4">
        <v>1.306</v>
      </c>
      <c r="L480" s="4">
        <v>1.4790000000000001</v>
      </c>
      <c r="M480" s="6">
        <v>5.0000000000000001E-3</v>
      </c>
      <c r="N480" s="6">
        <v>6.9999999999999999E-4</v>
      </c>
      <c r="O480" s="6">
        <v>1.0999999999999999E-2</v>
      </c>
      <c r="P480" s="1" t="s">
        <v>112</v>
      </c>
      <c r="Q480" s="1" t="s">
        <v>166</v>
      </c>
      <c r="R480" s="1" t="s">
        <v>609</v>
      </c>
      <c r="S480" s="1" t="s">
        <v>44</v>
      </c>
      <c r="T480" s="1" t="s">
        <v>45</v>
      </c>
      <c r="U480" s="1">
        <v>46</v>
      </c>
      <c r="V480" s="4">
        <v>10.802</v>
      </c>
      <c r="W480" s="2">
        <v>288</v>
      </c>
      <c r="X480" s="2">
        <v>5</v>
      </c>
      <c r="Y480" s="2">
        <v>0</v>
      </c>
      <c r="Z480" s="2">
        <v>0</v>
      </c>
      <c r="AA480" s="2">
        <v>0</v>
      </c>
      <c r="AB480" s="4">
        <v>-0.53500000000000003</v>
      </c>
      <c r="AC480" s="4">
        <v>3.6999999999999998E-2</v>
      </c>
      <c r="AD480" s="4">
        <v>1.379</v>
      </c>
      <c r="AE480" s="4">
        <v>-0.57799999999999996</v>
      </c>
      <c r="AF480" s="4">
        <v>0.16400000000000001</v>
      </c>
      <c r="AG480" s="4">
        <v>1.03</v>
      </c>
      <c r="AH480" s="4">
        <v>-0.52300000000000002</v>
      </c>
      <c r="AI480" s="4">
        <v>9.8000000000000004E-2</v>
      </c>
      <c r="AJ480" s="4">
        <v>1.145</v>
      </c>
      <c r="AK480" s="6">
        <v>1.8E-3</v>
      </c>
      <c r="AL480" s="6">
        <v>4.7000000000000002E-3</v>
      </c>
      <c r="AM480" s="6">
        <v>1.0999999999999999E-2</v>
      </c>
      <c r="AN480" s="2">
        <v>172.1</v>
      </c>
      <c r="AO480" s="2">
        <v>65.099999999999994</v>
      </c>
      <c r="AP480" s="2">
        <v>111</v>
      </c>
      <c r="AQ480" s="2">
        <v>65.3</v>
      </c>
    </row>
    <row r="481" spans="2:43" x14ac:dyDescent="0.25">
      <c r="B481" s="1" t="s">
        <v>601</v>
      </c>
      <c r="C481" s="2">
        <v>470</v>
      </c>
      <c r="D481" s="3">
        <v>1.993E-2</v>
      </c>
      <c r="E481" s="2">
        <v>258.5</v>
      </c>
      <c r="F481" s="2">
        <v>74.099999999999994</v>
      </c>
      <c r="G481" s="2">
        <v>5.2</v>
      </c>
      <c r="H481" s="2">
        <v>0</v>
      </c>
      <c r="I481" s="4">
        <v>2.153</v>
      </c>
      <c r="L481" s="4">
        <v>2.302</v>
      </c>
      <c r="M481" s="6">
        <v>4.7999999999999996E-3</v>
      </c>
      <c r="N481" s="6">
        <v>1E-3</v>
      </c>
      <c r="O481" s="6">
        <v>1.9300000000000001E-2</v>
      </c>
      <c r="P481" s="1" t="s">
        <v>114</v>
      </c>
      <c r="Q481" s="1" t="s">
        <v>166</v>
      </c>
      <c r="R481" s="1" t="s">
        <v>610</v>
      </c>
      <c r="S481" s="1" t="s">
        <v>44</v>
      </c>
      <c r="T481" s="1" t="s">
        <v>45</v>
      </c>
      <c r="U481" s="1">
        <v>46</v>
      </c>
      <c r="V481" s="4">
        <v>10.802</v>
      </c>
      <c r="W481" s="2">
        <v>288</v>
      </c>
      <c r="X481" s="2">
        <v>5</v>
      </c>
      <c r="Y481" s="2">
        <v>0</v>
      </c>
      <c r="Z481" s="2">
        <v>0</v>
      </c>
      <c r="AA481" s="2">
        <v>0</v>
      </c>
      <c r="AB481" s="4">
        <v>0.69099999999999995</v>
      </c>
      <c r="AC481" s="4">
        <v>4.1000000000000002E-2</v>
      </c>
      <c r="AD481" s="4">
        <v>2.1949999999999998</v>
      </c>
      <c r="AE481" s="4">
        <v>0.38400000000000001</v>
      </c>
      <c r="AF481" s="4">
        <v>-0.26600000000000001</v>
      </c>
      <c r="AG481" s="4">
        <v>2.0219999999999998</v>
      </c>
      <c r="AH481" s="4">
        <v>0.46600000000000003</v>
      </c>
      <c r="AI481" s="4">
        <v>-0.105</v>
      </c>
      <c r="AJ481" s="4">
        <v>2.0449999999999999</v>
      </c>
      <c r="AK481" s="6">
        <v>1.1000000000000001E-3</v>
      </c>
      <c r="AL481" s="6">
        <v>5.4000000000000003E-3</v>
      </c>
      <c r="AM481" s="6">
        <v>1.9199999999999998E-2</v>
      </c>
      <c r="AN481" s="2">
        <v>347.9</v>
      </c>
      <c r="AO481" s="2">
        <v>75.900000000000006</v>
      </c>
      <c r="AP481" s="2">
        <v>258.5</v>
      </c>
      <c r="AQ481" s="2">
        <v>74.099999999999994</v>
      </c>
    </row>
    <row r="482" spans="2:43" x14ac:dyDescent="0.25">
      <c r="B482" s="1" t="s">
        <v>601</v>
      </c>
      <c r="C482" s="2">
        <v>480</v>
      </c>
      <c r="D482" s="3">
        <v>9.92E-3</v>
      </c>
      <c r="E482" s="2">
        <v>341.1</v>
      </c>
      <c r="F482" s="2">
        <v>87.7</v>
      </c>
      <c r="G482" s="2">
        <v>8.9</v>
      </c>
      <c r="H482" s="2">
        <v>0</v>
      </c>
      <c r="I482" s="4">
        <v>1.0720000000000001</v>
      </c>
      <c r="L482" s="4">
        <v>1.2909999999999999</v>
      </c>
      <c r="M482" s="6">
        <v>2.0000000000000001E-4</v>
      </c>
      <c r="N482" s="6">
        <v>1.1999999999999999E-3</v>
      </c>
      <c r="O482" s="6">
        <v>9.7999999999999997E-3</v>
      </c>
      <c r="P482" s="1" t="s">
        <v>116</v>
      </c>
      <c r="Q482" s="1" t="s">
        <v>166</v>
      </c>
      <c r="R482" s="1" t="s">
        <v>611</v>
      </c>
      <c r="S482" s="1" t="s">
        <v>44</v>
      </c>
      <c r="T482" s="1" t="s">
        <v>45</v>
      </c>
      <c r="U482" s="1">
        <v>46</v>
      </c>
      <c r="V482" s="4">
        <v>10.802</v>
      </c>
      <c r="W482" s="2">
        <v>288</v>
      </c>
      <c r="X482" s="2">
        <v>5</v>
      </c>
      <c r="Y482" s="2">
        <v>0</v>
      </c>
      <c r="Z482" s="2">
        <v>0</v>
      </c>
      <c r="AA482" s="2">
        <v>0</v>
      </c>
      <c r="AB482" s="4">
        <v>5.2999999999999999E-2</v>
      </c>
      <c r="AC482" s="4">
        <v>0.186</v>
      </c>
      <c r="AD482" s="4">
        <v>1.276</v>
      </c>
      <c r="AE482" s="4">
        <v>2.1999999999999999E-2</v>
      </c>
      <c r="AF482" s="4">
        <v>0.11799999999999999</v>
      </c>
      <c r="AG482" s="4">
        <v>0.84</v>
      </c>
      <c r="AH482" s="4">
        <v>4.8000000000000001E-2</v>
      </c>
      <c r="AI482" s="4">
        <v>0.08</v>
      </c>
      <c r="AJ482" s="4">
        <v>1.075</v>
      </c>
      <c r="AK482" s="6">
        <v>4.0000000000000002E-4</v>
      </c>
      <c r="AL482" s="6">
        <v>1E-4</v>
      </c>
      <c r="AM482" s="6">
        <v>9.9000000000000008E-3</v>
      </c>
      <c r="AN482" s="2">
        <v>78.5</v>
      </c>
      <c r="AO482" s="2">
        <v>83</v>
      </c>
      <c r="AP482" s="2">
        <v>341.1</v>
      </c>
      <c r="AQ482" s="2">
        <v>87.7</v>
      </c>
    </row>
    <row r="483" spans="2:43" x14ac:dyDescent="0.25">
      <c r="B483" s="1" t="s">
        <v>601</v>
      </c>
      <c r="C483" s="2">
        <v>490</v>
      </c>
      <c r="D483" s="3">
        <v>1.7350000000000001E-2</v>
      </c>
      <c r="E483" s="2">
        <v>270.7</v>
      </c>
      <c r="F483" s="2">
        <v>72.3</v>
      </c>
      <c r="G483" s="2">
        <v>5.0999999999999996</v>
      </c>
      <c r="H483" s="2">
        <v>0</v>
      </c>
      <c r="I483" s="4">
        <v>1.875</v>
      </c>
      <c r="L483" s="4">
        <v>1.9119999999999999</v>
      </c>
      <c r="M483" s="6">
        <v>5.0000000000000001E-3</v>
      </c>
      <c r="N483" s="6">
        <v>1E-4</v>
      </c>
      <c r="O483" s="6">
        <v>1.66E-2</v>
      </c>
      <c r="P483" s="1" t="s">
        <v>118</v>
      </c>
      <c r="Q483" s="1" t="s">
        <v>166</v>
      </c>
      <c r="R483" s="1" t="s">
        <v>612</v>
      </c>
      <c r="S483" s="1" t="s">
        <v>44</v>
      </c>
      <c r="T483" s="1" t="s">
        <v>45</v>
      </c>
      <c r="U483" s="1">
        <v>46</v>
      </c>
      <c r="V483" s="4">
        <v>10.802</v>
      </c>
      <c r="W483" s="2">
        <v>288</v>
      </c>
      <c r="X483" s="2">
        <v>5</v>
      </c>
      <c r="Y483" s="2">
        <v>0</v>
      </c>
      <c r="Z483" s="2">
        <v>0</v>
      </c>
      <c r="AA483" s="2">
        <v>0</v>
      </c>
      <c r="AB483" s="4">
        <v>0.59</v>
      </c>
      <c r="AC483" s="4">
        <v>0.13200000000000001</v>
      </c>
      <c r="AD483" s="4">
        <v>1.8140000000000001</v>
      </c>
      <c r="AE483" s="4">
        <v>0.51700000000000002</v>
      </c>
      <c r="AF483" s="4">
        <v>-0.152</v>
      </c>
      <c r="AG483" s="4">
        <v>1.905</v>
      </c>
      <c r="AH483" s="4">
        <v>0.52800000000000002</v>
      </c>
      <c r="AI483" s="4">
        <v>2.3E-2</v>
      </c>
      <c r="AJ483" s="4">
        <v>1.6619999999999999</v>
      </c>
      <c r="AK483" s="6">
        <v>1E-4</v>
      </c>
      <c r="AL483" s="6">
        <v>5.3E-3</v>
      </c>
      <c r="AM483" s="6">
        <v>1.6500000000000001E-2</v>
      </c>
      <c r="AN483" s="2">
        <v>358.5</v>
      </c>
      <c r="AO483" s="2">
        <v>73.099999999999994</v>
      </c>
      <c r="AP483" s="2">
        <v>270.7</v>
      </c>
      <c r="AQ483" s="2">
        <v>72.3</v>
      </c>
    </row>
    <row r="484" spans="2:43" x14ac:dyDescent="0.25">
      <c r="B484" s="1" t="s">
        <v>601</v>
      </c>
      <c r="C484" s="2">
        <v>900</v>
      </c>
      <c r="D484" s="3">
        <v>0.43275000000000002</v>
      </c>
      <c r="E484" s="2">
        <v>236.2</v>
      </c>
      <c r="F484" s="2">
        <v>55.5</v>
      </c>
      <c r="G484" s="2">
        <v>37.700000000000003</v>
      </c>
      <c r="H484" s="2">
        <v>0</v>
      </c>
      <c r="I484" s="4">
        <v>46.746000000000002</v>
      </c>
      <c r="L484" s="4">
        <v>95.572999999999993</v>
      </c>
      <c r="M484" s="6">
        <v>0.15160000000000001</v>
      </c>
      <c r="N484" s="6">
        <v>-0.16120000000000001</v>
      </c>
      <c r="O484" s="6">
        <v>0.37190000000000001</v>
      </c>
      <c r="P484" s="1" t="s">
        <v>585</v>
      </c>
      <c r="Q484" s="1" t="s">
        <v>350</v>
      </c>
      <c r="R484" s="1" t="s">
        <v>613</v>
      </c>
      <c r="S484" s="1" t="s">
        <v>44</v>
      </c>
      <c r="T484" s="1" t="s">
        <v>45</v>
      </c>
      <c r="U484" s="1">
        <v>46</v>
      </c>
      <c r="V484" s="4">
        <v>10.802</v>
      </c>
      <c r="W484" s="2">
        <v>288</v>
      </c>
      <c r="X484" s="2">
        <v>5</v>
      </c>
      <c r="Y484" s="2">
        <v>0</v>
      </c>
      <c r="Z484" s="2">
        <v>0</v>
      </c>
      <c r="AA484" s="2">
        <v>0</v>
      </c>
      <c r="AB484" s="4">
        <v>17.963000000000001</v>
      </c>
      <c r="AC484" s="4">
        <v>-17.045999999999999</v>
      </c>
      <c r="AD484" s="4">
        <v>92.308999999999997</v>
      </c>
      <c r="AE484" s="4">
        <v>14.717000000000001</v>
      </c>
      <c r="AF484" s="4">
        <v>-17.805</v>
      </c>
      <c r="AG484" s="4">
        <v>-3.9169999999999998</v>
      </c>
      <c r="AH484" s="4">
        <v>16.446000000000002</v>
      </c>
      <c r="AI484" s="4">
        <v>-17.373000000000001</v>
      </c>
      <c r="AJ484" s="4">
        <v>32.131</v>
      </c>
      <c r="AK484" s="6">
        <v>-0.13669999999999999</v>
      </c>
      <c r="AL484" s="6">
        <v>-0.20380000000000001</v>
      </c>
      <c r="AM484" s="6">
        <v>0.35649999999999998</v>
      </c>
      <c r="AN484" s="2">
        <v>313.3</v>
      </c>
      <c r="AO484" s="2">
        <v>59.3</v>
      </c>
      <c r="AP484" s="2">
        <v>236.2</v>
      </c>
      <c r="AQ484" s="2">
        <v>55.5</v>
      </c>
    </row>
    <row r="485" spans="2:43" x14ac:dyDescent="0.25">
      <c r="B485" s="1" t="s">
        <v>614</v>
      </c>
      <c r="C485" s="2">
        <v>20</v>
      </c>
      <c r="D485" s="3">
        <v>0.23325000000000001</v>
      </c>
      <c r="E485" s="2">
        <v>3.4</v>
      </c>
      <c r="F485" s="2">
        <v>55.1</v>
      </c>
      <c r="G485" s="2">
        <v>2</v>
      </c>
      <c r="H485" s="2">
        <v>0</v>
      </c>
      <c r="I485" s="4">
        <v>25.196000000000002</v>
      </c>
      <c r="L485" s="4">
        <v>25.599</v>
      </c>
      <c r="M485" s="6">
        <v>3.3599999999999998E-2</v>
      </c>
      <c r="N485" s="6">
        <v>0.1452</v>
      </c>
      <c r="O485" s="6">
        <v>0.1794</v>
      </c>
      <c r="P485" s="1" t="s">
        <v>92</v>
      </c>
      <c r="Q485" s="1" t="s">
        <v>350</v>
      </c>
      <c r="R485" s="1" t="s">
        <v>615</v>
      </c>
      <c r="S485" s="1" t="s">
        <v>44</v>
      </c>
      <c r="T485" s="1" t="s">
        <v>45</v>
      </c>
      <c r="U485" s="1">
        <v>46</v>
      </c>
      <c r="V485" s="4">
        <v>10.802</v>
      </c>
      <c r="W485" s="2">
        <v>288</v>
      </c>
      <c r="X485" s="2">
        <v>5</v>
      </c>
      <c r="Y485" s="2">
        <v>0</v>
      </c>
      <c r="Z485" s="2">
        <v>0</v>
      </c>
      <c r="AA485" s="2">
        <v>0</v>
      </c>
      <c r="AB485" s="4">
        <v>4.5170000000000003</v>
      </c>
      <c r="AC485" s="4">
        <v>16.251999999999999</v>
      </c>
      <c r="AD485" s="4">
        <v>19.256</v>
      </c>
      <c r="AE485" s="4">
        <v>2.7949999999999999</v>
      </c>
      <c r="AF485" s="4">
        <v>15.095000000000001</v>
      </c>
      <c r="AG485" s="4">
        <v>19.561</v>
      </c>
      <c r="AH485" s="4">
        <v>3.5649999999999999</v>
      </c>
      <c r="AI485" s="4">
        <v>15.723000000000001</v>
      </c>
      <c r="AJ485" s="4">
        <v>19.318999999999999</v>
      </c>
      <c r="AK485" s="6">
        <v>0.1331</v>
      </c>
      <c r="AL485" s="6">
        <v>8.0000000000000002E-3</v>
      </c>
      <c r="AM485" s="6">
        <v>0.19139999999999999</v>
      </c>
      <c r="AN485" s="2">
        <v>77</v>
      </c>
      <c r="AO485" s="2">
        <v>50.3</v>
      </c>
      <c r="AP485" s="2">
        <v>3.4</v>
      </c>
      <c r="AQ485" s="2">
        <v>55.1</v>
      </c>
    </row>
    <row r="486" spans="2:43" x14ac:dyDescent="0.25">
      <c r="B486" s="1" t="s">
        <v>614</v>
      </c>
      <c r="C486" s="2">
        <v>350</v>
      </c>
      <c r="D486" s="3">
        <v>3.474E-2</v>
      </c>
      <c r="E486" s="2">
        <v>18.7</v>
      </c>
      <c r="F486" s="2">
        <v>67.599999999999994</v>
      </c>
      <c r="G486" s="2">
        <v>3.4</v>
      </c>
      <c r="H486" s="2">
        <v>0</v>
      </c>
      <c r="I486" s="4">
        <v>3.7530000000000001</v>
      </c>
      <c r="L486" s="4">
        <v>3.8620000000000001</v>
      </c>
      <c r="M486" s="6">
        <v>2.0000000000000001E-4</v>
      </c>
      <c r="N486" s="6">
        <v>1.6E-2</v>
      </c>
      <c r="O486" s="6">
        <v>3.0800000000000001E-2</v>
      </c>
      <c r="P486" s="1" t="s">
        <v>123</v>
      </c>
      <c r="Q486" s="1" t="s">
        <v>350</v>
      </c>
      <c r="R486" s="1" t="s">
        <v>616</v>
      </c>
      <c r="S486" s="1" t="s">
        <v>44</v>
      </c>
      <c r="T486" s="1" t="s">
        <v>45</v>
      </c>
      <c r="U486" s="1">
        <v>46</v>
      </c>
      <c r="V486" s="4">
        <v>10.802</v>
      </c>
      <c r="W486" s="2">
        <v>288</v>
      </c>
      <c r="X486" s="2">
        <v>5</v>
      </c>
      <c r="Y486" s="2">
        <v>0</v>
      </c>
      <c r="Z486" s="2">
        <v>0</v>
      </c>
      <c r="AA486" s="2">
        <v>0</v>
      </c>
      <c r="AB486" s="4">
        <v>0.248</v>
      </c>
      <c r="AC486" s="4">
        <v>1.7769999999999999</v>
      </c>
      <c r="AD486" s="4">
        <v>3.42</v>
      </c>
      <c r="AE486" s="4">
        <v>-0.25900000000000001</v>
      </c>
      <c r="AF486" s="4">
        <v>1.68</v>
      </c>
      <c r="AG486" s="4">
        <v>3.2090000000000001</v>
      </c>
      <c r="AH486" s="4">
        <v>4.2000000000000003E-2</v>
      </c>
      <c r="AI486" s="4">
        <v>1.724</v>
      </c>
      <c r="AJ486" s="4">
        <v>3.3660000000000001</v>
      </c>
      <c r="AK486" s="6">
        <v>1.2500000000000001E-2</v>
      </c>
      <c r="AL486" s="6">
        <v>4.1999999999999997E-3</v>
      </c>
      <c r="AM486" s="6">
        <v>3.2099999999999997E-2</v>
      </c>
      <c r="AN486" s="2">
        <v>90.6</v>
      </c>
      <c r="AO486" s="2">
        <v>62.6</v>
      </c>
      <c r="AP486" s="2">
        <v>18.7</v>
      </c>
      <c r="AQ486" s="2">
        <v>67.599999999999994</v>
      </c>
    </row>
    <row r="487" spans="2:43" x14ac:dyDescent="0.25">
      <c r="B487" s="1" t="s">
        <v>614</v>
      </c>
      <c r="C487" s="2">
        <v>410</v>
      </c>
      <c r="D487" s="3">
        <v>2.7390000000000001E-2</v>
      </c>
      <c r="E487" s="2">
        <v>10.199999999999999</v>
      </c>
      <c r="F487" s="2">
        <v>58.5</v>
      </c>
      <c r="G487" s="2">
        <v>5.2</v>
      </c>
      <c r="H487" s="2">
        <v>0</v>
      </c>
      <c r="I487" s="4">
        <v>2.9590000000000001</v>
      </c>
      <c r="L487" s="4">
        <v>3.2530000000000001</v>
      </c>
      <c r="M487" s="6">
        <v>1.9E-3</v>
      </c>
      <c r="N487" s="6">
        <v>1.6199999999999999E-2</v>
      </c>
      <c r="O487" s="6">
        <v>2.1999999999999999E-2</v>
      </c>
      <c r="P487" s="1" t="s">
        <v>100</v>
      </c>
      <c r="Q487" s="1" t="s">
        <v>350</v>
      </c>
      <c r="R487" s="1" t="s">
        <v>617</v>
      </c>
      <c r="S487" s="1" t="s">
        <v>44</v>
      </c>
      <c r="T487" s="1" t="s">
        <v>45</v>
      </c>
      <c r="U487" s="1">
        <v>46</v>
      </c>
      <c r="V487" s="4">
        <v>10.802</v>
      </c>
      <c r="W487" s="2">
        <v>288</v>
      </c>
      <c r="X487" s="2">
        <v>5</v>
      </c>
      <c r="Y487" s="2">
        <v>0</v>
      </c>
      <c r="Z487" s="2">
        <v>0</v>
      </c>
      <c r="AA487" s="2">
        <v>0</v>
      </c>
      <c r="AB487" s="4">
        <v>0.36099999999999999</v>
      </c>
      <c r="AC487" s="4">
        <v>1.7170000000000001</v>
      </c>
      <c r="AD487" s="4">
        <v>2.7389999999999999</v>
      </c>
      <c r="AE487" s="4">
        <v>7.4999999999999997E-2</v>
      </c>
      <c r="AF487" s="4">
        <v>1.792</v>
      </c>
      <c r="AG487" s="4">
        <v>2.0710000000000002</v>
      </c>
      <c r="AH487" s="4">
        <v>0.19</v>
      </c>
      <c r="AI487" s="4">
        <v>1.7290000000000001</v>
      </c>
      <c r="AJ487" s="4">
        <v>2.3279999999999998</v>
      </c>
      <c r="AK487" s="6">
        <v>1.41E-2</v>
      </c>
      <c r="AL487" s="6">
        <v>2.5000000000000001E-3</v>
      </c>
      <c r="AM487" s="6">
        <v>2.3400000000000001E-2</v>
      </c>
      <c r="AN487" s="2">
        <v>83.2</v>
      </c>
      <c r="AO487" s="2">
        <v>53.5</v>
      </c>
      <c r="AP487" s="2">
        <v>10.199999999999999</v>
      </c>
      <c r="AQ487" s="2">
        <v>58.5</v>
      </c>
    </row>
    <row r="488" spans="2:43" x14ac:dyDescent="0.25">
      <c r="B488" s="1" t="s">
        <v>614</v>
      </c>
      <c r="C488" s="2">
        <v>420</v>
      </c>
      <c r="D488" s="3">
        <v>2.572E-2</v>
      </c>
      <c r="E488" s="2">
        <v>16.2</v>
      </c>
      <c r="F488" s="2">
        <v>72.8</v>
      </c>
      <c r="G488" s="2">
        <v>7.9</v>
      </c>
      <c r="H488" s="2">
        <v>0</v>
      </c>
      <c r="I488" s="4">
        <v>2.7789999999999999</v>
      </c>
      <c r="L488" s="4">
        <v>3.262</v>
      </c>
      <c r="M488" s="6">
        <v>2.0000000000000001E-4</v>
      </c>
      <c r="N488" s="6">
        <v>9.7000000000000003E-3</v>
      </c>
      <c r="O488" s="6">
        <v>2.3800000000000002E-2</v>
      </c>
      <c r="P488" s="1" t="s">
        <v>104</v>
      </c>
      <c r="Q488" s="1" t="s">
        <v>350</v>
      </c>
      <c r="R488" s="1" t="s">
        <v>618</v>
      </c>
      <c r="S488" s="1" t="s">
        <v>44</v>
      </c>
      <c r="T488" s="1" t="s">
        <v>45</v>
      </c>
      <c r="U488" s="1">
        <v>46</v>
      </c>
      <c r="V488" s="4">
        <v>10.802</v>
      </c>
      <c r="W488" s="2">
        <v>288</v>
      </c>
      <c r="X488" s="2">
        <v>5</v>
      </c>
      <c r="Y488" s="2">
        <v>0</v>
      </c>
      <c r="Z488" s="2">
        <v>0</v>
      </c>
      <c r="AA488" s="2">
        <v>0</v>
      </c>
      <c r="AB488" s="4">
        <v>0.157</v>
      </c>
      <c r="AC488" s="4">
        <v>1.0489999999999999</v>
      </c>
      <c r="AD488" s="4">
        <v>3.085</v>
      </c>
      <c r="AE488" s="4">
        <v>-0.10199999999999999</v>
      </c>
      <c r="AF488" s="4">
        <v>1.0649999999999999</v>
      </c>
      <c r="AG488" s="4">
        <v>2.1640000000000001</v>
      </c>
      <c r="AH488" s="4">
        <v>2.4E-2</v>
      </c>
      <c r="AI488" s="4">
        <v>1.0349999999999999</v>
      </c>
      <c r="AJ488" s="4">
        <v>2.4689999999999999</v>
      </c>
      <c r="AK488" s="6">
        <v>7.3000000000000001E-3</v>
      </c>
      <c r="AL488" s="6">
        <v>2.0999999999999999E-3</v>
      </c>
      <c r="AM488" s="6">
        <v>2.46E-2</v>
      </c>
      <c r="AN488" s="2">
        <v>88.6</v>
      </c>
      <c r="AO488" s="2">
        <v>67.8</v>
      </c>
      <c r="AP488" s="2">
        <v>16.2</v>
      </c>
      <c r="AQ488" s="2">
        <v>72.8</v>
      </c>
    </row>
    <row r="489" spans="2:43" x14ac:dyDescent="0.25">
      <c r="B489" s="1" t="s">
        <v>614</v>
      </c>
      <c r="C489" s="2">
        <v>430</v>
      </c>
      <c r="D489" s="3">
        <v>1.7080000000000001E-2</v>
      </c>
      <c r="E489" s="2">
        <v>347.6</v>
      </c>
      <c r="F489" s="2">
        <v>57.2</v>
      </c>
      <c r="G489" s="2">
        <v>3.5</v>
      </c>
      <c r="H489" s="2">
        <v>0</v>
      </c>
      <c r="I489" s="4">
        <v>1.845</v>
      </c>
      <c r="L489" s="4">
        <v>1.94</v>
      </c>
      <c r="M489" s="6">
        <v>4.7000000000000002E-3</v>
      </c>
      <c r="N489" s="6">
        <v>9.1999999999999998E-3</v>
      </c>
      <c r="O489" s="6">
        <v>1.3599999999999999E-2</v>
      </c>
      <c r="P489" s="1" t="s">
        <v>106</v>
      </c>
      <c r="Q489" s="1" t="s">
        <v>350</v>
      </c>
      <c r="R489" s="1" t="s">
        <v>619</v>
      </c>
      <c r="S489" s="1" t="s">
        <v>44</v>
      </c>
      <c r="T489" s="1" t="s">
        <v>45</v>
      </c>
      <c r="U489" s="1">
        <v>46</v>
      </c>
      <c r="V489" s="4">
        <v>10.802</v>
      </c>
      <c r="W489" s="2">
        <v>288</v>
      </c>
      <c r="X489" s="2">
        <v>5</v>
      </c>
      <c r="Y489" s="2">
        <v>0</v>
      </c>
      <c r="Z489" s="2">
        <v>0</v>
      </c>
      <c r="AA489" s="2">
        <v>0</v>
      </c>
      <c r="AB489" s="4">
        <v>0.59199999999999997</v>
      </c>
      <c r="AC489" s="4">
        <v>0.96599999999999997</v>
      </c>
      <c r="AD489" s="4">
        <v>1.5760000000000001</v>
      </c>
      <c r="AE489" s="4">
        <v>0.42799999999999999</v>
      </c>
      <c r="AF489" s="4">
        <v>1.026</v>
      </c>
      <c r="AG489" s="4">
        <v>1.4159999999999999</v>
      </c>
      <c r="AH489" s="4">
        <v>0.497</v>
      </c>
      <c r="AI489" s="4">
        <v>0.98799999999999999</v>
      </c>
      <c r="AJ489" s="4">
        <v>1.4179999999999999</v>
      </c>
      <c r="AK489" s="6">
        <v>8.9999999999999993E-3</v>
      </c>
      <c r="AL489" s="6">
        <v>2E-3</v>
      </c>
      <c r="AM489" s="6">
        <v>1.44E-2</v>
      </c>
      <c r="AN489" s="2">
        <v>63</v>
      </c>
      <c r="AO489" s="2">
        <v>52.8</v>
      </c>
      <c r="AP489" s="2">
        <v>347.6</v>
      </c>
      <c r="AQ489" s="2">
        <v>57.2</v>
      </c>
    </row>
    <row r="490" spans="2:43" x14ac:dyDescent="0.25">
      <c r="B490" s="1" t="s">
        <v>614</v>
      </c>
      <c r="C490" s="2">
        <v>440</v>
      </c>
      <c r="D490" s="3">
        <v>5.9500000000000004E-3</v>
      </c>
      <c r="E490" s="2">
        <v>307.39999999999998</v>
      </c>
      <c r="F490" s="2">
        <v>44.8</v>
      </c>
      <c r="G490" s="2">
        <v>21.4</v>
      </c>
      <c r="H490" s="2">
        <v>0</v>
      </c>
      <c r="I490" s="4">
        <v>0.64300000000000002</v>
      </c>
      <c r="L490" s="4">
        <v>0.877</v>
      </c>
      <c r="M490" s="6">
        <v>4.0000000000000001E-3</v>
      </c>
      <c r="N490" s="6">
        <v>1.8E-3</v>
      </c>
      <c r="O490" s="6">
        <v>4.1000000000000003E-3</v>
      </c>
      <c r="P490" s="1" t="s">
        <v>108</v>
      </c>
      <c r="Q490" s="1" t="s">
        <v>350</v>
      </c>
      <c r="R490" s="1" t="s">
        <v>620</v>
      </c>
      <c r="S490" s="1" t="s">
        <v>44</v>
      </c>
      <c r="T490" s="1" t="s">
        <v>45</v>
      </c>
      <c r="U490" s="1">
        <v>46</v>
      </c>
      <c r="V490" s="4">
        <v>10.802</v>
      </c>
      <c r="W490" s="2">
        <v>288</v>
      </c>
      <c r="X490" s="2">
        <v>5</v>
      </c>
      <c r="Y490" s="2">
        <v>0</v>
      </c>
      <c r="Z490" s="2">
        <v>0</v>
      </c>
      <c r="AA490" s="2">
        <v>0</v>
      </c>
      <c r="AB490" s="4">
        <v>0.434</v>
      </c>
      <c r="AC490" s="4">
        <v>0.20599999999999999</v>
      </c>
      <c r="AD490" s="4">
        <v>0.73299999999999998</v>
      </c>
      <c r="AE490" s="4">
        <v>0.42199999999999999</v>
      </c>
      <c r="AF490" s="4">
        <v>0.16</v>
      </c>
      <c r="AG490" s="4">
        <v>0.26200000000000001</v>
      </c>
      <c r="AH490" s="4">
        <v>0.435</v>
      </c>
      <c r="AI490" s="4">
        <v>0.20499999999999999</v>
      </c>
      <c r="AJ490" s="4">
        <v>0.318</v>
      </c>
      <c r="AK490" s="6">
        <v>2.5999999999999999E-3</v>
      </c>
      <c r="AL490" s="6">
        <v>3.3999999999999998E-3</v>
      </c>
      <c r="AM490" s="6">
        <v>4.1999999999999997E-3</v>
      </c>
      <c r="AN490" s="2">
        <v>23.9</v>
      </c>
      <c r="AO490" s="2">
        <v>42.9</v>
      </c>
      <c r="AP490" s="2">
        <v>307.39999999999998</v>
      </c>
      <c r="AQ490" s="2">
        <v>44.8</v>
      </c>
    </row>
    <row r="491" spans="2:43" x14ac:dyDescent="0.25">
      <c r="B491" s="1" t="s">
        <v>614</v>
      </c>
      <c r="C491" s="2">
        <v>450</v>
      </c>
      <c r="D491" s="3">
        <v>1.8339999999999999E-2</v>
      </c>
      <c r="E491" s="2">
        <v>311.89999999999998</v>
      </c>
      <c r="F491" s="2">
        <v>75.3</v>
      </c>
      <c r="G491" s="2">
        <v>4.8</v>
      </c>
      <c r="H491" s="2">
        <v>0</v>
      </c>
      <c r="I491" s="4">
        <v>1.9810000000000001</v>
      </c>
      <c r="L491" s="4">
        <v>2.008</v>
      </c>
      <c r="M491" s="6">
        <v>4.3E-3</v>
      </c>
      <c r="N491" s="6">
        <v>3.3999999999999998E-3</v>
      </c>
      <c r="O491" s="6">
        <v>1.7500000000000002E-2</v>
      </c>
      <c r="P491" s="1" t="s">
        <v>110</v>
      </c>
      <c r="Q491" s="1" t="s">
        <v>350</v>
      </c>
      <c r="R491" s="1" t="s">
        <v>621</v>
      </c>
      <c r="S491" s="1" t="s">
        <v>44</v>
      </c>
      <c r="T491" s="1" t="s">
        <v>45</v>
      </c>
      <c r="U491" s="1">
        <v>46</v>
      </c>
      <c r="V491" s="4">
        <v>10.802</v>
      </c>
      <c r="W491" s="2">
        <v>288</v>
      </c>
      <c r="X491" s="2">
        <v>5</v>
      </c>
      <c r="Y491" s="2">
        <v>0</v>
      </c>
      <c r="Z491" s="2">
        <v>0</v>
      </c>
      <c r="AA491" s="2">
        <v>0</v>
      </c>
      <c r="AB491" s="4">
        <v>0.52900000000000003</v>
      </c>
      <c r="AC491" s="4">
        <v>0.4</v>
      </c>
      <c r="AD491" s="4">
        <v>1.895</v>
      </c>
      <c r="AE491" s="4">
        <v>0.41599999999999998</v>
      </c>
      <c r="AF491" s="4">
        <v>0.30599999999999999</v>
      </c>
      <c r="AG491" s="4">
        <v>1.857</v>
      </c>
      <c r="AH491" s="4">
        <v>0.437</v>
      </c>
      <c r="AI491" s="4">
        <v>0.40699999999999997</v>
      </c>
      <c r="AJ491" s="4">
        <v>1.9219999999999999</v>
      </c>
      <c r="AK491" s="6">
        <v>3.0999999999999999E-3</v>
      </c>
      <c r="AL491" s="6">
        <v>3.5000000000000001E-3</v>
      </c>
      <c r="AM491" s="6">
        <v>1.77E-2</v>
      </c>
      <c r="AN491" s="2">
        <v>38.799999999999997</v>
      </c>
      <c r="AO491" s="2">
        <v>72.599999999999994</v>
      </c>
      <c r="AP491" s="2">
        <v>311.89999999999998</v>
      </c>
      <c r="AQ491" s="2">
        <v>75.3</v>
      </c>
    </row>
    <row r="492" spans="2:43" x14ac:dyDescent="0.25">
      <c r="B492" s="1" t="s">
        <v>614</v>
      </c>
      <c r="C492" s="2">
        <v>460</v>
      </c>
      <c r="D492" s="3">
        <v>7.8899999999999994E-3</v>
      </c>
      <c r="E492" s="2">
        <v>348.3</v>
      </c>
      <c r="F492" s="2">
        <v>11</v>
      </c>
      <c r="G492" s="2">
        <v>8.6</v>
      </c>
      <c r="H492" s="2">
        <v>0</v>
      </c>
      <c r="I492" s="4">
        <v>0.85199999999999998</v>
      </c>
      <c r="L492" s="4">
        <v>0.84699999999999998</v>
      </c>
      <c r="M492" s="6">
        <v>3.8E-3</v>
      </c>
      <c r="N492" s="6">
        <v>6.7999999999999996E-3</v>
      </c>
      <c r="O492" s="6">
        <v>8.9999999999999998E-4</v>
      </c>
      <c r="P492" s="1" t="s">
        <v>112</v>
      </c>
      <c r="Q492" s="1" t="s">
        <v>350</v>
      </c>
      <c r="R492" s="1" t="s">
        <v>622</v>
      </c>
      <c r="S492" s="1" t="s">
        <v>44</v>
      </c>
      <c r="T492" s="1" t="s">
        <v>45</v>
      </c>
      <c r="U492" s="1">
        <v>46</v>
      </c>
      <c r="V492" s="4">
        <v>10.802</v>
      </c>
      <c r="W492" s="2">
        <v>288</v>
      </c>
      <c r="X492" s="2">
        <v>5</v>
      </c>
      <c r="Y492" s="2">
        <v>0</v>
      </c>
      <c r="Z492" s="2">
        <v>0</v>
      </c>
      <c r="AA492" s="2">
        <v>0</v>
      </c>
      <c r="AB492" s="4">
        <v>0.41699999999999998</v>
      </c>
      <c r="AC492" s="4">
        <v>0.68500000000000005</v>
      </c>
      <c r="AD492" s="4">
        <v>0.27200000000000002</v>
      </c>
      <c r="AE492" s="4">
        <v>0.39500000000000002</v>
      </c>
      <c r="AF492" s="4">
        <v>0.80200000000000005</v>
      </c>
      <c r="AG492" s="4">
        <v>3.7999999999999999E-2</v>
      </c>
      <c r="AH492" s="4">
        <v>0.433</v>
      </c>
      <c r="AI492" s="4">
        <v>0.72599999999999998</v>
      </c>
      <c r="AJ492" s="4">
        <v>6.0999999999999999E-2</v>
      </c>
      <c r="AK492" s="6">
        <v>7.6E-3</v>
      </c>
      <c r="AL492" s="6">
        <v>1.6000000000000001E-3</v>
      </c>
      <c r="AM492" s="6">
        <v>1.5E-3</v>
      </c>
      <c r="AN492" s="2">
        <v>60.6</v>
      </c>
      <c r="AO492" s="2">
        <v>6.6</v>
      </c>
      <c r="AP492" s="2">
        <v>348.3</v>
      </c>
      <c r="AQ492" s="2">
        <v>11</v>
      </c>
    </row>
    <row r="493" spans="2:43" x14ac:dyDescent="0.25">
      <c r="B493" s="1" t="s">
        <v>614</v>
      </c>
      <c r="C493" s="2">
        <v>470</v>
      </c>
      <c r="D493" s="3">
        <v>8.6199999999999992E-3</v>
      </c>
      <c r="E493" s="2">
        <v>352.5</v>
      </c>
      <c r="F493" s="2">
        <v>-11.4</v>
      </c>
      <c r="G493" s="2">
        <v>14.5</v>
      </c>
      <c r="H493" s="2">
        <v>0</v>
      </c>
      <c r="I493" s="4">
        <v>0.93100000000000005</v>
      </c>
      <c r="L493" s="4">
        <v>0.98199999999999998</v>
      </c>
      <c r="M493" s="6">
        <v>3.5999999999999999E-3</v>
      </c>
      <c r="N493" s="6">
        <v>7.4999999999999997E-3</v>
      </c>
      <c r="O493" s="6">
        <v>2.3999999999999998E-3</v>
      </c>
      <c r="P493" s="1" t="s">
        <v>114</v>
      </c>
      <c r="Q493" s="1" t="s">
        <v>350</v>
      </c>
      <c r="R493" s="1" t="s">
        <v>623</v>
      </c>
      <c r="S493" s="1" t="s">
        <v>44</v>
      </c>
      <c r="T493" s="1" t="s">
        <v>45</v>
      </c>
      <c r="U493" s="1">
        <v>46</v>
      </c>
      <c r="V493" s="4">
        <v>10.802</v>
      </c>
      <c r="W493" s="2">
        <v>288</v>
      </c>
      <c r="X493" s="2">
        <v>5</v>
      </c>
      <c r="Y493" s="2">
        <v>0</v>
      </c>
      <c r="Z493" s="2">
        <v>0</v>
      </c>
      <c r="AA493" s="2">
        <v>0</v>
      </c>
      <c r="AB493" s="4">
        <v>0.48499999999999999</v>
      </c>
      <c r="AC493" s="4">
        <v>0.84299999999999997</v>
      </c>
      <c r="AD493" s="4">
        <v>0.13700000000000001</v>
      </c>
      <c r="AE493" s="4">
        <v>0.316</v>
      </c>
      <c r="AF493" s="4">
        <v>0.746</v>
      </c>
      <c r="AG493" s="4">
        <v>-0.51400000000000001</v>
      </c>
      <c r="AH493" s="4">
        <v>0.378</v>
      </c>
      <c r="AI493" s="4">
        <v>0.82599999999999996</v>
      </c>
      <c r="AJ493" s="4">
        <v>-0.38700000000000001</v>
      </c>
      <c r="AK493" s="6">
        <v>8.3999999999999995E-3</v>
      </c>
      <c r="AL493" s="6">
        <v>1.1000000000000001E-3</v>
      </c>
      <c r="AM493" s="6">
        <v>1.6999999999999999E-3</v>
      </c>
      <c r="AN493" s="2">
        <v>64</v>
      </c>
      <c r="AO493" s="2">
        <v>-15.9</v>
      </c>
      <c r="AP493" s="2">
        <v>352.5</v>
      </c>
      <c r="AQ493" s="2">
        <v>-11.4</v>
      </c>
    </row>
    <row r="494" spans="2:43" x14ac:dyDescent="0.25">
      <c r="B494" s="1" t="s">
        <v>614</v>
      </c>
      <c r="C494" s="2">
        <v>480</v>
      </c>
      <c r="D494" s="3">
        <v>7.7999999999999996E-3</v>
      </c>
      <c r="E494" s="2">
        <v>4.8</v>
      </c>
      <c r="F494" s="2">
        <v>15.9</v>
      </c>
      <c r="G494" s="2">
        <v>20.399999999999999</v>
      </c>
      <c r="H494" s="2">
        <v>0</v>
      </c>
      <c r="I494" s="4">
        <v>0.84199999999999997</v>
      </c>
      <c r="L494" s="4">
        <v>0.94599999999999995</v>
      </c>
      <c r="M494" s="6">
        <v>1.6999999999999999E-3</v>
      </c>
      <c r="N494" s="6">
        <v>7.4999999999999997E-3</v>
      </c>
      <c r="O494" s="6">
        <v>1.5E-3</v>
      </c>
      <c r="P494" s="1" t="s">
        <v>116</v>
      </c>
      <c r="Q494" s="1" t="s">
        <v>350</v>
      </c>
      <c r="R494" s="1" t="s">
        <v>624</v>
      </c>
      <c r="S494" s="1" t="s">
        <v>44</v>
      </c>
      <c r="T494" s="1" t="s">
        <v>45</v>
      </c>
      <c r="U494" s="1">
        <v>46</v>
      </c>
      <c r="V494" s="4">
        <v>10.802</v>
      </c>
      <c r="W494" s="2">
        <v>288</v>
      </c>
      <c r="X494" s="2">
        <v>5</v>
      </c>
      <c r="Y494" s="2">
        <v>0</v>
      </c>
      <c r="Z494" s="2">
        <v>0</v>
      </c>
      <c r="AA494" s="2">
        <v>0</v>
      </c>
      <c r="AB494" s="4">
        <v>0.21199999999999999</v>
      </c>
      <c r="AC494" s="4">
        <v>0.80700000000000005</v>
      </c>
      <c r="AD494" s="4">
        <v>0.44600000000000001</v>
      </c>
      <c r="AE494" s="4">
        <v>0.129</v>
      </c>
      <c r="AF494" s="4">
        <v>0.80500000000000005</v>
      </c>
      <c r="AG494" s="4">
        <v>7.5999999999999998E-2</v>
      </c>
      <c r="AH494" s="4">
        <v>0.215</v>
      </c>
      <c r="AI494" s="4">
        <v>0.80500000000000005</v>
      </c>
      <c r="AJ494" s="4">
        <v>0.112</v>
      </c>
      <c r="AK494" s="6">
        <v>7.4999999999999997E-3</v>
      </c>
      <c r="AL494" s="6">
        <v>5.9999999999999995E-4</v>
      </c>
      <c r="AM494" s="6">
        <v>2.0999999999999999E-3</v>
      </c>
      <c r="AN494" s="2">
        <v>77</v>
      </c>
      <c r="AO494" s="2">
        <v>11</v>
      </c>
      <c r="AP494" s="2">
        <v>4.8</v>
      </c>
      <c r="AQ494" s="2">
        <v>15.9</v>
      </c>
    </row>
    <row r="495" spans="2:43" x14ac:dyDescent="0.25">
      <c r="B495" s="1" t="s">
        <v>614</v>
      </c>
      <c r="C495" s="2">
        <v>490</v>
      </c>
      <c r="D495" s="3">
        <v>4.0499999999999998E-3</v>
      </c>
      <c r="E495" s="2">
        <v>67.5</v>
      </c>
      <c r="F495" s="2">
        <v>37.299999999999997</v>
      </c>
      <c r="G495" s="2">
        <v>27.8</v>
      </c>
      <c r="H495" s="2">
        <v>0</v>
      </c>
      <c r="I495" s="4">
        <v>0.437</v>
      </c>
      <c r="L495" s="4">
        <v>0.60199999999999998</v>
      </c>
      <c r="M495" s="6">
        <v>2.3999999999999998E-3</v>
      </c>
      <c r="N495" s="6">
        <v>2.3E-3</v>
      </c>
      <c r="O495" s="6">
        <v>2.3E-3</v>
      </c>
      <c r="P495" s="1" t="s">
        <v>118</v>
      </c>
      <c r="Q495" s="1" t="s">
        <v>350</v>
      </c>
      <c r="R495" s="1" t="s">
        <v>625</v>
      </c>
      <c r="S495" s="1" t="s">
        <v>44</v>
      </c>
      <c r="T495" s="1" t="s">
        <v>45</v>
      </c>
      <c r="U495" s="1">
        <v>46</v>
      </c>
      <c r="V495" s="4">
        <v>10.802</v>
      </c>
      <c r="W495" s="2">
        <v>288</v>
      </c>
      <c r="X495" s="2">
        <v>5</v>
      </c>
      <c r="Y495" s="2">
        <v>0</v>
      </c>
      <c r="Z495" s="2">
        <v>0</v>
      </c>
      <c r="AA495" s="2">
        <v>0</v>
      </c>
      <c r="AB495" s="4">
        <v>-0.17399999999999999</v>
      </c>
      <c r="AC495" s="4">
        <v>0.25700000000000001</v>
      </c>
      <c r="AD495" s="4">
        <v>0.51600000000000001</v>
      </c>
      <c r="AE495" s="4">
        <v>-0.34300000000000003</v>
      </c>
      <c r="AF495" s="4">
        <v>0.26600000000000001</v>
      </c>
      <c r="AG495" s="4">
        <v>7.3999999999999996E-2</v>
      </c>
      <c r="AH495" s="4">
        <v>-0.27500000000000002</v>
      </c>
      <c r="AI495" s="4">
        <v>0.222</v>
      </c>
      <c r="AJ495" s="4">
        <v>0.14399999999999999</v>
      </c>
      <c r="AK495" s="6">
        <v>1.1999999999999999E-3</v>
      </c>
      <c r="AL495" s="6">
        <v>3.0000000000000001E-3</v>
      </c>
      <c r="AM495" s="6">
        <v>2.5000000000000001E-3</v>
      </c>
      <c r="AN495" s="2">
        <v>136.80000000000001</v>
      </c>
      <c r="AO495" s="2">
        <v>34</v>
      </c>
      <c r="AP495" s="2">
        <v>67.5</v>
      </c>
      <c r="AQ495" s="2">
        <v>37.299999999999997</v>
      </c>
    </row>
    <row r="496" spans="2:43" x14ac:dyDescent="0.25">
      <c r="B496" s="1" t="s">
        <v>626</v>
      </c>
      <c r="C496" s="2">
        <v>0</v>
      </c>
      <c r="D496" s="3">
        <v>0.38823000000000002</v>
      </c>
      <c r="E496" s="2">
        <v>69.2</v>
      </c>
      <c r="F496" s="2">
        <v>14.7</v>
      </c>
      <c r="G496" s="2">
        <v>8.8000000000000007</v>
      </c>
      <c r="H496" s="2">
        <v>0</v>
      </c>
      <c r="I496" s="4">
        <v>32.405000000000001</v>
      </c>
      <c r="L496" s="4">
        <v>1.3260000000000001</v>
      </c>
      <c r="M496" s="6">
        <v>0.22509999999999999</v>
      </c>
      <c r="N496" s="6">
        <v>0.31609999999999999</v>
      </c>
      <c r="O496" s="6">
        <v>1.15E-2</v>
      </c>
      <c r="P496" s="1" t="s">
        <v>41</v>
      </c>
      <c r="Q496" s="1" t="s">
        <v>75</v>
      </c>
      <c r="R496" s="1" t="s">
        <v>627</v>
      </c>
      <c r="S496" s="1" t="s">
        <v>44</v>
      </c>
      <c r="T496" s="1" t="s">
        <v>45</v>
      </c>
      <c r="U496" s="1">
        <v>12</v>
      </c>
      <c r="V496" s="4">
        <v>8.3469999999999995</v>
      </c>
      <c r="W496" s="2">
        <v>16</v>
      </c>
      <c r="X496" s="2">
        <v>16</v>
      </c>
      <c r="Y496" s="2">
        <v>0</v>
      </c>
      <c r="Z496" s="2">
        <v>0</v>
      </c>
      <c r="AA496" s="2">
        <v>0</v>
      </c>
      <c r="AB496" s="4">
        <v>-0.26900000000000002</v>
      </c>
      <c r="AC496" s="4">
        <v>0.47899999999999998</v>
      </c>
      <c r="AD496" s="4">
        <v>1.2070000000000001</v>
      </c>
      <c r="AE496" s="4">
        <v>18.614999999999998</v>
      </c>
      <c r="AF496" s="4">
        <v>28.353000000000002</v>
      </c>
      <c r="AG496" s="4">
        <v>0.77600000000000002</v>
      </c>
      <c r="AH496" s="4">
        <v>18.966999999999999</v>
      </c>
      <c r="AI496" s="4">
        <v>24.413</v>
      </c>
      <c r="AJ496" s="4">
        <v>1.1419999999999999</v>
      </c>
      <c r="AK496" s="6">
        <v>0.13350000000000001</v>
      </c>
      <c r="AL496" s="6">
        <v>0.35110000000000002</v>
      </c>
      <c r="AM496" s="6">
        <v>9.8199999999999996E-2</v>
      </c>
      <c r="AN496" s="2">
        <v>54.5</v>
      </c>
      <c r="AO496" s="2">
        <v>1.7</v>
      </c>
      <c r="AP496" s="2">
        <v>69.2</v>
      </c>
      <c r="AQ496" s="2">
        <v>14.7</v>
      </c>
    </row>
    <row r="497" spans="2:43" x14ac:dyDescent="0.25">
      <c r="B497" s="1" t="s">
        <v>626</v>
      </c>
      <c r="C497" s="2">
        <v>150</v>
      </c>
      <c r="D497" s="3">
        <v>0.15498999999999999</v>
      </c>
      <c r="E497" s="2">
        <v>48.7</v>
      </c>
      <c r="F497" s="2">
        <v>46.2</v>
      </c>
      <c r="G497" s="2">
        <v>2.7</v>
      </c>
      <c r="H497" s="2">
        <v>0</v>
      </c>
      <c r="I497" s="4">
        <v>14.459</v>
      </c>
      <c r="L497" s="4">
        <v>0.184</v>
      </c>
      <c r="M497" s="6">
        <v>9.0300000000000005E-2</v>
      </c>
      <c r="N497" s="6">
        <v>8.6599999999999996E-2</v>
      </c>
      <c r="O497" s="6">
        <v>9.1499999999999998E-2</v>
      </c>
      <c r="P497" s="1" t="s">
        <v>46</v>
      </c>
      <c r="Q497" s="1" t="s">
        <v>42</v>
      </c>
      <c r="R497" s="1" t="s">
        <v>628</v>
      </c>
      <c r="S497" s="1" t="s">
        <v>44</v>
      </c>
      <c r="T497" s="1" t="s">
        <v>45</v>
      </c>
      <c r="U497" s="1">
        <v>12</v>
      </c>
      <c r="V497" s="4">
        <v>9.3290000000000006</v>
      </c>
      <c r="W497" s="2">
        <v>16</v>
      </c>
      <c r="X497" s="2">
        <v>16</v>
      </c>
      <c r="Y497" s="2">
        <v>0</v>
      </c>
      <c r="Z497" s="2">
        <v>0</v>
      </c>
      <c r="AA497" s="2">
        <v>0</v>
      </c>
      <c r="AB497" s="4">
        <v>-0.114</v>
      </c>
      <c r="AC497" s="4">
        <v>1.9E-2</v>
      </c>
      <c r="AD497" s="4">
        <v>0.14299999999999999</v>
      </c>
      <c r="AE497" s="4">
        <v>8.36</v>
      </c>
      <c r="AF497" s="4">
        <v>7.8230000000000004</v>
      </c>
      <c r="AG497" s="4">
        <v>8.5879999999999992</v>
      </c>
      <c r="AH497" s="4">
        <v>8.4930000000000003</v>
      </c>
      <c r="AI497" s="4">
        <v>8.3339999999999996</v>
      </c>
      <c r="AJ497" s="4">
        <v>8.4770000000000003</v>
      </c>
      <c r="AK497" s="6">
        <v>7.0800000000000002E-2</v>
      </c>
      <c r="AL497" s="6">
        <v>8.0699999999999994E-2</v>
      </c>
      <c r="AM497" s="6">
        <v>0.1118</v>
      </c>
      <c r="AN497" s="2">
        <v>43.8</v>
      </c>
      <c r="AO497" s="2">
        <v>36.200000000000003</v>
      </c>
      <c r="AP497" s="2">
        <v>48.7</v>
      </c>
      <c r="AQ497" s="2">
        <v>46.2</v>
      </c>
    </row>
    <row r="498" spans="2:43" x14ac:dyDescent="0.25">
      <c r="B498" s="1" t="s">
        <v>626</v>
      </c>
      <c r="C498" s="2">
        <v>200</v>
      </c>
      <c r="D498" s="3">
        <v>0.13668</v>
      </c>
      <c r="E498" s="2">
        <v>48.3</v>
      </c>
      <c r="F498" s="2">
        <v>48.4</v>
      </c>
      <c r="G498" s="2">
        <v>5.7</v>
      </c>
      <c r="H498" s="2">
        <v>0</v>
      </c>
      <c r="I498" s="4">
        <v>12.75</v>
      </c>
      <c r="L498" s="4">
        <v>0.33800000000000002</v>
      </c>
      <c r="M498" s="6">
        <v>7.6700000000000004E-2</v>
      </c>
      <c r="N498" s="6">
        <v>7.4800000000000005E-2</v>
      </c>
      <c r="O498" s="6">
        <v>8.4900000000000003E-2</v>
      </c>
      <c r="P498" s="1" t="s">
        <v>48</v>
      </c>
      <c r="Q498" s="1" t="s">
        <v>42</v>
      </c>
      <c r="R498" s="1" t="s">
        <v>629</v>
      </c>
      <c r="S498" s="1" t="s">
        <v>44</v>
      </c>
      <c r="T498" s="1" t="s">
        <v>45</v>
      </c>
      <c r="U498" s="1">
        <v>12</v>
      </c>
      <c r="V498" s="4">
        <v>9.3290000000000006</v>
      </c>
      <c r="W498" s="2">
        <v>16</v>
      </c>
      <c r="X498" s="2">
        <v>16</v>
      </c>
      <c r="Y498" s="2">
        <v>0</v>
      </c>
      <c r="Z498" s="2">
        <v>0</v>
      </c>
      <c r="AA498" s="2">
        <v>0</v>
      </c>
      <c r="AB498" s="4">
        <v>-0.13900000000000001</v>
      </c>
      <c r="AC498" s="4">
        <v>9.6000000000000002E-2</v>
      </c>
      <c r="AD498" s="4">
        <v>0.29299999999999998</v>
      </c>
      <c r="AE498" s="4">
        <v>7.0250000000000004</v>
      </c>
      <c r="AF498" s="4">
        <v>6.7969999999999997</v>
      </c>
      <c r="AG498" s="4">
        <v>8.3699999999999992</v>
      </c>
      <c r="AH498" s="4">
        <v>7.2919999999999998</v>
      </c>
      <c r="AI498" s="4">
        <v>7.1520000000000001</v>
      </c>
      <c r="AJ498" s="4">
        <v>7.4649999999999999</v>
      </c>
      <c r="AK498" s="6">
        <v>6.0400000000000002E-2</v>
      </c>
      <c r="AL498" s="6">
        <v>6.7699999999999996E-2</v>
      </c>
      <c r="AM498" s="6">
        <v>0.1022</v>
      </c>
      <c r="AN498" s="2">
        <v>44.3</v>
      </c>
      <c r="AO498" s="2">
        <v>38.4</v>
      </c>
      <c r="AP498" s="2">
        <v>48.3</v>
      </c>
      <c r="AQ498" s="2">
        <v>48.4</v>
      </c>
    </row>
    <row r="499" spans="2:43" x14ac:dyDescent="0.25">
      <c r="B499" s="1" t="s">
        <v>626</v>
      </c>
      <c r="C499" s="2">
        <v>250</v>
      </c>
      <c r="D499" s="3">
        <v>0.12486</v>
      </c>
      <c r="E499" s="2">
        <v>41.6</v>
      </c>
      <c r="F499" s="2">
        <v>54.7</v>
      </c>
      <c r="G499" s="2">
        <v>2.9</v>
      </c>
      <c r="H499" s="2">
        <v>0</v>
      </c>
      <c r="I499" s="4">
        <v>11.648999999999999</v>
      </c>
      <c r="L499" s="4">
        <v>0.23899999999999999</v>
      </c>
      <c r="M499" s="6">
        <v>6.5100000000000005E-2</v>
      </c>
      <c r="N499" s="6">
        <v>5.8000000000000003E-2</v>
      </c>
      <c r="O499" s="6">
        <v>8.9300000000000004E-2</v>
      </c>
      <c r="P499" s="1" t="s">
        <v>50</v>
      </c>
      <c r="Q499" s="1" t="s">
        <v>79</v>
      </c>
      <c r="R499" s="1" t="s">
        <v>630</v>
      </c>
      <c r="S499" s="1" t="s">
        <v>44</v>
      </c>
      <c r="T499" s="1" t="s">
        <v>45</v>
      </c>
      <c r="U499" s="1">
        <v>12</v>
      </c>
      <c r="V499" s="4">
        <v>9.3290000000000006</v>
      </c>
      <c r="W499" s="2">
        <v>16</v>
      </c>
      <c r="X499" s="2">
        <v>16</v>
      </c>
      <c r="Y499" s="2">
        <v>0</v>
      </c>
      <c r="Z499" s="2">
        <v>0</v>
      </c>
      <c r="AA499" s="2">
        <v>0</v>
      </c>
      <c r="AB499" s="4">
        <v>0.04</v>
      </c>
      <c r="AC499" s="4">
        <v>4.2999999999999997E-2</v>
      </c>
      <c r="AD499" s="4">
        <v>0.23200000000000001</v>
      </c>
      <c r="AE499" s="4">
        <v>5.9050000000000002</v>
      </c>
      <c r="AF499" s="4">
        <v>5.3849999999999998</v>
      </c>
      <c r="AG499" s="4">
        <v>8.4890000000000008</v>
      </c>
      <c r="AH499" s="4">
        <v>6.2480000000000002</v>
      </c>
      <c r="AI499" s="4">
        <v>5.4450000000000003</v>
      </c>
      <c r="AJ499" s="4">
        <v>8.1760000000000002</v>
      </c>
      <c r="AK499" s="6">
        <v>5.3999999999999999E-2</v>
      </c>
      <c r="AL499" s="6">
        <v>4.7899999999999998E-2</v>
      </c>
      <c r="AM499" s="6">
        <v>0.1019</v>
      </c>
      <c r="AN499" s="2">
        <v>41.7</v>
      </c>
      <c r="AO499" s="2">
        <v>45.7</v>
      </c>
      <c r="AP499" s="2">
        <v>41.6</v>
      </c>
      <c r="AQ499" s="2">
        <v>54.7</v>
      </c>
    </row>
    <row r="500" spans="2:43" x14ac:dyDescent="0.25">
      <c r="B500" s="1" t="s">
        <v>626</v>
      </c>
      <c r="C500" s="2">
        <v>305</v>
      </c>
      <c r="D500" s="3">
        <v>0.10621999999999999</v>
      </c>
      <c r="E500" s="2">
        <v>36.1</v>
      </c>
      <c r="F500" s="2">
        <v>53.7</v>
      </c>
      <c r="G500" s="2">
        <v>2.1</v>
      </c>
      <c r="H500" s="2">
        <v>0</v>
      </c>
      <c r="I500" s="4">
        <v>9.91</v>
      </c>
      <c r="L500" s="4">
        <v>0.41099999999999998</v>
      </c>
      <c r="M500" s="6">
        <v>5.91E-2</v>
      </c>
      <c r="N500" s="6">
        <v>4.4400000000000002E-2</v>
      </c>
      <c r="O500" s="6">
        <v>7.6300000000000007E-2</v>
      </c>
      <c r="P500" s="1" t="s">
        <v>53</v>
      </c>
      <c r="Q500" s="1" t="s">
        <v>51</v>
      </c>
      <c r="R500" s="1" t="s">
        <v>631</v>
      </c>
      <c r="S500" s="1" t="s">
        <v>44</v>
      </c>
      <c r="T500" s="1" t="s">
        <v>45</v>
      </c>
      <c r="U500" s="1">
        <v>12</v>
      </c>
      <c r="V500" s="4">
        <v>9.3290000000000006</v>
      </c>
      <c r="W500" s="2">
        <v>16</v>
      </c>
      <c r="X500" s="2">
        <v>16</v>
      </c>
      <c r="Y500" s="2">
        <v>0</v>
      </c>
      <c r="Z500" s="2">
        <v>0</v>
      </c>
      <c r="AA500" s="2">
        <v>0</v>
      </c>
      <c r="AB500" s="4">
        <v>4.9000000000000002E-2</v>
      </c>
      <c r="AC500" s="4">
        <v>6.0999999999999999E-2</v>
      </c>
      <c r="AD500" s="4">
        <v>0.40300000000000002</v>
      </c>
      <c r="AE500" s="4">
        <v>5.5579999999999998</v>
      </c>
      <c r="AF500" s="4">
        <v>4.274</v>
      </c>
      <c r="AG500" s="4">
        <v>7.1159999999999997</v>
      </c>
      <c r="AH500" s="4">
        <v>5.4770000000000003</v>
      </c>
      <c r="AI500" s="4">
        <v>4.0030000000000001</v>
      </c>
      <c r="AJ500" s="4">
        <v>7.1159999999999997</v>
      </c>
      <c r="AK500" s="6">
        <v>5.0900000000000001E-2</v>
      </c>
      <c r="AL500" s="6">
        <v>3.7100000000000001E-2</v>
      </c>
      <c r="AM500" s="6">
        <v>8.5500000000000007E-2</v>
      </c>
      <c r="AN500" s="2">
        <v>36.9</v>
      </c>
      <c r="AO500" s="2">
        <v>45.9</v>
      </c>
      <c r="AP500" s="2">
        <v>36.1</v>
      </c>
      <c r="AQ500" s="2">
        <v>53.7</v>
      </c>
    </row>
    <row r="501" spans="2:43" x14ac:dyDescent="0.25">
      <c r="B501" s="1" t="s">
        <v>626</v>
      </c>
      <c r="C501" s="2">
        <v>310</v>
      </c>
      <c r="D501" s="3">
        <v>8.4529999999999994E-2</v>
      </c>
      <c r="E501" s="2">
        <v>34.5</v>
      </c>
      <c r="F501" s="2">
        <v>52.8</v>
      </c>
      <c r="G501" s="2">
        <v>2.5</v>
      </c>
      <c r="H501" s="2">
        <v>0</v>
      </c>
      <c r="I501" s="4">
        <v>7.8860000000000001</v>
      </c>
      <c r="L501" s="4">
        <v>0.41099999999999998</v>
      </c>
      <c r="M501" s="6">
        <v>4.8500000000000001E-2</v>
      </c>
      <c r="N501" s="6">
        <v>3.4099999999999998E-2</v>
      </c>
      <c r="O501" s="6">
        <v>6.0299999999999999E-2</v>
      </c>
      <c r="P501" s="1" t="s">
        <v>56</v>
      </c>
      <c r="Q501" s="1" t="s">
        <v>51</v>
      </c>
      <c r="R501" s="1" t="s">
        <v>632</v>
      </c>
      <c r="S501" s="1" t="s">
        <v>44</v>
      </c>
      <c r="T501" s="1" t="s">
        <v>45</v>
      </c>
      <c r="U501" s="1">
        <v>12</v>
      </c>
      <c r="V501" s="4">
        <v>9.3290000000000006</v>
      </c>
      <c r="W501" s="2">
        <v>16</v>
      </c>
      <c r="X501" s="2">
        <v>16</v>
      </c>
      <c r="Y501" s="2">
        <v>0</v>
      </c>
      <c r="Z501" s="2">
        <v>0</v>
      </c>
      <c r="AA501" s="2">
        <v>0</v>
      </c>
      <c r="AB501" s="4">
        <v>4.9000000000000002E-2</v>
      </c>
      <c r="AC501" s="4">
        <v>6.0999999999999999E-2</v>
      </c>
      <c r="AD501" s="4">
        <v>0.40300000000000002</v>
      </c>
      <c r="AE501" s="4">
        <v>4.43</v>
      </c>
      <c r="AF501" s="4">
        <v>3.2530000000000001</v>
      </c>
      <c r="AG501" s="4">
        <v>5.7</v>
      </c>
      <c r="AH501" s="4">
        <v>4.6100000000000003</v>
      </c>
      <c r="AI501" s="4">
        <v>3.1139999999999999</v>
      </c>
      <c r="AJ501" s="4">
        <v>5.5460000000000003</v>
      </c>
      <c r="AK501" s="6">
        <v>4.2099999999999999E-2</v>
      </c>
      <c r="AL501" s="6">
        <v>2.8899999999999999E-2</v>
      </c>
      <c r="AM501" s="6">
        <v>6.7299999999999999E-2</v>
      </c>
      <c r="AN501" s="2">
        <v>35.200000000000003</v>
      </c>
      <c r="AO501" s="2">
        <v>45.5</v>
      </c>
      <c r="AP501" s="2">
        <v>34.5</v>
      </c>
      <c r="AQ501" s="2">
        <v>52.8</v>
      </c>
    </row>
    <row r="502" spans="2:43" x14ac:dyDescent="0.25">
      <c r="B502" s="1" t="s">
        <v>626</v>
      </c>
      <c r="C502" s="2">
        <v>315</v>
      </c>
      <c r="D502" s="3">
        <v>7.2730000000000003E-2</v>
      </c>
      <c r="E502" s="2">
        <v>31.5</v>
      </c>
      <c r="F502" s="2">
        <v>54.9</v>
      </c>
      <c r="G502" s="2">
        <v>4.4000000000000004</v>
      </c>
      <c r="H502" s="2">
        <v>0</v>
      </c>
      <c r="I502" s="4">
        <v>6.7850000000000001</v>
      </c>
      <c r="L502" s="4">
        <v>0.41099999999999998</v>
      </c>
      <c r="M502" s="6">
        <v>4.0399999999999998E-2</v>
      </c>
      <c r="N502" s="6">
        <v>2.7099999999999999E-2</v>
      </c>
      <c r="O502" s="6">
        <v>5.4100000000000002E-2</v>
      </c>
      <c r="P502" s="1" t="s">
        <v>58</v>
      </c>
      <c r="Q502" s="1" t="s">
        <v>51</v>
      </c>
      <c r="R502" s="1" t="s">
        <v>633</v>
      </c>
      <c r="S502" s="1" t="s">
        <v>44</v>
      </c>
      <c r="T502" s="1" t="s">
        <v>45</v>
      </c>
      <c r="U502" s="1">
        <v>12</v>
      </c>
      <c r="V502" s="4">
        <v>9.3290000000000006</v>
      </c>
      <c r="W502" s="2">
        <v>16</v>
      </c>
      <c r="X502" s="2">
        <v>16</v>
      </c>
      <c r="Y502" s="2">
        <v>0</v>
      </c>
      <c r="Z502" s="2">
        <v>0</v>
      </c>
      <c r="AA502" s="2">
        <v>0</v>
      </c>
      <c r="AB502" s="4">
        <v>4.9000000000000002E-2</v>
      </c>
      <c r="AC502" s="4">
        <v>6.0999999999999999E-2</v>
      </c>
      <c r="AD502" s="4">
        <v>0.40300000000000002</v>
      </c>
      <c r="AE502" s="4">
        <v>3.9060000000000001</v>
      </c>
      <c r="AF502" s="4">
        <v>2.6840000000000002</v>
      </c>
      <c r="AG502" s="4">
        <v>5.0339999999999998</v>
      </c>
      <c r="AH502" s="4">
        <v>3.6240000000000001</v>
      </c>
      <c r="AI502" s="4">
        <v>2.38</v>
      </c>
      <c r="AJ502" s="4">
        <v>5.056</v>
      </c>
      <c r="AK502" s="6">
        <v>3.5700000000000003E-2</v>
      </c>
      <c r="AL502" s="6">
        <v>2.1899999999999999E-2</v>
      </c>
      <c r="AM502" s="6">
        <v>5.9499999999999997E-2</v>
      </c>
      <c r="AN502" s="2">
        <v>33.9</v>
      </c>
      <c r="AO502" s="2">
        <v>48</v>
      </c>
      <c r="AP502" s="2">
        <v>31.5</v>
      </c>
      <c r="AQ502" s="2">
        <v>54.9</v>
      </c>
    </row>
    <row r="503" spans="2:43" x14ac:dyDescent="0.25">
      <c r="B503" s="1" t="s">
        <v>626</v>
      </c>
      <c r="C503" s="2">
        <v>320</v>
      </c>
      <c r="D503" s="3">
        <v>6.4939999999999998E-2</v>
      </c>
      <c r="E503" s="2">
        <v>33.200000000000003</v>
      </c>
      <c r="F503" s="2">
        <v>60</v>
      </c>
      <c r="G503" s="2">
        <v>4.5999999999999996</v>
      </c>
      <c r="H503" s="2">
        <v>0</v>
      </c>
      <c r="I503" s="4">
        <v>6.0590000000000002</v>
      </c>
      <c r="L503" s="4">
        <v>0.41099999999999998</v>
      </c>
      <c r="M503" s="6">
        <v>3.1E-2</v>
      </c>
      <c r="N503" s="6">
        <v>2.47E-2</v>
      </c>
      <c r="O503" s="6">
        <v>5.1400000000000001E-2</v>
      </c>
      <c r="P503" s="1" t="s">
        <v>60</v>
      </c>
      <c r="Q503" s="1" t="s">
        <v>51</v>
      </c>
      <c r="R503" s="1" t="s">
        <v>634</v>
      </c>
      <c r="S503" s="1" t="s">
        <v>44</v>
      </c>
      <c r="T503" s="1" t="s">
        <v>45</v>
      </c>
      <c r="U503" s="1">
        <v>12</v>
      </c>
      <c r="V503" s="4">
        <v>9.3290000000000006</v>
      </c>
      <c r="W503" s="2">
        <v>16</v>
      </c>
      <c r="X503" s="2">
        <v>16</v>
      </c>
      <c r="Y503" s="2">
        <v>0</v>
      </c>
      <c r="Z503" s="2">
        <v>0</v>
      </c>
      <c r="AA503" s="2">
        <v>0</v>
      </c>
      <c r="AB503" s="4">
        <v>4.9000000000000002E-2</v>
      </c>
      <c r="AC503" s="4">
        <v>6.0999999999999999E-2</v>
      </c>
      <c r="AD503" s="4">
        <v>0.40300000000000002</v>
      </c>
      <c r="AE503" s="4">
        <v>2.9689999999999999</v>
      </c>
      <c r="AF503" s="4">
        <v>2.3980000000000001</v>
      </c>
      <c r="AG503" s="4">
        <v>4.9489999999999998</v>
      </c>
      <c r="AH503" s="4">
        <v>2.823</v>
      </c>
      <c r="AI503" s="4">
        <v>2.214</v>
      </c>
      <c r="AJ503" s="4">
        <v>4.6440000000000001</v>
      </c>
      <c r="AK503" s="6">
        <v>2.7199999999999998E-2</v>
      </c>
      <c r="AL503" s="6">
        <v>1.78E-2</v>
      </c>
      <c r="AM503" s="6">
        <v>5.62E-2</v>
      </c>
      <c r="AN503" s="2">
        <v>38.5</v>
      </c>
      <c r="AO503" s="2">
        <v>52.3</v>
      </c>
      <c r="AP503" s="2">
        <v>33.200000000000003</v>
      </c>
      <c r="AQ503" s="2">
        <v>60</v>
      </c>
    </row>
    <row r="504" spans="2:43" x14ac:dyDescent="0.25">
      <c r="B504" s="1" t="s">
        <v>626</v>
      </c>
      <c r="C504" s="2">
        <v>325</v>
      </c>
      <c r="D504" s="3">
        <v>4.648E-2</v>
      </c>
      <c r="E504" s="2">
        <v>29.9</v>
      </c>
      <c r="F504" s="2">
        <v>55.7</v>
      </c>
      <c r="G504" s="2">
        <v>4.2</v>
      </c>
      <c r="H504" s="2">
        <v>0</v>
      </c>
      <c r="I504" s="4">
        <v>4.3360000000000003</v>
      </c>
      <c r="L504" s="4">
        <v>0.41099999999999998</v>
      </c>
      <c r="M504" s="6">
        <v>2.5399999999999999E-2</v>
      </c>
      <c r="N504" s="6">
        <v>1.66E-2</v>
      </c>
      <c r="O504" s="6">
        <v>3.5200000000000002E-2</v>
      </c>
      <c r="P504" s="1" t="s">
        <v>62</v>
      </c>
      <c r="Q504" s="1" t="s">
        <v>51</v>
      </c>
      <c r="R504" s="1" t="s">
        <v>635</v>
      </c>
      <c r="S504" s="1" t="s">
        <v>44</v>
      </c>
      <c r="T504" s="1" t="s">
        <v>45</v>
      </c>
      <c r="U504" s="1">
        <v>12</v>
      </c>
      <c r="V504" s="4">
        <v>9.3290000000000006</v>
      </c>
      <c r="W504" s="2">
        <v>16</v>
      </c>
      <c r="X504" s="2">
        <v>16</v>
      </c>
      <c r="Y504" s="2">
        <v>0</v>
      </c>
      <c r="Z504" s="2">
        <v>0</v>
      </c>
      <c r="AA504" s="2">
        <v>0</v>
      </c>
      <c r="AB504" s="4">
        <v>4.9000000000000002E-2</v>
      </c>
      <c r="AC504" s="4">
        <v>6.0999999999999999E-2</v>
      </c>
      <c r="AD504" s="4">
        <v>0.40300000000000002</v>
      </c>
      <c r="AE504" s="4">
        <v>2.2810000000000001</v>
      </c>
      <c r="AF504" s="4">
        <v>1.5640000000000001</v>
      </c>
      <c r="AG504" s="4">
        <v>3.1970000000000001</v>
      </c>
      <c r="AH504" s="4">
        <v>2.4609999999999999</v>
      </c>
      <c r="AI504" s="4">
        <v>1.5369999999999999</v>
      </c>
      <c r="AJ504" s="4">
        <v>3.3690000000000002</v>
      </c>
      <c r="AK504" s="6">
        <v>2.2700000000000001E-2</v>
      </c>
      <c r="AL504" s="6">
        <v>1.2999999999999999E-2</v>
      </c>
      <c r="AM504" s="6">
        <v>3.8399999999999997E-2</v>
      </c>
      <c r="AN504" s="2">
        <v>33.200000000000003</v>
      </c>
      <c r="AO504" s="2">
        <v>49.2</v>
      </c>
      <c r="AP504" s="2">
        <v>29.9</v>
      </c>
      <c r="AQ504" s="2">
        <v>55.7</v>
      </c>
    </row>
    <row r="505" spans="2:43" x14ac:dyDescent="0.25">
      <c r="B505" s="1" t="s">
        <v>626</v>
      </c>
      <c r="C505" s="2">
        <v>330</v>
      </c>
      <c r="D505" s="3">
        <v>3.6209999999999999E-2</v>
      </c>
      <c r="E505" s="2">
        <v>34.5</v>
      </c>
      <c r="F505" s="2">
        <v>56.8</v>
      </c>
      <c r="G505" s="2">
        <v>5.0999999999999996</v>
      </c>
      <c r="H505" s="2">
        <v>0</v>
      </c>
      <c r="I505" s="4">
        <v>3.3780000000000001</v>
      </c>
      <c r="L505" s="4">
        <v>0.41099999999999998</v>
      </c>
      <c r="M505" s="6">
        <v>1.8800000000000001E-2</v>
      </c>
      <c r="N505" s="6">
        <v>1.44E-2</v>
      </c>
      <c r="O505" s="6">
        <v>2.7400000000000001E-2</v>
      </c>
      <c r="P505" s="1" t="s">
        <v>64</v>
      </c>
      <c r="Q505" s="1" t="s">
        <v>51</v>
      </c>
      <c r="R505" s="1" t="s">
        <v>636</v>
      </c>
      <c r="S505" s="1" t="s">
        <v>44</v>
      </c>
      <c r="T505" s="1" t="s">
        <v>45</v>
      </c>
      <c r="U505" s="1">
        <v>12</v>
      </c>
      <c r="V505" s="4">
        <v>9.3290000000000006</v>
      </c>
      <c r="W505" s="2">
        <v>16</v>
      </c>
      <c r="X505" s="2">
        <v>16</v>
      </c>
      <c r="Y505" s="2">
        <v>0</v>
      </c>
      <c r="Z505" s="2">
        <v>0</v>
      </c>
      <c r="AA505" s="2">
        <v>0</v>
      </c>
      <c r="AB505" s="4">
        <v>4.9000000000000002E-2</v>
      </c>
      <c r="AC505" s="4">
        <v>6.0999999999999999E-2</v>
      </c>
      <c r="AD505" s="4">
        <v>0.40300000000000002</v>
      </c>
      <c r="AE505" s="4">
        <v>1.6850000000000001</v>
      </c>
      <c r="AF505" s="4">
        <v>1.375</v>
      </c>
      <c r="AG505" s="4">
        <v>2.4649999999999999</v>
      </c>
      <c r="AH505" s="4">
        <v>1.8240000000000001</v>
      </c>
      <c r="AI505" s="4">
        <v>1.3089999999999999</v>
      </c>
      <c r="AJ505" s="4">
        <v>2.6480000000000001</v>
      </c>
      <c r="AK505" s="6">
        <v>1.6299999999999999E-2</v>
      </c>
      <c r="AL505" s="6">
        <v>1.12E-2</v>
      </c>
      <c r="AM505" s="6">
        <v>3.0300000000000001E-2</v>
      </c>
      <c r="AN505" s="2">
        <v>37.4</v>
      </c>
      <c r="AO505" s="2">
        <v>49.2</v>
      </c>
      <c r="AP505" s="2">
        <v>34.5</v>
      </c>
      <c r="AQ505" s="2">
        <v>56.8</v>
      </c>
    </row>
    <row r="506" spans="2:43" x14ac:dyDescent="0.25">
      <c r="B506" s="1" t="s">
        <v>626</v>
      </c>
      <c r="C506" s="2">
        <v>335</v>
      </c>
      <c r="D506" s="3">
        <v>2.9510000000000002E-2</v>
      </c>
      <c r="E506" s="2">
        <v>25.6</v>
      </c>
      <c r="F506" s="2">
        <v>56</v>
      </c>
      <c r="G506" s="2">
        <v>16.899999999999999</v>
      </c>
      <c r="H506" s="2">
        <v>0</v>
      </c>
      <c r="I506" s="4">
        <v>2.7530000000000001</v>
      </c>
      <c r="L506" s="4">
        <v>0.41099999999999998</v>
      </c>
      <c r="M506" s="6">
        <v>1.6299999999999999E-2</v>
      </c>
      <c r="N506" s="6">
        <v>9.4000000000000004E-3</v>
      </c>
      <c r="O506" s="6">
        <v>2.2700000000000001E-2</v>
      </c>
      <c r="P506" s="1" t="s">
        <v>66</v>
      </c>
      <c r="Q506" s="1" t="s">
        <v>51</v>
      </c>
      <c r="R506" s="1" t="s">
        <v>637</v>
      </c>
      <c r="S506" s="1" t="s">
        <v>44</v>
      </c>
      <c r="T506" s="1" t="s">
        <v>45</v>
      </c>
      <c r="U506" s="1">
        <v>12</v>
      </c>
      <c r="V506" s="4">
        <v>9.3290000000000006</v>
      </c>
      <c r="W506" s="2">
        <v>16</v>
      </c>
      <c r="X506" s="2">
        <v>16</v>
      </c>
      <c r="Y506" s="2">
        <v>0</v>
      </c>
      <c r="Z506" s="2">
        <v>0</v>
      </c>
      <c r="AA506" s="2">
        <v>0</v>
      </c>
      <c r="AB506" s="4">
        <v>4.9000000000000002E-2</v>
      </c>
      <c r="AC506" s="4">
        <v>6.0999999999999999E-2</v>
      </c>
      <c r="AD506" s="4">
        <v>0.40300000000000002</v>
      </c>
      <c r="AE506" s="4">
        <v>1.536</v>
      </c>
      <c r="AF506" s="4">
        <v>0.91800000000000004</v>
      </c>
      <c r="AG506" s="4">
        <v>2.4500000000000002</v>
      </c>
      <c r="AH506" s="4">
        <v>1.502</v>
      </c>
      <c r="AI506" s="4">
        <v>0.83599999999999997</v>
      </c>
      <c r="AJ506" s="4">
        <v>1.7949999999999999</v>
      </c>
      <c r="AK506" s="6">
        <v>1.49E-2</v>
      </c>
      <c r="AL506" s="6">
        <v>7.1000000000000004E-3</v>
      </c>
      <c r="AM506" s="6">
        <v>2.4500000000000001E-2</v>
      </c>
      <c r="AN506" s="2">
        <v>30</v>
      </c>
      <c r="AO506" s="2">
        <v>50.4</v>
      </c>
      <c r="AP506" s="2">
        <v>25.6</v>
      </c>
      <c r="AQ506" s="2">
        <v>56</v>
      </c>
    </row>
    <row r="507" spans="2:43" x14ac:dyDescent="0.25">
      <c r="B507" s="1" t="s">
        <v>626</v>
      </c>
      <c r="C507" s="2">
        <v>340</v>
      </c>
      <c r="D507" s="3">
        <v>3.4110000000000001E-2</v>
      </c>
      <c r="E507" s="2">
        <v>35.299999999999997</v>
      </c>
      <c r="F507" s="2">
        <v>64.2</v>
      </c>
      <c r="G507" s="2">
        <v>1.6</v>
      </c>
      <c r="H507" s="2">
        <v>0</v>
      </c>
      <c r="I507" s="4">
        <v>3.1829999999999998</v>
      </c>
      <c r="L507" s="4">
        <v>0.41099999999999998</v>
      </c>
      <c r="M507" s="6">
        <v>1.4E-2</v>
      </c>
      <c r="N507" s="6">
        <v>1.32E-2</v>
      </c>
      <c r="O507" s="6">
        <v>2.8199999999999999E-2</v>
      </c>
      <c r="P507" s="1" t="s">
        <v>68</v>
      </c>
      <c r="Q507" s="1" t="s">
        <v>51</v>
      </c>
      <c r="R507" s="1" t="s">
        <v>638</v>
      </c>
      <c r="S507" s="1" t="s">
        <v>44</v>
      </c>
      <c r="T507" s="1" t="s">
        <v>45</v>
      </c>
      <c r="U507" s="1">
        <v>12</v>
      </c>
      <c r="V507" s="4">
        <v>9.3290000000000006</v>
      </c>
      <c r="W507" s="2">
        <v>16</v>
      </c>
      <c r="X507" s="2">
        <v>16</v>
      </c>
      <c r="Y507" s="2">
        <v>0</v>
      </c>
      <c r="Z507" s="2">
        <v>0</v>
      </c>
      <c r="AA507" s="2">
        <v>0</v>
      </c>
      <c r="AB507" s="4">
        <v>4.9000000000000002E-2</v>
      </c>
      <c r="AC507" s="4">
        <v>6.0999999999999999E-2</v>
      </c>
      <c r="AD507" s="4">
        <v>0.40300000000000002</v>
      </c>
      <c r="AE507" s="4">
        <v>1.276</v>
      </c>
      <c r="AF507" s="4">
        <v>1.232</v>
      </c>
      <c r="AG507" s="4">
        <v>2.641</v>
      </c>
      <c r="AH507" s="4">
        <v>1.34</v>
      </c>
      <c r="AI507" s="4">
        <v>1.2290000000000001</v>
      </c>
      <c r="AJ507" s="4">
        <v>2.6139999999999999</v>
      </c>
      <c r="AK507" s="6">
        <v>1.21E-2</v>
      </c>
      <c r="AL507" s="6">
        <v>8.6E-3</v>
      </c>
      <c r="AM507" s="6">
        <v>3.0700000000000002E-2</v>
      </c>
      <c r="AN507" s="2">
        <v>43.3</v>
      </c>
      <c r="AO507" s="2">
        <v>55.7</v>
      </c>
      <c r="AP507" s="2">
        <v>35.299999999999997</v>
      </c>
      <c r="AQ507" s="2">
        <v>64.2</v>
      </c>
    </row>
    <row r="508" spans="2:43" x14ac:dyDescent="0.25">
      <c r="B508" s="1" t="s">
        <v>626</v>
      </c>
      <c r="C508" s="2">
        <v>345</v>
      </c>
      <c r="D508" s="3">
        <v>2.4930000000000001E-2</v>
      </c>
      <c r="E508" s="2">
        <v>64</v>
      </c>
      <c r="F508" s="2">
        <v>69.2</v>
      </c>
      <c r="G508" s="2">
        <v>12</v>
      </c>
      <c r="H508" s="2">
        <v>0</v>
      </c>
      <c r="I508" s="4">
        <v>2.3260000000000001</v>
      </c>
      <c r="L508" s="4">
        <v>0.41099999999999998</v>
      </c>
      <c r="M508" s="6">
        <v>5.8999999999999999E-3</v>
      </c>
      <c r="N508" s="6">
        <v>1.2699999999999999E-2</v>
      </c>
      <c r="O508" s="6">
        <v>2.06E-2</v>
      </c>
      <c r="P508" s="1" t="s">
        <v>70</v>
      </c>
      <c r="Q508" s="1" t="s">
        <v>51</v>
      </c>
      <c r="R508" s="1" t="s">
        <v>639</v>
      </c>
      <c r="S508" s="1" t="s">
        <v>44</v>
      </c>
      <c r="T508" s="1" t="s">
        <v>45</v>
      </c>
      <c r="U508" s="1">
        <v>12</v>
      </c>
      <c r="V508" s="4">
        <v>9.3290000000000006</v>
      </c>
      <c r="W508" s="2">
        <v>16</v>
      </c>
      <c r="X508" s="2">
        <v>16</v>
      </c>
      <c r="Y508" s="2">
        <v>0</v>
      </c>
      <c r="Z508" s="2">
        <v>0</v>
      </c>
      <c r="AA508" s="2">
        <v>0</v>
      </c>
      <c r="AB508" s="4">
        <v>4.9000000000000002E-2</v>
      </c>
      <c r="AC508" s="4">
        <v>6.0999999999999999E-2</v>
      </c>
      <c r="AD508" s="4">
        <v>0.40300000000000002</v>
      </c>
      <c r="AE508" s="4">
        <v>0.64100000000000001</v>
      </c>
      <c r="AF508" s="4">
        <v>1.131</v>
      </c>
      <c r="AG508" s="4">
        <v>1.7569999999999999</v>
      </c>
      <c r="AH508" s="4">
        <v>0.46500000000000002</v>
      </c>
      <c r="AI508" s="4">
        <v>1.2470000000000001</v>
      </c>
      <c r="AJ508" s="4">
        <v>2.0859999999999999</v>
      </c>
      <c r="AK508" s="6">
        <v>3.8999999999999998E-3</v>
      </c>
      <c r="AL508" s="6">
        <v>8.0000000000000002E-3</v>
      </c>
      <c r="AM508" s="6">
        <v>2.3300000000000001E-2</v>
      </c>
      <c r="AN508" s="2">
        <v>65.099999999999994</v>
      </c>
      <c r="AO508" s="2">
        <v>55.7</v>
      </c>
      <c r="AP508" s="2">
        <v>64</v>
      </c>
      <c r="AQ508" s="2">
        <v>69.2</v>
      </c>
    </row>
    <row r="509" spans="2:43" x14ac:dyDescent="0.25">
      <c r="B509" s="1" t="s">
        <v>640</v>
      </c>
      <c r="C509" s="2">
        <v>0</v>
      </c>
      <c r="D509" s="3">
        <v>0.31896999999999998</v>
      </c>
      <c r="E509" s="2">
        <v>75.400000000000006</v>
      </c>
      <c r="F509" s="2">
        <v>23.1</v>
      </c>
      <c r="G509" s="2">
        <v>5.3</v>
      </c>
      <c r="H509" s="2">
        <v>0</v>
      </c>
      <c r="I509" s="4">
        <v>29.757000000000001</v>
      </c>
      <c r="L509" s="4">
        <v>0.49099999999999999</v>
      </c>
      <c r="M509" s="6">
        <v>0.14940000000000001</v>
      </c>
      <c r="N509" s="6">
        <v>0.2772</v>
      </c>
      <c r="O509" s="6">
        <v>5.0500000000000003E-2</v>
      </c>
      <c r="P509" s="1" t="s">
        <v>41</v>
      </c>
      <c r="Q509" s="1" t="s">
        <v>42</v>
      </c>
      <c r="R509" s="1" t="s">
        <v>641</v>
      </c>
      <c r="S509" s="1" t="s">
        <v>44</v>
      </c>
      <c r="T509" s="1" t="s">
        <v>45</v>
      </c>
      <c r="U509" s="1">
        <v>12</v>
      </c>
      <c r="V509" s="4">
        <v>9.3290000000000006</v>
      </c>
      <c r="W509" s="2">
        <v>16</v>
      </c>
      <c r="X509" s="2">
        <v>16</v>
      </c>
      <c r="Y509" s="2">
        <v>0</v>
      </c>
      <c r="Z509" s="2">
        <v>0</v>
      </c>
      <c r="AA509" s="2">
        <v>0</v>
      </c>
      <c r="AB509" s="4">
        <v>1.7999999999999999E-2</v>
      </c>
      <c r="AC509" s="4">
        <v>0.11</v>
      </c>
      <c r="AD509" s="4">
        <v>0.47799999999999998</v>
      </c>
      <c r="AE509" s="4">
        <v>13.942</v>
      </c>
      <c r="AF509" s="4">
        <v>24.795000000000002</v>
      </c>
      <c r="AG509" s="4">
        <v>4.9539999999999997</v>
      </c>
      <c r="AH509" s="4">
        <v>13.938000000000001</v>
      </c>
      <c r="AI509" s="4">
        <v>26.934000000000001</v>
      </c>
      <c r="AJ509" s="4">
        <v>4.46</v>
      </c>
      <c r="AK509" s="6">
        <v>7.3999999999999996E-2</v>
      </c>
      <c r="AL509" s="6">
        <v>0.28399999999999997</v>
      </c>
      <c r="AM509" s="6">
        <v>0.1249</v>
      </c>
      <c r="AN509" s="2">
        <v>61.7</v>
      </c>
      <c r="AO509" s="2">
        <v>9.1</v>
      </c>
      <c r="AP509" s="2">
        <v>75.400000000000006</v>
      </c>
      <c r="AQ509" s="2">
        <v>23.1</v>
      </c>
    </row>
    <row r="510" spans="2:43" x14ac:dyDescent="0.25">
      <c r="B510" s="1" t="s">
        <v>640</v>
      </c>
      <c r="C510" s="2">
        <v>150</v>
      </c>
      <c r="D510" s="3">
        <v>0.14169000000000001</v>
      </c>
      <c r="E510" s="2">
        <v>62.7</v>
      </c>
      <c r="F510" s="2">
        <v>26</v>
      </c>
      <c r="G510" s="2">
        <v>7.7</v>
      </c>
      <c r="H510" s="2">
        <v>0</v>
      </c>
      <c r="I510" s="4">
        <v>13.218</v>
      </c>
      <c r="L510" s="4">
        <v>0.317</v>
      </c>
      <c r="M510" s="6">
        <v>8.7400000000000005E-2</v>
      </c>
      <c r="N510" s="6">
        <v>0.1062</v>
      </c>
      <c r="O510" s="6">
        <v>3.4099999999999998E-2</v>
      </c>
      <c r="P510" s="1" t="s">
        <v>46</v>
      </c>
      <c r="Q510" s="1" t="s">
        <v>42</v>
      </c>
      <c r="R510" s="1" t="s">
        <v>642</v>
      </c>
      <c r="S510" s="1" t="s">
        <v>44</v>
      </c>
      <c r="T510" s="1" t="s">
        <v>45</v>
      </c>
      <c r="U510" s="1">
        <v>12</v>
      </c>
      <c r="V510" s="4">
        <v>9.3290000000000006</v>
      </c>
      <c r="W510" s="2">
        <v>16</v>
      </c>
      <c r="X510" s="2">
        <v>16</v>
      </c>
      <c r="Y510" s="2">
        <v>0</v>
      </c>
      <c r="Z510" s="2">
        <v>0</v>
      </c>
      <c r="AA510" s="2">
        <v>0</v>
      </c>
      <c r="AB510" s="4">
        <v>2.1999999999999999E-2</v>
      </c>
      <c r="AC510" s="4">
        <v>-0.16300000000000001</v>
      </c>
      <c r="AD510" s="4">
        <v>0.27100000000000002</v>
      </c>
      <c r="AE510" s="4">
        <v>7.9029999999999996</v>
      </c>
      <c r="AF510" s="4">
        <v>9.2420000000000009</v>
      </c>
      <c r="AG510" s="4">
        <v>3.1920000000000002</v>
      </c>
      <c r="AH510" s="4">
        <v>8.4079999999999995</v>
      </c>
      <c r="AI510" s="4">
        <v>10.564</v>
      </c>
      <c r="AJ510" s="4">
        <v>3.1739999999999999</v>
      </c>
      <c r="AK510" s="6">
        <v>5.8500000000000003E-2</v>
      </c>
      <c r="AL510" s="6">
        <v>0.11310000000000001</v>
      </c>
      <c r="AM510" s="6">
        <v>6.2100000000000002E-2</v>
      </c>
      <c r="AN510" s="2">
        <v>50.5</v>
      </c>
      <c r="AO510" s="2">
        <v>13.9</v>
      </c>
      <c r="AP510" s="2">
        <v>62.7</v>
      </c>
      <c r="AQ510" s="2">
        <v>26</v>
      </c>
    </row>
    <row r="511" spans="2:43" x14ac:dyDescent="0.25">
      <c r="B511" s="1" t="s">
        <v>640</v>
      </c>
      <c r="C511" s="2">
        <v>200</v>
      </c>
      <c r="D511" s="3">
        <v>0.1225</v>
      </c>
      <c r="E511" s="2">
        <v>61.6</v>
      </c>
      <c r="F511" s="2">
        <v>24.8</v>
      </c>
      <c r="G511" s="2">
        <v>3.5</v>
      </c>
      <c r="H511" s="2">
        <v>0</v>
      </c>
      <c r="I511" s="4">
        <v>11.429</v>
      </c>
      <c r="L511" s="4">
        <v>0.33800000000000002</v>
      </c>
      <c r="M511" s="6">
        <v>7.7799999999999994E-2</v>
      </c>
      <c r="N511" s="6">
        <v>9.06E-2</v>
      </c>
      <c r="O511" s="6">
        <v>2.75E-2</v>
      </c>
      <c r="P511" s="1" t="s">
        <v>48</v>
      </c>
      <c r="Q511" s="1" t="s">
        <v>42</v>
      </c>
      <c r="R511" s="1" t="s">
        <v>643</v>
      </c>
      <c r="S511" s="1" t="s">
        <v>44</v>
      </c>
      <c r="T511" s="1" t="s">
        <v>45</v>
      </c>
      <c r="U511" s="1">
        <v>12</v>
      </c>
      <c r="V511" s="4">
        <v>9.3290000000000006</v>
      </c>
      <c r="W511" s="2">
        <v>16</v>
      </c>
      <c r="X511" s="2">
        <v>16</v>
      </c>
      <c r="Y511" s="2">
        <v>0</v>
      </c>
      <c r="Z511" s="2">
        <v>0</v>
      </c>
      <c r="AA511" s="2">
        <v>0</v>
      </c>
      <c r="AB511" s="4">
        <v>-0.254</v>
      </c>
      <c r="AC511" s="4">
        <v>3.4000000000000002E-2</v>
      </c>
      <c r="AD511" s="4">
        <v>0.22</v>
      </c>
      <c r="AE511" s="4">
        <v>6.9850000000000003</v>
      </c>
      <c r="AF511" s="4">
        <v>8.4619999999999997</v>
      </c>
      <c r="AG511" s="4">
        <v>2.5009999999999999</v>
      </c>
      <c r="AH511" s="4">
        <v>7.5270000000000001</v>
      </c>
      <c r="AI511" s="4">
        <v>8.4359999999999999</v>
      </c>
      <c r="AJ511" s="4">
        <v>2.6259999999999999</v>
      </c>
      <c r="AK511" s="6">
        <v>5.2900000000000003E-2</v>
      </c>
      <c r="AL511" s="6">
        <v>9.7799999999999998E-2</v>
      </c>
      <c r="AM511" s="6">
        <v>5.1400000000000001E-2</v>
      </c>
      <c r="AN511" s="2">
        <v>49.3</v>
      </c>
      <c r="AO511" s="2">
        <v>13</v>
      </c>
      <c r="AP511" s="2">
        <v>61.6</v>
      </c>
      <c r="AQ511" s="2">
        <v>24.8</v>
      </c>
    </row>
    <row r="512" spans="2:43" x14ac:dyDescent="0.25">
      <c r="B512" s="1" t="s">
        <v>640</v>
      </c>
      <c r="C512" s="2">
        <v>250</v>
      </c>
      <c r="D512" s="3">
        <v>9.2749999999999999E-2</v>
      </c>
      <c r="E512" s="2">
        <v>56.6</v>
      </c>
      <c r="F512" s="2">
        <v>27.2</v>
      </c>
      <c r="G512" s="2">
        <v>4.2</v>
      </c>
      <c r="H512" s="2">
        <v>0</v>
      </c>
      <c r="I512" s="4">
        <v>8.6530000000000005</v>
      </c>
      <c r="L512" s="4">
        <v>0.29899999999999999</v>
      </c>
      <c r="M512" s="6">
        <v>6.2600000000000003E-2</v>
      </c>
      <c r="N512" s="6">
        <v>6.3299999999999995E-2</v>
      </c>
      <c r="O512" s="6">
        <v>2.5999999999999999E-2</v>
      </c>
      <c r="P512" s="1" t="s">
        <v>50</v>
      </c>
      <c r="Q512" s="1" t="s">
        <v>51</v>
      </c>
      <c r="R512" s="1" t="s">
        <v>644</v>
      </c>
      <c r="S512" s="1" t="s">
        <v>44</v>
      </c>
      <c r="T512" s="1" t="s">
        <v>45</v>
      </c>
      <c r="U512" s="1">
        <v>12</v>
      </c>
      <c r="V512" s="4">
        <v>9.3290000000000006</v>
      </c>
      <c r="W512" s="2">
        <v>16</v>
      </c>
      <c r="X512" s="2">
        <v>16</v>
      </c>
      <c r="Y512" s="2">
        <v>0</v>
      </c>
      <c r="Z512" s="2">
        <v>0</v>
      </c>
      <c r="AA512" s="2">
        <v>0</v>
      </c>
      <c r="AB512" s="4">
        <v>5.1999999999999998E-2</v>
      </c>
      <c r="AC512" s="4">
        <v>3.5999999999999997E-2</v>
      </c>
      <c r="AD512" s="4">
        <v>0.29199999999999998</v>
      </c>
      <c r="AE512" s="4">
        <v>5.6859999999999999</v>
      </c>
      <c r="AF512" s="4">
        <v>5.9</v>
      </c>
      <c r="AG512" s="4">
        <v>2.62</v>
      </c>
      <c r="AH512" s="4">
        <v>5.9969999999999999</v>
      </c>
      <c r="AI512" s="4">
        <v>5.91</v>
      </c>
      <c r="AJ512" s="4">
        <v>2.23</v>
      </c>
      <c r="AK512" s="6">
        <v>4.5400000000000003E-2</v>
      </c>
      <c r="AL512" s="6">
        <v>6.8900000000000003E-2</v>
      </c>
      <c r="AM512" s="6">
        <v>4.24E-2</v>
      </c>
      <c r="AN512" s="2">
        <v>45.3</v>
      </c>
      <c r="AO512" s="2">
        <v>16.3</v>
      </c>
      <c r="AP512" s="2">
        <v>56.6</v>
      </c>
      <c r="AQ512" s="2">
        <v>27.2</v>
      </c>
    </row>
    <row r="513" spans="2:43" x14ac:dyDescent="0.25">
      <c r="B513" s="1" t="s">
        <v>640</v>
      </c>
      <c r="C513" s="2">
        <v>305</v>
      </c>
      <c r="D513" s="3">
        <v>9.2630000000000004E-2</v>
      </c>
      <c r="E513" s="2">
        <v>60.5</v>
      </c>
      <c r="F513" s="2">
        <v>23.9</v>
      </c>
      <c r="G513" s="2">
        <v>5.0999999999999996</v>
      </c>
      <c r="H513" s="2">
        <v>0</v>
      </c>
      <c r="I513" s="4">
        <v>8.6419999999999995</v>
      </c>
      <c r="L513" s="4">
        <v>0.12</v>
      </c>
      <c r="M513" s="6">
        <v>6.0400000000000002E-2</v>
      </c>
      <c r="N513" s="6">
        <v>6.7400000000000002E-2</v>
      </c>
      <c r="O513" s="6">
        <v>1.9599999999999999E-2</v>
      </c>
      <c r="P513" s="1" t="s">
        <v>53</v>
      </c>
      <c r="Q513" s="1" t="s">
        <v>196</v>
      </c>
      <c r="R513" s="1" t="s">
        <v>645</v>
      </c>
      <c r="S513" s="1" t="s">
        <v>44</v>
      </c>
      <c r="T513" s="1" t="s">
        <v>45</v>
      </c>
      <c r="U513" s="1">
        <v>12</v>
      </c>
      <c r="V513" s="4">
        <v>9.3290000000000006</v>
      </c>
      <c r="W513" s="2">
        <v>16</v>
      </c>
      <c r="X513" s="2">
        <v>16</v>
      </c>
      <c r="Y513" s="2">
        <v>0</v>
      </c>
      <c r="Z513" s="2">
        <v>0</v>
      </c>
      <c r="AA513" s="2">
        <v>0</v>
      </c>
      <c r="AB513" s="4">
        <v>1.7000000000000001E-2</v>
      </c>
      <c r="AC513" s="4">
        <v>7.6999999999999999E-2</v>
      </c>
      <c r="AD513" s="4">
        <v>9.0999999999999998E-2</v>
      </c>
      <c r="AE513" s="4">
        <v>5.5570000000000004</v>
      </c>
      <c r="AF513" s="4">
        <v>6.57</v>
      </c>
      <c r="AG513" s="4">
        <v>1.9279999999999999</v>
      </c>
      <c r="AH513" s="4">
        <v>5.7149999999999999</v>
      </c>
      <c r="AI513" s="4">
        <v>6.01</v>
      </c>
      <c r="AJ513" s="4">
        <v>1.7350000000000001</v>
      </c>
      <c r="AK513" s="6">
        <v>4.1700000000000001E-2</v>
      </c>
      <c r="AL513" s="6">
        <v>7.3700000000000002E-2</v>
      </c>
      <c r="AM513" s="6">
        <v>3.7499999999999999E-2</v>
      </c>
      <c r="AN513" s="2">
        <v>48.1</v>
      </c>
      <c r="AO513" s="2">
        <v>12.2</v>
      </c>
      <c r="AP513" s="2">
        <v>60.5</v>
      </c>
      <c r="AQ513" s="2">
        <v>23.9</v>
      </c>
    </row>
    <row r="514" spans="2:43" x14ac:dyDescent="0.25">
      <c r="B514" s="1" t="s">
        <v>640</v>
      </c>
      <c r="C514" s="2">
        <v>310</v>
      </c>
      <c r="D514" s="3">
        <v>7.1959999999999996E-2</v>
      </c>
      <c r="E514" s="2">
        <v>33.6</v>
      </c>
      <c r="F514" s="2">
        <v>39</v>
      </c>
      <c r="G514" s="2">
        <v>2.1</v>
      </c>
      <c r="H514" s="2">
        <v>0</v>
      </c>
      <c r="I514" s="4">
        <v>6.7140000000000004</v>
      </c>
      <c r="L514" s="4">
        <v>0.12</v>
      </c>
      <c r="M514" s="6">
        <v>5.33E-2</v>
      </c>
      <c r="N514" s="6">
        <v>2.87E-2</v>
      </c>
      <c r="O514" s="6">
        <v>3.8899999999999997E-2</v>
      </c>
      <c r="P514" s="1" t="s">
        <v>56</v>
      </c>
      <c r="Q514" s="1" t="s">
        <v>196</v>
      </c>
      <c r="R514" s="1" t="s">
        <v>646</v>
      </c>
      <c r="S514" s="1" t="s">
        <v>44</v>
      </c>
      <c r="T514" s="1" t="s">
        <v>45</v>
      </c>
      <c r="U514" s="1">
        <v>12</v>
      </c>
      <c r="V514" s="4">
        <v>9.3290000000000006</v>
      </c>
      <c r="W514" s="2">
        <v>16</v>
      </c>
      <c r="X514" s="2">
        <v>16</v>
      </c>
      <c r="Y514" s="2">
        <v>0</v>
      </c>
      <c r="Z514" s="2">
        <v>0</v>
      </c>
      <c r="AA514" s="2">
        <v>0</v>
      </c>
      <c r="AB514" s="4">
        <v>1.7000000000000001E-2</v>
      </c>
      <c r="AC514" s="4">
        <v>7.6999999999999999E-2</v>
      </c>
      <c r="AD514" s="4">
        <v>9.0999999999999998E-2</v>
      </c>
      <c r="AE514" s="4">
        <v>4.9989999999999997</v>
      </c>
      <c r="AF514" s="4">
        <v>2.7639999999999998</v>
      </c>
      <c r="AG514" s="4">
        <v>3.6709999999999998</v>
      </c>
      <c r="AH514" s="4">
        <v>4.952</v>
      </c>
      <c r="AI514" s="4">
        <v>2.5960000000000001</v>
      </c>
      <c r="AJ514" s="4">
        <v>3.5779999999999998</v>
      </c>
      <c r="AK514" s="6">
        <v>4.6600000000000003E-2</v>
      </c>
      <c r="AL514" s="6">
        <v>3.09E-2</v>
      </c>
      <c r="AM514" s="6">
        <v>4.53E-2</v>
      </c>
      <c r="AN514" s="2">
        <v>28.3</v>
      </c>
      <c r="AO514" s="2">
        <v>32.700000000000003</v>
      </c>
      <c r="AP514" s="2">
        <v>33.6</v>
      </c>
      <c r="AQ514" s="2">
        <v>39</v>
      </c>
    </row>
    <row r="515" spans="2:43" x14ac:dyDescent="0.25">
      <c r="B515" s="1" t="s">
        <v>640</v>
      </c>
      <c r="C515" s="2">
        <v>315</v>
      </c>
      <c r="D515" s="3">
        <v>6.7360000000000003E-2</v>
      </c>
      <c r="E515" s="2">
        <v>28.9</v>
      </c>
      <c r="F515" s="2">
        <v>44.1</v>
      </c>
      <c r="G515" s="2">
        <v>3.6</v>
      </c>
      <c r="H515" s="2">
        <v>0</v>
      </c>
      <c r="I515" s="4">
        <v>6.2839999999999998</v>
      </c>
      <c r="L515" s="4">
        <v>0.12</v>
      </c>
      <c r="M515" s="6">
        <v>4.7199999999999999E-2</v>
      </c>
      <c r="N515" s="6">
        <v>2.3300000000000001E-2</v>
      </c>
      <c r="O515" s="6">
        <v>4.2099999999999999E-2</v>
      </c>
      <c r="P515" s="1" t="s">
        <v>58</v>
      </c>
      <c r="Q515" s="1" t="s">
        <v>196</v>
      </c>
      <c r="R515" s="1" t="s">
        <v>647</v>
      </c>
      <c r="S515" s="1" t="s">
        <v>44</v>
      </c>
      <c r="T515" s="1" t="s">
        <v>45</v>
      </c>
      <c r="U515" s="1">
        <v>12</v>
      </c>
      <c r="V515" s="4">
        <v>9.3290000000000006</v>
      </c>
      <c r="W515" s="2">
        <v>16</v>
      </c>
      <c r="X515" s="2">
        <v>16</v>
      </c>
      <c r="Y515" s="2">
        <v>0</v>
      </c>
      <c r="Z515" s="2">
        <v>0</v>
      </c>
      <c r="AA515" s="2">
        <v>0</v>
      </c>
      <c r="AB515" s="4">
        <v>1.7000000000000001E-2</v>
      </c>
      <c r="AC515" s="4">
        <v>7.6999999999999999E-2</v>
      </c>
      <c r="AD515" s="4">
        <v>9.0999999999999998E-2</v>
      </c>
      <c r="AE515" s="4">
        <v>4.3689999999999998</v>
      </c>
      <c r="AF515" s="4">
        <v>2.3069999999999999</v>
      </c>
      <c r="AG515" s="4">
        <v>3.9940000000000002</v>
      </c>
      <c r="AH515" s="4">
        <v>4.4349999999999996</v>
      </c>
      <c r="AI515" s="4">
        <v>2.0339999999999998</v>
      </c>
      <c r="AJ515" s="4">
        <v>3.8540000000000001</v>
      </c>
      <c r="AK515" s="6">
        <v>4.24E-2</v>
      </c>
      <c r="AL515" s="6">
        <v>2.3400000000000001E-2</v>
      </c>
      <c r="AM515" s="6">
        <v>4.6800000000000001E-2</v>
      </c>
      <c r="AN515" s="2">
        <v>26.3</v>
      </c>
      <c r="AO515" s="2">
        <v>38.700000000000003</v>
      </c>
      <c r="AP515" s="2">
        <v>28.9</v>
      </c>
      <c r="AQ515" s="2">
        <v>44.1</v>
      </c>
    </row>
    <row r="516" spans="2:43" x14ac:dyDescent="0.25">
      <c r="B516" s="1" t="s">
        <v>640</v>
      </c>
      <c r="C516" s="2">
        <v>320</v>
      </c>
      <c r="D516" s="3">
        <v>5.1920000000000001E-2</v>
      </c>
      <c r="E516" s="2">
        <v>20.5</v>
      </c>
      <c r="F516" s="2">
        <v>39.200000000000003</v>
      </c>
      <c r="G516" s="2">
        <v>7.6</v>
      </c>
      <c r="H516" s="2">
        <v>0</v>
      </c>
      <c r="I516" s="4">
        <v>4.8440000000000003</v>
      </c>
      <c r="L516" s="4">
        <v>0.12</v>
      </c>
      <c r="M516" s="6">
        <v>4.0099999999999997E-2</v>
      </c>
      <c r="N516" s="6">
        <v>1.2E-2</v>
      </c>
      <c r="O516" s="6">
        <v>3.0700000000000002E-2</v>
      </c>
      <c r="P516" s="1" t="s">
        <v>60</v>
      </c>
      <c r="Q516" s="1" t="s">
        <v>196</v>
      </c>
      <c r="R516" s="1" t="s">
        <v>648</v>
      </c>
      <c r="S516" s="1" t="s">
        <v>44</v>
      </c>
      <c r="T516" s="1" t="s">
        <v>45</v>
      </c>
      <c r="U516" s="1">
        <v>12</v>
      </c>
      <c r="V516" s="4">
        <v>9.3290000000000006</v>
      </c>
      <c r="W516" s="2">
        <v>16</v>
      </c>
      <c r="X516" s="2">
        <v>16</v>
      </c>
      <c r="Y516" s="2">
        <v>0</v>
      </c>
      <c r="Z516" s="2">
        <v>0</v>
      </c>
      <c r="AA516" s="2">
        <v>0</v>
      </c>
      <c r="AB516" s="4">
        <v>1.7000000000000001E-2</v>
      </c>
      <c r="AC516" s="4">
        <v>7.6999999999999999E-2</v>
      </c>
      <c r="AD516" s="4">
        <v>9.0999999999999998E-2</v>
      </c>
      <c r="AE516" s="4">
        <v>3.56</v>
      </c>
      <c r="AF516" s="4">
        <v>1.294</v>
      </c>
      <c r="AG516" s="4">
        <v>2.9140000000000001</v>
      </c>
      <c r="AH516" s="4">
        <v>3.9249999999999998</v>
      </c>
      <c r="AI516" s="4">
        <v>0.95399999999999996</v>
      </c>
      <c r="AJ516" s="4">
        <v>2.8109999999999999</v>
      </c>
      <c r="AK516" s="6">
        <v>3.7699999999999997E-2</v>
      </c>
      <c r="AL516" s="6">
        <v>1.41E-2</v>
      </c>
      <c r="AM516" s="6">
        <v>3.2800000000000003E-2</v>
      </c>
      <c r="AN516" s="2">
        <v>16.7</v>
      </c>
      <c r="AO516" s="2">
        <v>36.200000000000003</v>
      </c>
      <c r="AP516" s="2">
        <v>20.5</v>
      </c>
      <c r="AQ516" s="2">
        <v>39.200000000000003</v>
      </c>
    </row>
    <row r="517" spans="2:43" x14ac:dyDescent="0.25">
      <c r="B517" s="1" t="s">
        <v>640</v>
      </c>
      <c r="C517" s="2">
        <v>325</v>
      </c>
      <c r="D517" s="3">
        <v>4.1669999999999999E-2</v>
      </c>
      <c r="E517" s="2">
        <v>19.7</v>
      </c>
      <c r="F517" s="2">
        <v>41.3</v>
      </c>
      <c r="G517" s="2">
        <v>3.5</v>
      </c>
      <c r="H517" s="2">
        <v>0</v>
      </c>
      <c r="I517" s="4">
        <v>3.887</v>
      </c>
      <c r="L517" s="4">
        <v>0.12</v>
      </c>
      <c r="M517" s="6">
        <v>3.1199999999999999E-2</v>
      </c>
      <c r="N517" s="6">
        <v>9.4999999999999998E-3</v>
      </c>
      <c r="O517" s="6">
        <v>2.5899999999999999E-2</v>
      </c>
      <c r="P517" s="1" t="s">
        <v>62</v>
      </c>
      <c r="Q517" s="1" t="s">
        <v>196</v>
      </c>
      <c r="R517" s="1" t="s">
        <v>649</v>
      </c>
      <c r="S517" s="1" t="s">
        <v>44</v>
      </c>
      <c r="T517" s="1" t="s">
        <v>45</v>
      </c>
      <c r="U517" s="1">
        <v>12</v>
      </c>
      <c r="V517" s="4">
        <v>9.3290000000000006</v>
      </c>
      <c r="W517" s="2">
        <v>16</v>
      </c>
      <c r="X517" s="2">
        <v>16</v>
      </c>
      <c r="Y517" s="2">
        <v>0</v>
      </c>
      <c r="Z517" s="2">
        <v>0</v>
      </c>
      <c r="AA517" s="2">
        <v>0</v>
      </c>
      <c r="AB517" s="4">
        <v>1.7000000000000001E-2</v>
      </c>
      <c r="AC517" s="4">
        <v>7.6999999999999999E-2</v>
      </c>
      <c r="AD517" s="4">
        <v>9.0999999999999998E-2</v>
      </c>
      <c r="AE517" s="4">
        <v>2.8639999999999999</v>
      </c>
      <c r="AF517" s="4">
        <v>0.94399999999999995</v>
      </c>
      <c r="AG517" s="4">
        <v>2.4700000000000002</v>
      </c>
      <c r="AH517" s="4">
        <v>2.9649999999999999</v>
      </c>
      <c r="AI517" s="4">
        <v>0.83099999999999996</v>
      </c>
      <c r="AJ517" s="4">
        <v>2.359</v>
      </c>
      <c r="AK517" s="6">
        <v>2.9499999999999998E-2</v>
      </c>
      <c r="AL517" s="6">
        <v>1.0500000000000001E-2</v>
      </c>
      <c r="AM517" s="6">
        <v>2.75E-2</v>
      </c>
      <c r="AN517" s="2">
        <v>16.899999999999999</v>
      </c>
      <c r="AO517" s="2">
        <v>38.4</v>
      </c>
      <c r="AP517" s="2">
        <v>19.7</v>
      </c>
      <c r="AQ517" s="2">
        <v>41.3</v>
      </c>
    </row>
    <row r="518" spans="2:43" x14ac:dyDescent="0.25">
      <c r="B518" s="1" t="s">
        <v>640</v>
      </c>
      <c r="C518" s="2">
        <v>330</v>
      </c>
      <c r="D518" s="3">
        <v>3.4189999999999998E-2</v>
      </c>
      <c r="E518" s="2">
        <v>21.8</v>
      </c>
      <c r="F518" s="2">
        <v>41</v>
      </c>
      <c r="G518" s="2">
        <v>4.5</v>
      </c>
      <c r="H518" s="2">
        <v>0</v>
      </c>
      <c r="I518" s="4">
        <v>3.19</v>
      </c>
      <c r="L518" s="4">
        <v>0.12</v>
      </c>
      <c r="M518" s="6">
        <v>2.5700000000000001E-2</v>
      </c>
      <c r="N518" s="6">
        <v>8.6999999999999994E-3</v>
      </c>
      <c r="O518" s="6">
        <v>2.0799999999999999E-2</v>
      </c>
      <c r="P518" s="1" t="s">
        <v>64</v>
      </c>
      <c r="Q518" s="1" t="s">
        <v>196</v>
      </c>
      <c r="R518" s="1" t="s">
        <v>650</v>
      </c>
      <c r="S518" s="1" t="s">
        <v>44</v>
      </c>
      <c r="T518" s="1" t="s">
        <v>45</v>
      </c>
      <c r="U518" s="1">
        <v>12</v>
      </c>
      <c r="V518" s="4">
        <v>9.3290000000000006</v>
      </c>
      <c r="W518" s="2">
        <v>16</v>
      </c>
      <c r="X518" s="2">
        <v>16</v>
      </c>
      <c r="Y518" s="2">
        <v>0</v>
      </c>
      <c r="Z518" s="2">
        <v>0</v>
      </c>
      <c r="AA518" s="2">
        <v>0</v>
      </c>
      <c r="AB518" s="4">
        <v>1.7000000000000001E-2</v>
      </c>
      <c r="AC518" s="4">
        <v>7.6999999999999999E-2</v>
      </c>
      <c r="AD518" s="4">
        <v>9.0999999999999998E-2</v>
      </c>
      <c r="AE518" s="4">
        <v>2.3969999999999998</v>
      </c>
      <c r="AF518" s="4">
        <v>0.89600000000000002</v>
      </c>
      <c r="AG518" s="4">
        <v>1.996</v>
      </c>
      <c r="AH518" s="4">
        <v>2.3959999999999999</v>
      </c>
      <c r="AI518" s="4">
        <v>0.72599999999999998</v>
      </c>
      <c r="AJ518" s="4">
        <v>1.89</v>
      </c>
      <c r="AK518" s="6">
        <v>2.4E-2</v>
      </c>
      <c r="AL518" s="6">
        <v>9.5999999999999992E-3</v>
      </c>
      <c r="AM518" s="6">
        <v>2.24E-2</v>
      </c>
      <c r="AN518" s="2">
        <v>18.7</v>
      </c>
      <c r="AO518" s="2">
        <v>37.5</v>
      </c>
      <c r="AP518" s="2">
        <v>21.8</v>
      </c>
      <c r="AQ518" s="2">
        <v>41</v>
      </c>
    </row>
    <row r="519" spans="2:43" x14ac:dyDescent="0.25">
      <c r="B519" s="1" t="s">
        <v>640</v>
      </c>
      <c r="C519" s="2">
        <v>335</v>
      </c>
      <c r="D519" s="3">
        <v>2.545E-2</v>
      </c>
      <c r="E519" s="2">
        <v>25</v>
      </c>
      <c r="F519" s="2">
        <v>43.3</v>
      </c>
      <c r="G519" s="2">
        <v>6</v>
      </c>
      <c r="H519" s="2">
        <v>0</v>
      </c>
      <c r="I519" s="4">
        <v>2.3740000000000001</v>
      </c>
      <c r="L519" s="4">
        <v>0.12</v>
      </c>
      <c r="M519" s="6">
        <v>1.83E-2</v>
      </c>
      <c r="N519" s="6">
        <v>7.6E-3</v>
      </c>
      <c r="O519" s="6">
        <v>1.6E-2</v>
      </c>
      <c r="P519" s="1" t="s">
        <v>66</v>
      </c>
      <c r="Q519" s="1" t="s">
        <v>196</v>
      </c>
      <c r="R519" s="1" t="s">
        <v>651</v>
      </c>
      <c r="S519" s="1" t="s">
        <v>44</v>
      </c>
      <c r="T519" s="1" t="s">
        <v>45</v>
      </c>
      <c r="U519" s="1">
        <v>12</v>
      </c>
      <c r="V519" s="4">
        <v>9.3290000000000006</v>
      </c>
      <c r="W519" s="2">
        <v>16</v>
      </c>
      <c r="X519" s="2">
        <v>16</v>
      </c>
      <c r="Y519" s="2">
        <v>0</v>
      </c>
      <c r="Z519" s="2">
        <v>0</v>
      </c>
      <c r="AA519" s="2">
        <v>0</v>
      </c>
      <c r="AB519" s="4">
        <v>1.7000000000000001E-2</v>
      </c>
      <c r="AC519" s="4">
        <v>7.6999999999999999E-2</v>
      </c>
      <c r="AD519" s="4">
        <v>9.0999999999999998E-2</v>
      </c>
      <c r="AE519" s="4">
        <v>1.651</v>
      </c>
      <c r="AF519" s="4">
        <v>0.76800000000000002</v>
      </c>
      <c r="AG519" s="4">
        <v>1.548</v>
      </c>
      <c r="AH519" s="4">
        <v>1.762</v>
      </c>
      <c r="AI519" s="4">
        <v>0.65100000000000002</v>
      </c>
      <c r="AJ519" s="4">
        <v>1.4330000000000001</v>
      </c>
      <c r="AK519" s="6">
        <v>1.6799999999999999E-2</v>
      </c>
      <c r="AL519" s="6">
        <v>7.7999999999999996E-3</v>
      </c>
      <c r="AM519" s="6">
        <v>1.7500000000000002E-2</v>
      </c>
      <c r="AN519" s="2">
        <v>22.6</v>
      </c>
      <c r="AO519" s="2">
        <v>38.9</v>
      </c>
      <c r="AP519" s="2">
        <v>25</v>
      </c>
      <c r="AQ519" s="2">
        <v>43.3</v>
      </c>
    </row>
    <row r="520" spans="2:43" x14ac:dyDescent="0.25">
      <c r="B520" s="1" t="s">
        <v>640</v>
      </c>
      <c r="C520" s="2">
        <v>340</v>
      </c>
      <c r="D520" s="3">
        <v>2.385E-2</v>
      </c>
      <c r="E520" s="2">
        <v>7.9</v>
      </c>
      <c r="F520" s="2">
        <v>42.3</v>
      </c>
      <c r="G520" s="2">
        <v>11.1</v>
      </c>
      <c r="H520" s="2">
        <v>0</v>
      </c>
      <c r="I520" s="4">
        <v>2.2250000000000001</v>
      </c>
      <c r="L520" s="4">
        <v>0.12</v>
      </c>
      <c r="M520" s="6">
        <v>1.7500000000000002E-2</v>
      </c>
      <c r="N520" s="6">
        <v>2E-3</v>
      </c>
      <c r="O520" s="6">
        <v>1.61E-2</v>
      </c>
      <c r="P520" s="1" t="s">
        <v>68</v>
      </c>
      <c r="Q520" s="1" t="s">
        <v>196</v>
      </c>
      <c r="R520" s="1" t="s">
        <v>652</v>
      </c>
      <c r="S520" s="1" t="s">
        <v>44</v>
      </c>
      <c r="T520" s="1" t="s">
        <v>45</v>
      </c>
      <c r="U520" s="1">
        <v>12</v>
      </c>
      <c r="V520" s="4">
        <v>9.3290000000000006</v>
      </c>
      <c r="W520" s="2">
        <v>16</v>
      </c>
      <c r="X520" s="2">
        <v>16</v>
      </c>
      <c r="Y520" s="2">
        <v>0</v>
      </c>
      <c r="Z520" s="2">
        <v>0</v>
      </c>
      <c r="AA520" s="2">
        <v>0</v>
      </c>
      <c r="AB520" s="4">
        <v>1.7000000000000001E-2</v>
      </c>
      <c r="AC520" s="4">
        <v>7.6999999999999999E-2</v>
      </c>
      <c r="AD520" s="4">
        <v>9.0999999999999998E-2</v>
      </c>
      <c r="AE520" s="4">
        <v>1.6579999999999999</v>
      </c>
      <c r="AF520" s="4">
        <v>0.35399999999999998</v>
      </c>
      <c r="AG520" s="4">
        <v>1.548</v>
      </c>
      <c r="AH520" s="4">
        <v>1.599</v>
      </c>
      <c r="AI520" s="4">
        <v>2.4E-2</v>
      </c>
      <c r="AJ520" s="4">
        <v>1.4610000000000001</v>
      </c>
      <c r="AK520" s="6">
        <v>1.7500000000000002E-2</v>
      </c>
      <c r="AL520" s="6">
        <v>2.3999999999999998E-3</v>
      </c>
      <c r="AM520" s="6">
        <v>1.61E-2</v>
      </c>
      <c r="AN520" s="2">
        <v>6.6</v>
      </c>
      <c r="AO520" s="2">
        <v>42.5</v>
      </c>
      <c r="AP520" s="2">
        <v>7.9</v>
      </c>
      <c r="AQ520" s="2">
        <v>42.3</v>
      </c>
    </row>
    <row r="521" spans="2:43" x14ac:dyDescent="0.25">
      <c r="B521" s="1" t="s">
        <v>640</v>
      </c>
      <c r="C521" s="2">
        <v>345</v>
      </c>
      <c r="D521" s="3">
        <v>2.044E-2</v>
      </c>
      <c r="E521" s="2">
        <v>21.6</v>
      </c>
      <c r="F521" s="2">
        <v>46.3</v>
      </c>
      <c r="G521" s="2">
        <v>6.4</v>
      </c>
      <c r="H521" s="2">
        <v>0</v>
      </c>
      <c r="I521" s="4">
        <v>1.907</v>
      </c>
      <c r="L521" s="4">
        <v>0.12</v>
      </c>
      <c r="M521" s="6">
        <v>1.4E-2</v>
      </c>
      <c r="N521" s="6">
        <v>5.4000000000000003E-3</v>
      </c>
      <c r="O521" s="6">
        <v>1.38E-2</v>
      </c>
      <c r="P521" s="1" t="s">
        <v>70</v>
      </c>
      <c r="Q521" s="1" t="s">
        <v>196</v>
      </c>
      <c r="R521" s="1" t="s">
        <v>653</v>
      </c>
      <c r="S521" s="1" t="s">
        <v>44</v>
      </c>
      <c r="T521" s="1" t="s">
        <v>45</v>
      </c>
      <c r="U521" s="1">
        <v>12</v>
      </c>
      <c r="V521" s="4">
        <v>9.3290000000000006</v>
      </c>
      <c r="W521" s="2">
        <v>16</v>
      </c>
      <c r="X521" s="2">
        <v>16</v>
      </c>
      <c r="Y521" s="2">
        <v>0</v>
      </c>
      <c r="Z521" s="2">
        <v>0</v>
      </c>
      <c r="AA521" s="2">
        <v>0</v>
      </c>
      <c r="AB521" s="4">
        <v>1.7000000000000001E-2</v>
      </c>
      <c r="AC521" s="4">
        <v>7.6999999999999999E-2</v>
      </c>
      <c r="AD521" s="4">
        <v>9.0999999999999998E-2</v>
      </c>
      <c r="AE521" s="4">
        <v>1.28</v>
      </c>
      <c r="AF521" s="4">
        <v>0.434</v>
      </c>
      <c r="AG521" s="4">
        <v>1.325</v>
      </c>
      <c r="AH521" s="4">
        <v>1.341</v>
      </c>
      <c r="AI521" s="4">
        <v>0.57499999999999996</v>
      </c>
      <c r="AJ521" s="4">
        <v>1.2549999999999999</v>
      </c>
      <c r="AK521" s="6">
        <v>1.3100000000000001E-2</v>
      </c>
      <c r="AL521" s="6">
        <v>5.1999999999999998E-3</v>
      </c>
      <c r="AM521" s="6">
        <v>1.4800000000000001E-2</v>
      </c>
      <c r="AN521" s="2">
        <v>21.1</v>
      </c>
      <c r="AO521" s="2">
        <v>42.6</v>
      </c>
      <c r="AP521" s="2">
        <v>21.6</v>
      </c>
      <c r="AQ521" s="2">
        <v>46.3</v>
      </c>
    </row>
    <row r="522" spans="2:43" x14ac:dyDescent="0.25">
      <c r="B522" s="1" t="s">
        <v>654</v>
      </c>
      <c r="C522" s="2">
        <v>20</v>
      </c>
      <c r="D522" s="3">
        <v>0.25161</v>
      </c>
      <c r="E522" s="2">
        <v>50.4</v>
      </c>
      <c r="F522" s="2">
        <v>48.6</v>
      </c>
      <c r="G522" s="2">
        <v>1.3</v>
      </c>
      <c r="H522" s="2">
        <v>0</v>
      </c>
      <c r="I522" s="4">
        <v>27.178999999999998</v>
      </c>
      <c r="L522" s="4">
        <v>27.872</v>
      </c>
      <c r="M522" s="6">
        <v>0.13730000000000001</v>
      </c>
      <c r="N522" s="6">
        <v>0.1424</v>
      </c>
      <c r="O522" s="6">
        <v>0.1555</v>
      </c>
      <c r="P522" s="1" t="s">
        <v>92</v>
      </c>
      <c r="Q522" s="1" t="s">
        <v>121</v>
      </c>
      <c r="R522" s="1" t="s">
        <v>655</v>
      </c>
      <c r="S522" s="1" t="s">
        <v>44</v>
      </c>
      <c r="T522" s="1" t="s">
        <v>45</v>
      </c>
      <c r="U522" s="1">
        <v>46</v>
      </c>
      <c r="V522" s="4">
        <v>10.802</v>
      </c>
      <c r="W522" s="2">
        <v>16</v>
      </c>
      <c r="X522" s="2">
        <v>16</v>
      </c>
      <c r="Y522" s="2">
        <v>0</v>
      </c>
      <c r="Z522" s="2">
        <v>0</v>
      </c>
      <c r="AA522" s="2">
        <v>0</v>
      </c>
      <c r="AB522" s="4">
        <v>14.727</v>
      </c>
      <c r="AC522" s="4">
        <v>15.868</v>
      </c>
      <c r="AD522" s="4">
        <v>17.556000000000001</v>
      </c>
      <c r="AE522" s="4">
        <v>15.147</v>
      </c>
      <c r="AF522" s="4">
        <v>14.936999999999999</v>
      </c>
      <c r="AG522" s="4">
        <v>16.102</v>
      </c>
      <c r="AH522" s="4">
        <v>14.616</v>
      </c>
      <c r="AI522" s="4">
        <v>15.353</v>
      </c>
      <c r="AJ522" s="4">
        <v>16.727</v>
      </c>
      <c r="AK522" s="6">
        <v>0.106</v>
      </c>
      <c r="AL522" s="6">
        <v>0.1283</v>
      </c>
      <c r="AM522" s="6">
        <v>0.18870000000000001</v>
      </c>
      <c r="AN522" s="2">
        <v>46.1</v>
      </c>
      <c r="AO522" s="2">
        <v>38.200000000000003</v>
      </c>
      <c r="AP522" s="2">
        <v>50.4</v>
      </c>
      <c r="AQ522" s="2">
        <v>48.6</v>
      </c>
    </row>
    <row r="523" spans="2:43" x14ac:dyDescent="0.25">
      <c r="B523" s="1" t="s">
        <v>656</v>
      </c>
      <c r="C523" s="2">
        <v>350</v>
      </c>
      <c r="D523" s="3">
        <v>5.321E-2</v>
      </c>
      <c r="E523" s="2">
        <v>52</v>
      </c>
      <c r="F523" s="2">
        <v>26.1</v>
      </c>
      <c r="G523" s="2">
        <v>5.2</v>
      </c>
      <c r="H523" s="2">
        <v>0</v>
      </c>
      <c r="I523" s="4">
        <v>5.7480000000000002</v>
      </c>
      <c r="L523" s="4">
        <v>6.1040000000000001</v>
      </c>
      <c r="M523" s="6">
        <v>3.8699999999999998E-2</v>
      </c>
      <c r="N523" s="6">
        <v>3.3399999999999999E-2</v>
      </c>
      <c r="O523" s="6">
        <v>1.47E-2</v>
      </c>
      <c r="P523" s="1" t="s">
        <v>123</v>
      </c>
      <c r="Q523" s="1" t="s">
        <v>121</v>
      </c>
      <c r="R523" s="1" t="s">
        <v>657</v>
      </c>
      <c r="S523" s="1" t="s">
        <v>44</v>
      </c>
      <c r="T523" s="1" t="s">
        <v>45</v>
      </c>
      <c r="U523" s="1">
        <v>46</v>
      </c>
      <c r="V523" s="4">
        <v>10.802</v>
      </c>
      <c r="W523" s="2">
        <v>16</v>
      </c>
      <c r="X523" s="2">
        <v>16</v>
      </c>
      <c r="Y523" s="2">
        <v>0</v>
      </c>
      <c r="Z523" s="2">
        <v>0</v>
      </c>
      <c r="AA523" s="2">
        <v>0</v>
      </c>
      <c r="AB523" s="4">
        <v>4.3239999999999998</v>
      </c>
      <c r="AC523" s="4">
        <v>3.5990000000000002</v>
      </c>
      <c r="AD523" s="4">
        <v>2.3690000000000002</v>
      </c>
      <c r="AE523" s="4">
        <v>4.07</v>
      </c>
      <c r="AF523" s="4">
        <v>3.6190000000000002</v>
      </c>
      <c r="AG523" s="4">
        <v>0.99</v>
      </c>
      <c r="AH523" s="4">
        <v>4.141</v>
      </c>
      <c r="AI523" s="4">
        <v>3.6150000000000002</v>
      </c>
      <c r="AJ523" s="4">
        <v>1.419</v>
      </c>
      <c r="AK523" s="6">
        <v>2.9399999999999999E-2</v>
      </c>
      <c r="AL523" s="6">
        <v>3.7600000000000001E-2</v>
      </c>
      <c r="AM523" s="6">
        <v>2.3400000000000001E-2</v>
      </c>
      <c r="AN523" s="2">
        <v>40.799999999999997</v>
      </c>
      <c r="AO523" s="2">
        <v>16.100000000000001</v>
      </c>
      <c r="AP523" s="2">
        <v>52</v>
      </c>
      <c r="AQ523" s="2">
        <v>26.1</v>
      </c>
    </row>
    <row r="524" spans="2:43" x14ac:dyDescent="0.25">
      <c r="B524" s="1" t="s">
        <v>654</v>
      </c>
      <c r="C524" s="2">
        <v>410</v>
      </c>
      <c r="D524" s="3">
        <v>5.6439999999999997E-2</v>
      </c>
      <c r="E524" s="2">
        <v>26.2</v>
      </c>
      <c r="F524" s="2">
        <v>49.6</v>
      </c>
      <c r="G524" s="2">
        <v>2.5</v>
      </c>
      <c r="H524" s="2">
        <v>0</v>
      </c>
      <c r="I524" s="4">
        <v>6.0960000000000001</v>
      </c>
      <c r="L524" s="4">
        <v>6.375</v>
      </c>
      <c r="M524" s="6">
        <v>3.5999999999999997E-2</v>
      </c>
      <c r="N524" s="6">
        <v>1.8100000000000002E-2</v>
      </c>
      <c r="O524" s="6">
        <v>3.9600000000000003E-2</v>
      </c>
      <c r="P524" s="1" t="s">
        <v>100</v>
      </c>
      <c r="Q524" s="1" t="s">
        <v>208</v>
      </c>
      <c r="R524" s="1" t="s">
        <v>658</v>
      </c>
      <c r="S524" s="1" t="s">
        <v>44</v>
      </c>
      <c r="T524" s="1" t="s">
        <v>45</v>
      </c>
      <c r="U524" s="1">
        <v>46</v>
      </c>
      <c r="V524" s="4">
        <v>10.802</v>
      </c>
      <c r="W524" s="2">
        <v>16</v>
      </c>
      <c r="X524" s="2">
        <v>16</v>
      </c>
      <c r="Y524" s="2">
        <v>0</v>
      </c>
      <c r="Z524" s="2">
        <v>0</v>
      </c>
      <c r="AA524" s="2">
        <v>0</v>
      </c>
      <c r="AB524" s="4">
        <v>3.9950000000000001</v>
      </c>
      <c r="AC524" s="4">
        <v>2.1560000000000001</v>
      </c>
      <c r="AD524" s="4">
        <v>4.476</v>
      </c>
      <c r="AE524" s="4">
        <v>3.7930000000000001</v>
      </c>
      <c r="AF524" s="4">
        <v>1.752</v>
      </c>
      <c r="AG524" s="4">
        <v>4.1159999999999997</v>
      </c>
      <c r="AH524" s="4">
        <v>3.8719999999999999</v>
      </c>
      <c r="AI524" s="4">
        <v>1.944</v>
      </c>
      <c r="AJ524" s="4">
        <v>4.226</v>
      </c>
      <c r="AK524" s="6">
        <v>3.2800000000000003E-2</v>
      </c>
      <c r="AL524" s="6">
        <v>1.61E-2</v>
      </c>
      <c r="AM524" s="6">
        <v>4.2999999999999997E-2</v>
      </c>
      <c r="AN524" s="2">
        <v>26.7</v>
      </c>
      <c r="AO524" s="2">
        <v>44.5</v>
      </c>
      <c r="AP524" s="2">
        <v>26.2</v>
      </c>
      <c r="AQ524" s="2">
        <v>49.6</v>
      </c>
    </row>
    <row r="525" spans="2:43" x14ac:dyDescent="0.25">
      <c r="B525" s="1" t="s">
        <v>654</v>
      </c>
      <c r="C525" s="2">
        <v>420</v>
      </c>
      <c r="D525" s="3">
        <v>3.1850000000000003E-2</v>
      </c>
      <c r="E525" s="2">
        <v>33.799999999999997</v>
      </c>
      <c r="F525" s="2">
        <v>40.6</v>
      </c>
      <c r="G525" s="2">
        <v>7.5</v>
      </c>
      <c r="H525" s="2">
        <v>0</v>
      </c>
      <c r="I525" s="4">
        <v>3.4409999999999998</v>
      </c>
      <c r="L525" s="4">
        <v>3.9169999999999998</v>
      </c>
      <c r="M525" s="6">
        <v>2.3E-2</v>
      </c>
      <c r="N525" s="6">
        <v>1.2800000000000001E-2</v>
      </c>
      <c r="O525" s="6">
        <v>1.7899999999999999E-2</v>
      </c>
      <c r="P525" s="1" t="s">
        <v>104</v>
      </c>
      <c r="Q525" s="1" t="s">
        <v>208</v>
      </c>
      <c r="R525" s="1" t="s">
        <v>659</v>
      </c>
      <c r="S525" s="1" t="s">
        <v>44</v>
      </c>
      <c r="T525" s="1" t="s">
        <v>45</v>
      </c>
      <c r="U525" s="1">
        <v>46</v>
      </c>
      <c r="V525" s="4">
        <v>10.802</v>
      </c>
      <c r="W525" s="2">
        <v>16</v>
      </c>
      <c r="X525" s="2">
        <v>16</v>
      </c>
      <c r="Y525" s="2">
        <v>0</v>
      </c>
      <c r="Z525" s="2">
        <v>0</v>
      </c>
      <c r="AA525" s="2">
        <v>0</v>
      </c>
      <c r="AB525" s="4">
        <v>2.605</v>
      </c>
      <c r="AC525" s="4">
        <v>1.4379999999999999</v>
      </c>
      <c r="AD525" s="4">
        <v>2.548</v>
      </c>
      <c r="AE525" s="4">
        <v>2.4249999999999998</v>
      </c>
      <c r="AF525" s="4">
        <v>1.323</v>
      </c>
      <c r="AG525" s="4">
        <v>1.4239999999999999</v>
      </c>
      <c r="AH525" s="4">
        <v>2.4289999999999998</v>
      </c>
      <c r="AI525" s="4">
        <v>1.393</v>
      </c>
      <c r="AJ525" s="4">
        <v>1.83</v>
      </c>
      <c r="AK525" s="6">
        <v>2.01E-2</v>
      </c>
      <c r="AL525" s="6">
        <v>1.34E-2</v>
      </c>
      <c r="AM525" s="6">
        <v>2.07E-2</v>
      </c>
      <c r="AN525" s="2">
        <v>29.1</v>
      </c>
      <c r="AO525" s="2">
        <v>34.200000000000003</v>
      </c>
      <c r="AP525" s="2">
        <v>33.799999999999997</v>
      </c>
      <c r="AQ525" s="2">
        <v>40.6</v>
      </c>
    </row>
    <row r="526" spans="2:43" x14ac:dyDescent="0.25">
      <c r="B526" s="1" t="s">
        <v>654</v>
      </c>
      <c r="C526" s="2">
        <v>430</v>
      </c>
      <c r="D526" s="3">
        <v>2.7730000000000001E-2</v>
      </c>
      <c r="E526" s="2">
        <v>348.5</v>
      </c>
      <c r="F526" s="2">
        <v>61.2</v>
      </c>
      <c r="G526" s="2">
        <v>3.2</v>
      </c>
      <c r="H526" s="2">
        <v>0</v>
      </c>
      <c r="I526" s="4">
        <v>2.9950000000000001</v>
      </c>
      <c r="L526" s="4">
        <v>3.0939999999999999</v>
      </c>
      <c r="M526" s="6">
        <v>1.18E-2</v>
      </c>
      <c r="N526" s="6">
        <v>8.0000000000000004E-4</v>
      </c>
      <c r="O526" s="6">
        <v>2.5100000000000001E-2</v>
      </c>
      <c r="P526" s="1" t="s">
        <v>106</v>
      </c>
      <c r="Q526" s="1" t="s">
        <v>208</v>
      </c>
      <c r="R526" s="1" t="s">
        <v>660</v>
      </c>
      <c r="S526" s="1" t="s">
        <v>44</v>
      </c>
      <c r="T526" s="1" t="s">
        <v>45</v>
      </c>
      <c r="U526" s="1">
        <v>46</v>
      </c>
      <c r="V526" s="4">
        <v>10.802</v>
      </c>
      <c r="W526" s="2">
        <v>16</v>
      </c>
      <c r="X526" s="2">
        <v>16</v>
      </c>
      <c r="Y526" s="2">
        <v>0</v>
      </c>
      <c r="Z526" s="2">
        <v>0</v>
      </c>
      <c r="AA526" s="2">
        <v>0</v>
      </c>
      <c r="AB526" s="4">
        <v>1.327</v>
      </c>
      <c r="AC526" s="4">
        <v>0.22500000000000001</v>
      </c>
      <c r="AD526" s="4">
        <v>2.786</v>
      </c>
      <c r="AE526" s="4">
        <v>1.202</v>
      </c>
      <c r="AF526" s="4">
        <v>3.6999999999999998E-2</v>
      </c>
      <c r="AG526" s="4">
        <v>2.601</v>
      </c>
      <c r="AH526" s="4">
        <v>1.3080000000000001</v>
      </c>
      <c r="AI526" s="4">
        <v>0.06</v>
      </c>
      <c r="AJ526" s="4">
        <v>2.7330000000000001</v>
      </c>
      <c r="AK526" s="6">
        <v>1.3100000000000001E-2</v>
      </c>
      <c r="AL526" s="6">
        <v>2.7000000000000001E-3</v>
      </c>
      <c r="AM526" s="6">
        <v>2.4299999999999999E-2</v>
      </c>
      <c r="AN526" s="2">
        <v>3.7</v>
      </c>
      <c r="AO526" s="2">
        <v>64.7</v>
      </c>
      <c r="AP526" s="2">
        <v>348.5</v>
      </c>
      <c r="AQ526" s="2">
        <v>61.2</v>
      </c>
    </row>
    <row r="527" spans="2:43" x14ac:dyDescent="0.25">
      <c r="B527" s="1" t="s">
        <v>654</v>
      </c>
      <c r="C527" s="2">
        <v>440</v>
      </c>
      <c r="D527" s="3">
        <v>2.5190000000000001E-2</v>
      </c>
      <c r="E527" s="2">
        <v>341.6</v>
      </c>
      <c r="F527" s="2">
        <v>71.3</v>
      </c>
      <c r="G527" s="2">
        <v>9.1999999999999993</v>
      </c>
      <c r="H527" s="2">
        <v>0</v>
      </c>
      <c r="I527" s="4">
        <v>2.7210000000000001</v>
      </c>
      <c r="L527" s="4">
        <v>3.3730000000000002</v>
      </c>
      <c r="M527" s="6">
        <v>6.7000000000000002E-3</v>
      </c>
      <c r="N527" s="6">
        <v>2.2000000000000001E-3</v>
      </c>
      <c r="O527" s="6">
        <v>2.4199999999999999E-2</v>
      </c>
      <c r="P527" s="1" t="s">
        <v>108</v>
      </c>
      <c r="Q527" s="1" t="s">
        <v>208</v>
      </c>
      <c r="R527" s="1" t="s">
        <v>661</v>
      </c>
      <c r="S527" s="1" t="s">
        <v>44</v>
      </c>
      <c r="T527" s="1" t="s">
        <v>45</v>
      </c>
      <c r="U527" s="1">
        <v>46</v>
      </c>
      <c r="V527" s="4">
        <v>10.802</v>
      </c>
      <c r="W527" s="2">
        <v>16</v>
      </c>
      <c r="X527" s="2">
        <v>16</v>
      </c>
      <c r="Y527" s="2">
        <v>0</v>
      </c>
      <c r="Z527" s="2">
        <v>0</v>
      </c>
      <c r="AA527" s="2">
        <v>0</v>
      </c>
      <c r="AB527" s="4">
        <v>0.85199999999999998</v>
      </c>
      <c r="AC527" s="4">
        <v>0.35299999999999998</v>
      </c>
      <c r="AD527" s="4">
        <v>3.2440000000000002</v>
      </c>
      <c r="AE527" s="4">
        <v>0.61699999999999999</v>
      </c>
      <c r="AF527" s="4">
        <v>0.13300000000000001</v>
      </c>
      <c r="AG527" s="4">
        <v>2.1</v>
      </c>
      <c r="AH527" s="4">
        <v>0.68700000000000006</v>
      </c>
      <c r="AI527" s="4">
        <v>0.22700000000000001</v>
      </c>
      <c r="AJ527" s="4">
        <v>2.4950000000000001</v>
      </c>
      <c r="AK527" s="6">
        <v>7.7000000000000002E-3</v>
      </c>
      <c r="AL527" s="6">
        <v>2.5000000000000001E-3</v>
      </c>
      <c r="AM527" s="6">
        <v>2.3900000000000001E-2</v>
      </c>
      <c r="AN527" s="2">
        <v>18.3</v>
      </c>
      <c r="AO527" s="2">
        <v>73.8</v>
      </c>
      <c r="AP527" s="2">
        <v>341.6</v>
      </c>
      <c r="AQ527" s="2">
        <v>71.3</v>
      </c>
    </row>
    <row r="528" spans="2:43" x14ac:dyDescent="0.25">
      <c r="B528" s="1" t="s">
        <v>654</v>
      </c>
      <c r="C528" s="2">
        <v>450</v>
      </c>
      <c r="D528" s="3">
        <v>1.0970000000000001E-2</v>
      </c>
      <c r="E528" s="2">
        <v>58.8</v>
      </c>
      <c r="F528" s="2">
        <v>47.6</v>
      </c>
      <c r="G528" s="2">
        <v>18.5</v>
      </c>
      <c r="H528" s="2">
        <v>0</v>
      </c>
      <c r="I528" s="4">
        <v>1.1850000000000001</v>
      </c>
      <c r="L528" s="4">
        <v>1.58</v>
      </c>
      <c r="M528" s="6">
        <v>5.4000000000000003E-3</v>
      </c>
      <c r="N528" s="6">
        <v>7.1000000000000004E-3</v>
      </c>
      <c r="O528" s="6">
        <v>6.4000000000000003E-3</v>
      </c>
      <c r="P528" s="1" t="s">
        <v>110</v>
      </c>
      <c r="Q528" s="1" t="s">
        <v>208</v>
      </c>
      <c r="R528" s="1" t="s">
        <v>662</v>
      </c>
      <c r="S528" s="1" t="s">
        <v>44</v>
      </c>
      <c r="T528" s="1" t="s">
        <v>45</v>
      </c>
      <c r="U528" s="1">
        <v>46</v>
      </c>
      <c r="V528" s="4">
        <v>10.802</v>
      </c>
      <c r="W528" s="2">
        <v>16</v>
      </c>
      <c r="X528" s="2">
        <v>16</v>
      </c>
      <c r="Y528" s="2">
        <v>0</v>
      </c>
      <c r="Z528" s="2">
        <v>0</v>
      </c>
      <c r="AA528" s="2">
        <v>0</v>
      </c>
      <c r="AB528" s="4">
        <v>0.63400000000000001</v>
      </c>
      <c r="AC528" s="4">
        <v>0.77300000000000002</v>
      </c>
      <c r="AD528" s="4">
        <v>1.2230000000000001</v>
      </c>
      <c r="AE528" s="4">
        <v>0.51900000000000002</v>
      </c>
      <c r="AF528" s="4">
        <v>0.75</v>
      </c>
      <c r="AG528" s="4">
        <v>0.22500000000000001</v>
      </c>
      <c r="AH528" s="4">
        <v>0.60599999999999998</v>
      </c>
      <c r="AI528" s="4">
        <v>0.76500000000000001</v>
      </c>
      <c r="AJ528" s="4">
        <v>0.629</v>
      </c>
      <c r="AK528" s="6">
        <v>3.8E-3</v>
      </c>
      <c r="AL528" s="6">
        <v>6.3E-3</v>
      </c>
      <c r="AM528" s="6">
        <v>8.0999999999999996E-3</v>
      </c>
      <c r="AN528" s="2">
        <v>52.5</v>
      </c>
      <c r="AO528" s="2">
        <v>35.700000000000003</v>
      </c>
      <c r="AP528" s="2">
        <v>58.8</v>
      </c>
      <c r="AQ528" s="2">
        <v>47.6</v>
      </c>
    </row>
    <row r="529" spans="2:43" x14ac:dyDescent="0.25">
      <c r="B529" s="1" t="s">
        <v>654</v>
      </c>
      <c r="C529" s="2">
        <v>460</v>
      </c>
      <c r="D529" s="3">
        <v>1.8100000000000002E-2</v>
      </c>
      <c r="E529" s="2">
        <v>356.7</v>
      </c>
      <c r="F529" s="2">
        <v>68</v>
      </c>
      <c r="G529" s="2">
        <v>9.6999999999999993</v>
      </c>
      <c r="H529" s="2">
        <v>0</v>
      </c>
      <c r="I529" s="4">
        <v>1.956</v>
      </c>
      <c r="L529" s="4">
        <v>2.3759999999999999</v>
      </c>
      <c r="M529" s="6">
        <v>6.4000000000000003E-3</v>
      </c>
      <c r="N529" s="6">
        <v>2.5000000000000001E-3</v>
      </c>
      <c r="O529" s="6">
        <v>1.6799999999999999E-2</v>
      </c>
      <c r="P529" s="1" t="s">
        <v>112</v>
      </c>
      <c r="Q529" s="1" t="s">
        <v>208</v>
      </c>
      <c r="R529" s="1" t="s">
        <v>663</v>
      </c>
      <c r="S529" s="1" t="s">
        <v>44</v>
      </c>
      <c r="T529" s="1" t="s">
        <v>45</v>
      </c>
      <c r="U529" s="1">
        <v>46</v>
      </c>
      <c r="V529" s="4">
        <v>10.802</v>
      </c>
      <c r="W529" s="2">
        <v>16</v>
      </c>
      <c r="X529" s="2">
        <v>16</v>
      </c>
      <c r="Y529" s="2">
        <v>0</v>
      </c>
      <c r="Z529" s="2">
        <v>0</v>
      </c>
      <c r="AA529" s="2">
        <v>0</v>
      </c>
      <c r="AB529" s="4">
        <v>0.77200000000000002</v>
      </c>
      <c r="AC529" s="4">
        <v>0.36599999999999999</v>
      </c>
      <c r="AD529" s="4">
        <v>2.2170000000000001</v>
      </c>
      <c r="AE529" s="4">
        <v>0.60899999999999999</v>
      </c>
      <c r="AF529" s="4">
        <v>0.16400000000000001</v>
      </c>
      <c r="AG529" s="4">
        <v>1.5169999999999999</v>
      </c>
      <c r="AH529" s="4">
        <v>0.69399999999999995</v>
      </c>
      <c r="AI529" s="4">
        <v>0.27</v>
      </c>
      <c r="AJ529" s="4">
        <v>1.6950000000000001</v>
      </c>
      <c r="AK529" s="6">
        <v>6.7999999999999996E-3</v>
      </c>
      <c r="AL529" s="6">
        <v>4.0000000000000002E-4</v>
      </c>
      <c r="AM529" s="6">
        <v>1.6799999999999999E-2</v>
      </c>
      <c r="AN529" s="2">
        <v>21.1</v>
      </c>
      <c r="AO529" s="2">
        <v>67.7</v>
      </c>
      <c r="AP529" s="2">
        <v>356.7</v>
      </c>
      <c r="AQ529" s="2">
        <v>68</v>
      </c>
    </row>
    <row r="530" spans="2:43" x14ac:dyDescent="0.25">
      <c r="B530" s="1" t="s">
        <v>654</v>
      </c>
      <c r="C530" s="2">
        <v>470</v>
      </c>
      <c r="D530" s="3">
        <v>1.227E-2</v>
      </c>
      <c r="E530" s="2">
        <v>348.2</v>
      </c>
      <c r="F530" s="2">
        <v>57.9</v>
      </c>
      <c r="G530" s="2">
        <v>10.9</v>
      </c>
      <c r="H530" s="2">
        <v>0</v>
      </c>
      <c r="I530" s="4">
        <v>1.325</v>
      </c>
      <c r="L530" s="4">
        <v>1.5149999999999999</v>
      </c>
      <c r="M530" s="6">
        <v>5.7999999999999996E-3</v>
      </c>
      <c r="N530" s="6">
        <v>1E-4</v>
      </c>
      <c r="O530" s="6">
        <v>1.0800000000000001E-2</v>
      </c>
      <c r="P530" s="1" t="s">
        <v>114</v>
      </c>
      <c r="Q530" s="1" t="s">
        <v>208</v>
      </c>
      <c r="R530" s="1" t="s">
        <v>664</v>
      </c>
      <c r="S530" s="1" t="s">
        <v>44</v>
      </c>
      <c r="T530" s="1" t="s">
        <v>45</v>
      </c>
      <c r="U530" s="1">
        <v>46</v>
      </c>
      <c r="V530" s="4">
        <v>10.802</v>
      </c>
      <c r="W530" s="2">
        <v>16</v>
      </c>
      <c r="X530" s="2">
        <v>16</v>
      </c>
      <c r="Y530" s="2">
        <v>0</v>
      </c>
      <c r="Z530" s="2">
        <v>0</v>
      </c>
      <c r="AA530" s="2">
        <v>0</v>
      </c>
      <c r="AB530" s="4">
        <v>0.66</v>
      </c>
      <c r="AC530" s="4">
        <v>7.9000000000000001E-2</v>
      </c>
      <c r="AD530" s="4">
        <v>1.361</v>
      </c>
      <c r="AE530" s="4">
        <v>0.60599999999999998</v>
      </c>
      <c r="AF530" s="4">
        <v>0.08</v>
      </c>
      <c r="AG530" s="4">
        <v>1.034</v>
      </c>
      <c r="AH530" s="4">
        <v>0.60099999999999998</v>
      </c>
      <c r="AI530" s="4">
        <v>1.7000000000000001E-2</v>
      </c>
      <c r="AJ530" s="4">
        <v>1.1140000000000001</v>
      </c>
      <c r="AK530" s="6">
        <v>6.4000000000000003E-3</v>
      </c>
      <c r="AL530" s="6">
        <v>1.2999999999999999E-3</v>
      </c>
      <c r="AM530" s="6">
        <v>1.04E-2</v>
      </c>
      <c r="AN530" s="2">
        <v>359.4</v>
      </c>
      <c r="AO530" s="2">
        <v>62</v>
      </c>
      <c r="AP530" s="2">
        <v>348.2</v>
      </c>
      <c r="AQ530" s="2">
        <v>57.9</v>
      </c>
    </row>
    <row r="531" spans="2:43" x14ac:dyDescent="0.25">
      <c r="B531" s="1" t="s">
        <v>654</v>
      </c>
      <c r="C531" s="2">
        <v>480</v>
      </c>
      <c r="D531" s="3">
        <v>7.3099999999999997E-3</v>
      </c>
      <c r="E531" s="2">
        <v>356.9</v>
      </c>
      <c r="F531" s="2">
        <v>-10.7</v>
      </c>
      <c r="G531" s="2">
        <v>30.6</v>
      </c>
      <c r="H531" s="2">
        <v>0</v>
      </c>
      <c r="I531" s="4">
        <v>0.79</v>
      </c>
      <c r="L531" s="4">
        <v>1.04</v>
      </c>
      <c r="M531" s="6">
        <v>6.7999999999999996E-3</v>
      </c>
      <c r="N531" s="6">
        <v>2.5999999999999999E-3</v>
      </c>
      <c r="O531" s="6">
        <v>6.9999999999999999E-4</v>
      </c>
      <c r="P531" s="1" t="s">
        <v>116</v>
      </c>
      <c r="Q531" s="1" t="s">
        <v>208</v>
      </c>
      <c r="R531" s="1" t="s">
        <v>665</v>
      </c>
      <c r="S531" s="1" t="s">
        <v>44</v>
      </c>
      <c r="T531" s="1" t="s">
        <v>45</v>
      </c>
      <c r="U531" s="1">
        <v>46</v>
      </c>
      <c r="V531" s="4">
        <v>10.802</v>
      </c>
      <c r="W531" s="2">
        <v>16</v>
      </c>
      <c r="X531" s="2">
        <v>16</v>
      </c>
      <c r="Y531" s="2">
        <v>0</v>
      </c>
      <c r="Z531" s="2">
        <v>0</v>
      </c>
      <c r="AA531" s="2">
        <v>0</v>
      </c>
      <c r="AB531" s="4">
        <v>0.83199999999999996</v>
      </c>
      <c r="AC531" s="4">
        <v>-0.29599999999999999</v>
      </c>
      <c r="AD531" s="4">
        <v>0.54900000000000004</v>
      </c>
      <c r="AE531" s="4">
        <v>0.64700000000000002</v>
      </c>
      <c r="AF531" s="4">
        <v>-0.29199999999999998</v>
      </c>
      <c r="AG531" s="4">
        <v>-0.65300000000000002</v>
      </c>
      <c r="AH531" s="4">
        <v>0.72199999999999998</v>
      </c>
      <c r="AI531" s="4">
        <v>-0.26400000000000001</v>
      </c>
      <c r="AJ531" s="4">
        <v>-0.107</v>
      </c>
      <c r="AK531" s="6">
        <v>7.1999999999999998E-3</v>
      </c>
      <c r="AL531" s="6">
        <v>4.0000000000000002E-4</v>
      </c>
      <c r="AM531" s="6">
        <v>1.4E-3</v>
      </c>
      <c r="AN531" s="2">
        <v>338.8</v>
      </c>
      <c r="AO531" s="2">
        <v>-5.0999999999999996</v>
      </c>
      <c r="AP531" s="2">
        <v>356.9</v>
      </c>
      <c r="AQ531" s="2">
        <v>-10.7</v>
      </c>
    </row>
    <row r="533" spans="2:43" x14ac:dyDescent="0.25">
      <c r="B533" s="1" t="s">
        <v>40</v>
      </c>
      <c r="C533" s="2">
        <v>0</v>
      </c>
      <c r="D533" s="3">
        <v>9.8589999999999997E-2</v>
      </c>
      <c r="E533" s="2">
        <v>81.5</v>
      </c>
      <c r="F533" s="2">
        <v>61.7</v>
      </c>
      <c r="G533" s="2">
        <v>6.8</v>
      </c>
      <c r="H533" s="2">
        <v>0</v>
      </c>
      <c r="I533" s="4">
        <v>9.1969999999999992</v>
      </c>
      <c r="L533" s="4">
        <v>0.49099999999999999</v>
      </c>
      <c r="M533" s="6">
        <v>4.19E-2</v>
      </c>
      <c r="N533" s="6">
        <v>3.6999999999999998E-2</v>
      </c>
      <c r="O533" s="6">
        <v>8.1199999999999994E-2</v>
      </c>
      <c r="P533" s="1" t="s">
        <v>41</v>
      </c>
      <c r="Q533" s="1" t="s">
        <v>42</v>
      </c>
      <c r="R533" s="1" t="s">
        <v>43</v>
      </c>
      <c r="S533" s="1" t="s">
        <v>44</v>
      </c>
      <c r="T533" s="1" t="s">
        <v>45</v>
      </c>
      <c r="U533" s="1">
        <v>12</v>
      </c>
      <c r="V533" s="4">
        <v>9.3290000000000006</v>
      </c>
      <c r="W533" s="2">
        <v>55</v>
      </c>
      <c r="X533" s="2">
        <v>11</v>
      </c>
      <c r="Y533" s="2">
        <v>0</v>
      </c>
      <c r="Z533" s="2">
        <v>0</v>
      </c>
      <c r="AA533" s="2">
        <v>0</v>
      </c>
      <c r="AB533" s="4">
        <v>1.7999999999999999E-2</v>
      </c>
      <c r="AC533" s="4">
        <v>0.11</v>
      </c>
      <c r="AD533" s="4">
        <v>0.47799999999999998</v>
      </c>
      <c r="AE533" s="4">
        <v>3.6240000000000001</v>
      </c>
      <c r="AF533" s="4">
        <v>3.7690000000000001</v>
      </c>
      <c r="AG533" s="4">
        <v>7.6749999999999998</v>
      </c>
      <c r="AH533" s="4">
        <v>4.194</v>
      </c>
      <c r="AI533" s="4">
        <v>3.141</v>
      </c>
      <c r="AJ533" s="4">
        <v>7.4740000000000002</v>
      </c>
      <c r="AK533" s="6">
        <v>6.8999999999999999E-3</v>
      </c>
      <c r="AL533" s="6">
        <v>4.6300000000000001E-2</v>
      </c>
      <c r="AM533" s="6">
        <v>8.6800000000000002E-2</v>
      </c>
      <c r="AN533" s="2">
        <v>41.5</v>
      </c>
      <c r="AO533" s="2">
        <v>55.4</v>
      </c>
      <c r="AP533" s="2">
        <v>81.5</v>
      </c>
      <c r="AQ533" s="2">
        <v>61.7</v>
      </c>
    </row>
    <row r="534" spans="2:43" x14ac:dyDescent="0.25">
      <c r="B534" s="1" t="s">
        <v>40</v>
      </c>
      <c r="C534" s="2">
        <v>150</v>
      </c>
      <c r="D534" s="3">
        <v>5.2900000000000003E-2</v>
      </c>
      <c r="E534" s="2">
        <v>65</v>
      </c>
      <c r="F534" s="2">
        <v>66.099999999999994</v>
      </c>
      <c r="G534" s="2">
        <v>10.8</v>
      </c>
      <c r="H534" s="2">
        <v>0</v>
      </c>
      <c r="I534" s="4">
        <v>4.9349999999999996</v>
      </c>
      <c r="L534" s="4">
        <v>0.317</v>
      </c>
      <c r="M534" s="6">
        <v>2.1100000000000001E-2</v>
      </c>
      <c r="N534" s="6">
        <v>1.29E-2</v>
      </c>
      <c r="O534" s="6">
        <v>4.6800000000000001E-2</v>
      </c>
      <c r="P534" s="1" t="s">
        <v>46</v>
      </c>
      <c r="Q534" s="1" t="s">
        <v>42</v>
      </c>
      <c r="R534" s="1" t="s">
        <v>47</v>
      </c>
      <c r="S534" s="1" t="s">
        <v>44</v>
      </c>
      <c r="T534" s="1" t="s">
        <v>45</v>
      </c>
      <c r="U534" s="1">
        <v>12</v>
      </c>
      <c r="V534" s="4">
        <v>9.3290000000000006</v>
      </c>
      <c r="W534" s="2">
        <v>55</v>
      </c>
      <c r="X534" s="2">
        <v>11</v>
      </c>
      <c r="Y534" s="2">
        <v>0</v>
      </c>
      <c r="Z534" s="2">
        <v>0</v>
      </c>
      <c r="AA534" s="2">
        <v>0</v>
      </c>
      <c r="AB534" s="4">
        <v>2.1999999999999999E-2</v>
      </c>
      <c r="AC534" s="4">
        <v>-0.16300000000000001</v>
      </c>
      <c r="AD534" s="4">
        <v>0.27100000000000002</v>
      </c>
      <c r="AE534" s="4">
        <v>1.8640000000000001</v>
      </c>
      <c r="AF534" s="4">
        <v>1.526</v>
      </c>
      <c r="AG534" s="4">
        <v>4.2140000000000004</v>
      </c>
      <c r="AH534" s="4">
        <v>2.069</v>
      </c>
      <c r="AI534" s="4">
        <v>0.876</v>
      </c>
      <c r="AJ534" s="4">
        <v>4.5149999999999997</v>
      </c>
      <c r="AK534" s="6">
        <v>8.9999999999999993E-3</v>
      </c>
      <c r="AL534" s="6">
        <v>1.9400000000000001E-2</v>
      </c>
      <c r="AM534" s="6">
        <v>4.8399999999999999E-2</v>
      </c>
      <c r="AN534" s="2">
        <v>31.4</v>
      </c>
      <c r="AO534" s="2">
        <v>62.2</v>
      </c>
      <c r="AP534" s="2">
        <v>65</v>
      </c>
      <c r="AQ534" s="2">
        <v>66.099999999999994</v>
      </c>
    </row>
    <row r="535" spans="2:43" x14ac:dyDescent="0.25">
      <c r="B535" s="1" t="s">
        <v>40</v>
      </c>
      <c r="C535" s="2">
        <v>200</v>
      </c>
      <c r="D535" s="3">
        <v>4.8079999999999998E-2</v>
      </c>
      <c r="E535" s="2">
        <v>54.2</v>
      </c>
      <c r="F535" s="2">
        <v>72</v>
      </c>
      <c r="G535" s="2">
        <v>14.5</v>
      </c>
      <c r="H535" s="2">
        <v>0</v>
      </c>
      <c r="I535" s="4">
        <v>4.4850000000000003</v>
      </c>
      <c r="L535" s="4">
        <v>0.33800000000000002</v>
      </c>
      <c r="M535" s="6">
        <v>1.4800000000000001E-2</v>
      </c>
      <c r="N535" s="6">
        <v>8.5000000000000006E-3</v>
      </c>
      <c r="O535" s="6">
        <v>4.4900000000000002E-2</v>
      </c>
      <c r="P535" s="1" t="s">
        <v>48</v>
      </c>
      <c r="Q535" s="1" t="s">
        <v>42</v>
      </c>
      <c r="R535" s="1" t="s">
        <v>49</v>
      </c>
      <c r="S535" s="1" t="s">
        <v>44</v>
      </c>
      <c r="T535" s="1" t="s">
        <v>45</v>
      </c>
      <c r="U535" s="1">
        <v>12</v>
      </c>
      <c r="V535" s="4">
        <v>9.3290000000000006</v>
      </c>
      <c r="W535" s="2">
        <v>55</v>
      </c>
      <c r="X535" s="2">
        <v>11</v>
      </c>
      <c r="Y535" s="2">
        <v>0</v>
      </c>
      <c r="Z535" s="2">
        <v>0</v>
      </c>
      <c r="AA535" s="2">
        <v>0</v>
      </c>
      <c r="AB535" s="4">
        <v>-0.254</v>
      </c>
      <c r="AC535" s="4">
        <v>3.4000000000000002E-2</v>
      </c>
      <c r="AD535" s="4">
        <v>0.22</v>
      </c>
      <c r="AE535" s="4">
        <v>1.4530000000000001</v>
      </c>
      <c r="AF535" s="4">
        <v>1.0760000000000001</v>
      </c>
      <c r="AG535" s="4">
        <v>4.5510000000000002</v>
      </c>
      <c r="AH535" s="4">
        <v>1.3140000000000001</v>
      </c>
      <c r="AI535" s="4">
        <v>0.51600000000000001</v>
      </c>
      <c r="AJ535" s="4">
        <v>3.8319999999999999</v>
      </c>
      <c r="AK535" s="6">
        <v>8.6999999999999994E-3</v>
      </c>
      <c r="AL535" s="6">
        <v>1.2E-2</v>
      </c>
      <c r="AM535" s="6">
        <v>4.5699999999999998E-2</v>
      </c>
      <c r="AN535" s="2">
        <v>29.9</v>
      </c>
      <c r="AO535" s="2">
        <v>69.2</v>
      </c>
      <c r="AP535" s="2">
        <v>54.2</v>
      </c>
      <c r="AQ535" s="2">
        <v>72</v>
      </c>
    </row>
    <row r="536" spans="2:43" x14ac:dyDescent="0.25">
      <c r="B536" s="1" t="s">
        <v>40</v>
      </c>
      <c r="C536" s="2">
        <v>250</v>
      </c>
      <c r="D536" s="3">
        <v>4.3709999999999999E-2</v>
      </c>
      <c r="E536" s="2">
        <v>44.9</v>
      </c>
      <c r="F536" s="2">
        <v>71.400000000000006</v>
      </c>
      <c r="G536" s="2">
        <v>13.4</v>
      </c>
      <c r="H536" s="2">
        <v>0</v>
      </c>
      <c r="I536" s="4">
        <v>4.0780000000000003</v>
      </c>
      <c r="L536" s="4">
        <v>0.29899999999999999</v>
      </c>
      <c r="M536" s="6">
        <v>1.37E-2</v>
      </c>
      <c r="N536" s="6">
        <v>5.4999999999999997E-3</v>
      </c>
      <c r="O536" s="6">
        <v>4.1099999999999998E-2</v>
      </c>
      <c r="P536" s="1" t="s">
        <v>50</v>
      </c>
      <c r="Q536" s="1" t="s">
        <v>51</v>
      </c>
      <c r="R536" s="1" t="s">
        <v>52</v>
      </c>
      <c r="S536" s="1" t="s">
        <v>44</v>
      </c>
      <c r="T536" s="1" t="s">
        <v>45</v>
      </c>
      <c r="U536" s="1">
        <v>12</v>
      </c>
      <c r="V536" s="4">
        <v>9.3290000000000006</v>
      </c>
      <c r="W536" s="2">
        <v>55</v>
      </c>
      <c r="X536" s="2">
        <v>11</v>
      </c>
      <c r="Y536" s="2">
        <v>0</v>
      </c>
      <c r="Z536" s="2">
        <v>0</v>
      </c>
      <c r="AA536" s="2">
        <v>0</v>
      </c>
      <c r="AB536" s="4">
        <v>5.1999999999999998E-2</v>
      </c>
      <c r="AC536" s="4">
        <v>3.5999999999999997E-2</v>
      </c>
      <c r="AD536" s="4">
        <v>0.29199999999999998</v>
      </c>
      <c r="AE536" s="4">
        <v>1.1639999999999999</v>
      </c>
      <c r="AF536" s="4">
        <v>0.84899999999999998</v>
      </c>
      <c r="AG536" s="4">
        <v>3.98</v>
      </c>
      <c r="AH536" s="4">
        <v>1.399</v>
      </c>
      <c r="AI536" s="4">
        <v>0.17599999999999999</v>
      </c>
      <c r="AJ536" s="4">
        <v>3.694</v>
      </c>
      <c r="AK536" s="6">
        <v>9.9000000000000008E-3</v>
      </c>
      <c r="AL536" s="6">
        <v>9.7999999999999997E-3</v>
      </c>
      <c r="AM536" s="6">
        <v>4.1399999999999999E-2</v>
      </c>
      <c r="AN536" s="2">
        <v>21.8</v>
      </c>
      <c r="AO536" s="2">
        <v>70.2</v>
      </c>
      <c r="AP536" s="2">
        <v>44.9</v>
      </c>
      <c r="AQ536" s="2">
        <v>71.400000000000006</v>
      </c>
    </row>
    <row r="537" spans="2:43" x14ac:dyDescent="0.25">
      <c r="B537" s="1" t="s">
        <v>40</v>
      </c>
      <c r="C537" s="2">
        <v>305</v>
      </c>
      <c r="D537" s="3">
        <v>3.354E-2</v>
      </c>
      <c r="E537" s="2">
        <v>53.4</v>
      </c>
      <c r="F537" s="2">
        <v>69</v>
      </c>
      <c r="G537" s="2">
        <v>9.1999999999999993</v>
      </c>
      <c r="H537" s="2">
        <v>0</v>
      </c>
      <c r="I537" s="4">
        <v>3.129</v>
      </c>
      <c r="L537" s="4">
        <v>0.17199999999999999</v>
      </c>
      <c r="M537" s="6">
        <v>1.2E-2</v>
      </c>
      <c r="N537" s="6">
        <v>5.7000000000000002E-3</v>
      </c>
      <c r="O537" s="6">
        <v>3.0800000000000001E-2</v>
      </c>
      <c r="P537" s="1" t="s">
        <v>53</v>
      </c>
      <c r="Q537" s="1" t="s">
        <v>54</v>
      </c>
      <c r="R537" s="1" t="s">
        <v>55</v>
      </c>
      <c r="S537" s="1" t="s">
        <v>44</v>
      </c>
      <c r="T537" s="1" t="s">
        <v>45</v>
      </c>
      <c r="U537" s="1">
        <v>12</v>
      </c>
      <c r="V537" s="4">
        <v>9.3290000000000006</v>
      </c>
      <c r="W537" s="2">
        <v>55</v>
      </c>
      <c r="X537" s="2">
        <v>11</v>
      </c>
      <c r="Y537" s="2">
        <v>0</v>
      </c>
      <c r="Z537" s="2">
        <v>0</v>
      </c>
      <c r="AA537" s="2">
        <v>0</v>
      </c>
      <c r="AB537" s="4">
        <v>9.6000000000000002E-2</v>
      </c>
      <c r="AC537" s="4">
        <v>6.7000000000000004E-2</v>
      </c>
      <c r="AD537" s="4">
        <v>0.126</v>
      </c>
      <c r="AE537" s="4">
        <v>1.034</v>
      </c>
      <c r="AF537" s="4">
        <v>0.69799999999999995</v>
      </c>
      <c r="AG537" s="4">
        <v>2.9340000000000002</v>
      </c>
      <c r="AH537" s="4">
        <v>1.2090000000000001</v>
      </c>
      <c r="AI537" s="4">
        <v>0.35699999999999998</v>
      </c>
      <c r="AJ537" s="4">
        <v>2.8130000000000002</v>
      </c>
      <c r="AK537" s="6">
        <v>7.1999999999999998E-3</v>
      </c>
      <c r="AL537" s="6">
        <v>9.7000000000000003E-3</v>
      </c>
      <c r="AM537" s="6">
        <v>3.1300000000000001E-2</v>
      </c>
      <c r="AN537" s="2">
        <v>25.2</v>
      </c>
      <c r="AO537" s="2">
        <v>66.7</v>
      </c>
      <c r="AP537" s="2">
        <v>53.4</v>
      </c>
      <c r="AQ537" s="2">
        <v>69</v>
      </c>
    </row>
    <row r="538" spans="2:43" x14ac:dyDescent="0.25">
      <c r="B538" s="1" t="s">
        <v>40</v>
      </c>
      <c r="C538" s="2">
        <v>310</v>
      </c>
      <c r="D538" s="3">
        <v>3.5270000000000003E-2</v>
      </c>
      <c r="E538" s="2">
        <v>70.400000000000006</v>
      </c>
      <c r="F538" s="2">
        <v>73.099999999999994</v>
      </c>
      <c r="G538" s="2">
        <v>7.9</v>
      </c>
      <c r="H538" s="2">
        <v>0</v>
      </c>
      <c r="I538" s="4">
        <v>3.29</v>
      </c>
      <c r="L538" s="4">
        <v>0.17199999999999999</v>
      </c>
      <c r="M538" s="6">
        <v>9.9000000000000008E-3</v>
      </c>
      <c r="N538" s="6">
        <v>9.1000000000000004E-3</v>
      </c>
      <c r="O538" s="6">
        <v>3.2599999999999997E-2</v>
      </c>
      <c r="P538" s="1" t="s">
        <v>56</v>
      </c>
      <c r="Q538" s="1" t="s">
        <v>54</v>
      </c>
      <c r="R538" s="1" t="s">
        <v>57</v>
      </c>
      <c r="S538" s="1" t="s">
        <v>44</v>
      </c>
      <c r="T538" s="1" t="s">
        <v>45</v>
      </c>
      <c r="U538" s="1">
        <v>12</v>
      </c>
      <c r="V538" s="4">
        <v>9.3290000000000006</v>
      </c>
      <c r="W538" s="2">
        <v>55</v>
      </c>
      <c r="X538" s="2">
        <v>11</v>
      </c>
      <c r="Y538" s="2">
        <v>0</v>
      </c>
      <c r="Z538" s="2">
        <v>0</v>
      </c>
      <c r="AA538" s="2">
        <v>0</v>
      </c>
      <c r="AB538" s="4">
        <v>9.6000000000000002E-2</v>
      </c>
      <c r="AC538" s="4">
        <v>6.7000000000000004E-2</v>
      </c>
      <c r="AD538" s="4">
        <v>0.126</v>
      </c>
      <c r="AE538" s="4">
        <v>0.89</v>
      </c>
      <c r="AF538" s="4">
        <v>1.028</v>
      </c>
      <c r="AG538" s="4">
        <v>3.0510000000000002</v>
      </c>
      <c r="AH538" s="4">
        <v>0.95199999999999996</v>
      </c>
      <c r="AI538" s="4">
        <v>0.67100000000000004</v>
      </c>
      <c r="AJ538" s="4">
        <v>3.0339999999999998</v>
      </c>
      <c r="AK538" s="6">
        <v>3.3999999999999998E-3</v>
      </c>
      <c r="AL538" s="6">
        <v>9.5999999999999992E-3</v>
      </c>
      <c r="AM538" s="6">
        <v>3.3799999999999997E-2</v>
      </c>
      <c r="AN538" s="2">
        <v>42.7</v>
      </c>
      <c r="AO538" s="2">
        <v>67.599999999999994</v>
      </c>
      <c r="AP538" s="2">
        <v>70.400000000000006</v>
      </c>
      <c r="AQ538" s="2">
        <v>73.099999999999994</v>
      </c>
    </row>
    <row r="539" spans="2:43" x14ac:dyDescent="0.25">
      <c r="B539" s="1" t="s">
        <v>40</v>
      </c>
      <c r="C539" s="2">
        <v>315</v>
      </c>
      <c r="D539" s="3">
        <v>3.083E-2</v>
      </c>
      <c r="E539" s="2">
        <v>59.3</v>
      </c>
      <c r="F539" s="2">
        <v>74.3</v>
      </c>
      <c r="G539" s="2">
        <v>5.2</v>
      </c>
      <c r="H539" s="2">
        <v>0</v>
      </c>
      <c r="I539" s="4">
        <v>2.8769999999999998</v>
      </c>
      <c r="L539" s="4">
        <v>0.17199999999999999</v>
      </c>
      <c r="M539" s="6">
        <v>8.3000000000000001E-3</v>
      </c>
      <c r="N539" s="6">
        <v>6.3E-3</v>
      </c>
      <c r="O539" s="6">
        <v>2.9000000000000001E-2</v>
      </c>
      <c r="P539" s="1" t="s">
        <v>58</v>
      </c>
      <c r="Q539" s="1" t="s">
        <v>54</v>
      </c>
      <c r="R539" s="1" t="s">
        <v>59</v>
      </c>
      <c r="S539" s="1" t="s">
        <v>44</v>
      </c>
      <c r="T539" s="1" t="s">
        <v>45</v>
      </c>
      <c r="U539" s="1">
        <v>12</v>
      </c>
      <c r="V539" s="4">
        <v>9.3290000000000006</v>
      </c>
      <c r="W539" s="2">
        <v>55</v>
      </c>
      <c r="X539" s="2">
        <v>11</v>
      </c>
      <c r="Y539" s="2">
        <v>0</v>
      </c>
      <c r="Z539" s="2">
        <v>0</v>
      </c>
      <c r="AA539" s="2">
        <v>0</v>
      </c>
      <c r="AB539" s="4">
        <v>9.6000000000000002E-2</v>
      </c>
      <c r="AC539" s="4">
        <v>6.7000000000000004E-2</v>
      </c>
      <c r="AD539" s="4">
        <v>0.126</v>
      </c>
      <c r="AE539" s="4">
        <v>0.73799999999999999</v>
      </c>
      <c r="AF539" s="4">
        <v>0.68100000000000005</v>
      </c>
      <c r="AG539" s="4">
        <v>2.718</v>
      </c>
      <c r="AH539" s="4">
        <v>0.81399999999999995</v>
      </c>
      <c r="AI539" s="4">
        <v>0.49</v>
      </c>
      <c r="AJ539" s="4">
        <v>2.6970000000000001</v>
      </c>
      <c r="AK539" s="6">
        <v>4.3E-3</v>
      </c>
      <c r="AL539" s="6">
        <v>7.1999999999999998E-3</v>
      </c>
      <c r="AM539" s="6">
        <v>2.9700000000000001E-2</v>
      </c>
      <c r="AN539" s="2">
        <v>37</v>
      </c>
      <c r="AO539" s="2">
        <v>70.3</v>
      </c>
      <c r="AP539" s="2">
        <v>59.3</v>
      </c>
      <c r="AQ539" s="2">
        <v>74.3</v>
      </c>
    </row>
    <row r="540" spans="2:43" x14ac:dyDescent="0.25">
      <c r="B540" s="1" t="s">
        <v>40</v>
      </c>
      <c r="C540" s="2">
        <v>320</v>
      </c>
      <c r="D540" s="3">
        <v>2.6720000000000001E-2</v>
      </c>
      <c r="E540" s="2">
        <v>56.3</v>
      </c>
      <c r="F540" s="2">
        <v>75.099999999999994</v>
      </c>
      <c r="G540" s="2">
        <v>15.4</v>
      </c>
      <c r="H540" s="2">
        <v>0</v>
      </c>
      <c r="I540" s="4">
        <v>2.4929999999999999</v>
      </c>
      <c r="L540" s="4">
        <v>0.17199999999999999</v>
      </c>
      <c r="M540" s="6">
        <v>6.8999999999999999E-3</v>
      </c>
      <c r="N540" s="6">
        <v>5.1000000000000004E-3</v>
      </c>
      <c r="O540" s="6">
        <v>2.53E-2</v>
      </c>
      <c r="P540" s="1" t="s">
        <v>60</v>
      </c>
      <c r="Q540" s="1" t="s">
        <v>54</v>
      </c>
      <c r="R540" s="1" t="s">
        <v>61</v>
      </c>
      <c r="S540" s="1" t="s">
        <v>44</v>
      </c>
      <c r="T540" s="1" t="s">
        <v>45</v>
      </c>
      <c r="U540" s="1">
        <v>12</v>
      </c>
      <c r="V540" s="4">
        <v>9.3290000000000006</v>
      </c>
      <c r="W540" s="2">
        <v>55</v>
      </c>
      <c r="X540" s="2">
        <v>11</v>
      </c>
      <c r="Y540" s="2">
        <v>0</v>
      </c>
      <c r="Z540" s="2">
        <v>0</v>
      </c>
      <c r="AA540" s="2">
        <v>0</v>
      </c>
      <c r="AB540" s="4">
        <v>9.6000000000000002E-2</v>
      </c>
      <c r="AC540" s="4">
        <v>6.7000000000000004E-2</v>
      </c>
      <c r="AD540" s="4">
        <v>0.126</v>
      </c>
      <c r="AE540" s="4">
        <v>0.50800000000000001</v>
      </c>
      <c r="AF540" s="4">
        <v>0.71099999999999997</v>
      </c>
      <c r="AG540" s="4">
        <v>2.3769999999999998</v>
      </c>
      <c r="AH540" s="4">
        <v>0.77400000000000002</v>
      </c>
      <c r="AI540" s="4">
        <v>0.23599999999999999</v>
      </c>
      <c r="AJ540" s="4">
        <v>2.347</v>
      </c>
      <c r="AK540" s="6">
        <v>3.8E-3</v>
      </c>
      <c r="AL540" s="6">
        <v>5.7000000000000002E-3</v>
      </c>
      <c r="AM540" s="6">
        <v>2.58E-2</v>
      </c>
      <c r="AN540" s="2">
        <v>36.5</v>
      </c>
      <c r="AO540" s="2">
        <v>71.400000000000006</v>
      </c>
      <c r="AP540" s="2">
        <v>56.3</v>
      </c>
      <c r="AQ540" s="2">
        <v>75.099999999999994</v>
      </c>
    </row>
    <row r="541" spans="2:43" x14ac:dyDescent="0.25">
      <c r="B541" s="1" t="s">
        <v>40</v>
      </c>
      <c r="C541" s="2">
        <v>325</v>
      </c>
      <c r="D541" s="3">
        <v>2.6159999999999999E-2</v>
      </c>
      <c r="E541" s="2">
        <v>22.1</v>
      </c>
      <c r="F541" s="2">
        <v>78.3</v>
      </c>
      <c r="G541" s="2">
        <v>4.5999999999999996</v>
      </c>
      <c r="H541" s="2">
        <v>0</v>
      </c>
      <c r="I541" s="4">
        <v>2.44</v>
      </c>
      <c r="L541" s="4">
        <v>0.17199999999999999</v>
      </c>
      <c r="M541" s="6">
        <v>4.4000000000000003E-3</v>
      </c>
      <c r="N541" s="6">
        <v>2.0999999999999999E-3</v>
      </c>
      <c r="O541" s="6">
        <v>2.5700000000000001E-2</v>
      </c>
      <c r="P541" s="1" t="s">
        <v>62</v>
      </c>
      <c r="Q541" s="1" t="s">
        <v>54</v>
      </c>
      <c r="R541" s="1" t="s">
        <v>63</v>
      </c>
      <c r="S541" s="1" t="s">
        <v>44</v>
      </c>
      <c r="T541" s="1" t="s">
        <v>45</v>
      </c>
      <c r="U541" s="1">
        <v>12</v>
      </c>
      <c r="V541" s="4">
        <v>9.3290000000000006</v>
      </c>
      <c r="W541" s="2">
        <v>55</v>
      </c>
      <c r="X541" s="2">
        <v>11</v>
      </c>
      <c r="Y541" s="2">
        <v>0</v>
      </c>
      <c r="Z541" s="2">
        <v>0</v>
      </c>
      <c r="AA541" s="2">
        <v>0</v>
      </c>
      <c r="AB541" s="4">
        <v>9.6000000000000002E-2</v>
      </c>
      <c r="AC541" s="4">
        <v>6.7000000000000004E-2</v>
      </c>
      <c r="AD541" s="4">
        <v>0.126</v>
      </c>
      <c r="AE541" s="4">
        <v>0.40200000000000002</v>
      </c>
      <c r="AF541" s="4">
        <v>0.25</v>
      </c>
      <c r="AG541" s="4">
        <v>2.448</v>
      </c>
      <c r="AH541" s="4">
        <v>0.42599999999999999</v>
      </c>
      <c r="AI541" s="4">
        <v>0.13600000000000001</v>
      </c>
      <c r="AJ541" s="4">
        <v>2.3460000000000001</v>
      </c>
      <c r="AK541" s="6">
        <v>4.8999999999999998E-3</v>
      </c>
      <c r="AL541" s="6">
        <v>2E-3</v>
      </c>
      <c r="AM541" s="6">
        <v>2.5600000000000001E-2</v>
      </c>
      <c r="AN541" s="2">
        <v>25</v>
      </c>
      <c r="AO541" s="2">
        <v>79.2</v>
      </c>
      <c r="AP541" s="2">
        <v>22.1</v>
      </c>
      <c r="AQ541" s="2">
        <v>78.3</v>
      </c>
    </row>
    <row r="542" spans="2:43" x14ac:dyDescent="0.25">
      <c r="B542" s="1" t="s">
        <v>40</v>
      </c>
      <c r="C542" s="2">
        <v>330</v>
      </c>
      <c r="D542" s="3">
        <v>2.129E-2</v>
      </c>
      <c r="E542" s="2">
        <v>31.4</v>
      </c>
      <c r="F542" s="2">
        <v>74</v>
      </c>
      <c r="G542" s="2">
        <v>3.8</v>
      </c>
      <c r="H542" s="2">
        <v>0</v>
      </c>
      <c r="I542" s="4">
        <v>1.986</v>
      </c>
      <c r="L542" s="4">
        <v>0.17199999999999999</v>
      </c>
      <c r="M542" s="6">
        <v>5.4000000000000003E-3</v>
      </c>
      <c r="N542" s="6">
        <v>1.6000000000000001E-3</v>
      </c>
      <c r="O542" s="6">
        <v>2.0500000000000001E-2</v>
      </c>
      <c r="P542" s="1" t="s">
        <v>64</v>
      </c>
      <c r="Q542" s="1" t="s">
        <v>54</v>
      </c>
      <c r="R542" s="1" t="s">
        <v>65</v>
      </c>
      <c r="S542" s="1" t="s">
        <v>44</v>
      </c>
      <c r="T542" s="1" t="s">
        <v>45</v>
      </c>
      <c r="U542" s="1">
        <v>12</v>
      </c>
      <c r="V542" s="4">
        <v>9.3290000000000006</v>
      </c>
      <c r="W542" s="2">
        <v>55</v>
      </c>
      <c r="X542" s="2">
        <v>11</v>
      </c>
      <c r="Y542" s="2">
        <v>0</v>
      </c>
      <c r="Z542" s="2">
        <v>0</v>
      </c>
      <c r="AA542" s="2">
        <v>0</v>
      </c>
      <c r="AB542" s="4">
        <v>9.6000000000000002E-2</v>
      </c>
      <c r="AC542" s="4">
        <v>6.7000000000000004E-2</v>
      </c>
      <c r="AD542" s="4">
        <v>0.126</v>
      </c>
      <c r="AE542" s="4">
        <v>0.498</v>
      </c>
      <c r="AF542" s="4">
        <v>0.19700000000000001</v>
      </c>
      <c r="AG542" s="4">
        <v>1.897</v>
      </c>
      <c r="AH542" s="4">
        <v>0.50700000000000001</v>
      </c>
      <c r="AI542" s="4">
        <v>0.10100000000000001</v>
      </c>
      <c r="AJ542" s="4">
        <v>1.9350000000000001</v>
      </c>
      <c r="AK542" s="6">
        <v>5.0000000000000001E-3</v>
      </c>
      <c r="AL542" s="6">
        <v>3.0999999999999999E-3</v>
      </c>
      <c r="AM542" s="6">
        <v>2.0500000000000001E-2</v>
      </c>
      <c r="AN542" s="2">
        <v>16.5</v>
      </c>
      <c r="AO542" s="2">
        <v>74.7</v>
      </c>
      <c r="AP542" s="2">
        <v>31.4</v>
      </c>
      <c r="AQ542" s="2">
        <v>74</v>
      </c>
    </row>
    <row r="543" spans="2:43" x14ac:dyDescent="0.25">
      <c r="B543" s="1" t="s">
        <v>40</v>
      </c>
      <c r="C543" s="2">
        <v>335</v>
      </c>
      <c r="D543" s="3">
        <v>2.0740000000000001E-2</v>
      </c>
      <c r="E543" s="2">
        <v>5.2</v>
      </c>
      <c r="F543" s="2">
        <v>71.099999999999994</v>
      </c>
      <c r="G543" s="2">
        <v>2.4</v>
      </c>
      <c r="H543" s="2">
        <v>0</v>
      </c>
      <c r="I543" s="4">
        <v>1.9350000000000001</v>
      </c>
      <c r="L543" s="4">
        <v>0.17199999999999999</v>
      </c>
      <c r="M543" s="6">
        <v>4.3E-3</v>
      </c>
      <c r="N543" s="6">
        <v>1.2999999999999999E-3</v>
      </c>
      <c r="O543" s="6">
        <v>2.0199999999999999E-2</v>
      </c>
      <c r="P543" s="1" t="s">
        <v>66</v>
      </c>
      <c r="Q543" s="1" t="s">
        <v>54</v>
      </c>
      <c r="R543" s="1" t="s">
        <v>67</v>
      </c>
      <c r="S543" s="1" t="s">
        <v>44</v>
      </c>
      <c r="T543" s="1" t="s">
        <v>45</v>
      </c>
      <c r="U543" s="1">
        <v>12</v>
      </c>
      <c r="V543" s="4">
        <v>9.3290000000000006</v>
      </c>
      <c r="W543" s="2">
        <v>55</v>
      </c>
      <c r="X543" s="2">
        <v>11</v>
      </c>
      <c r="Y543" s="2">
        <v>0</v>
      </c>
      <c r="Z543" s="2">
        <v>0</v>
      </c>
      <c r="AA543" s="2">
        <v>0</v>
      </c>
      <c r="AB543" s="4">
        <v>9.6000000000000002E-2</v>
      </c>
      <c r="AC543" s="4">
        <v>6.7000000000000004E-2</v>
      </c>
      <c r="AD543" s="4">
        <v>0.126</v>
      </c>
      <c r="AE543" s="4">
        <v>0.40400000000000003</v>
      </c>
      <c r="AF543" s="4">
        <v>-0.109</v>
      </c>
      <c r="AG543" s="4">
        <v>1.917</v>
      </c>
      <c r="AH543" s="4">
        <v>0.40600000000000003</v>
      </c>
      <c r="AI543" s="4">
        <v>-0.13400000000000001</v>
      </c>
      <c r="AJ543" s="4">
        <v>1.859</v>
      </c>
      <c r="AK543" s="6">
        <v>6.7000000000000002E-3</v>
      </c>
      <c r="AL543" s="6">
        <v>5.9999999999999995E-4</v>
      </c>
      <c r="AM543" s="6">
        <v>1.9599999999999999E-2</v>
      </c>
      <c r="AN543" s="2">
        <v>343.3</v>
      </c>
      <c r="AO543" s="2">
        <v>77.400000000000006</v>
      </c>
      <c r="AP543" s="2">
        <v>5.2</v>
      </c>
      <c r="AQ543" s="2">
        <v>71.099999999999994</v>
      </c>
    </row>
    <row r="544" spans="2:43" x14ac:dyDescent="0.25">
      <c r="B544" s="1" t="s">
        <v>40</v>
      </c>
      <c r="C544" s="2">
        <v>340</v>
      </c>
      <c r="D544" s="3">
        <v>1.6389999999999998E-2</v>
      </c>
      <c r="E544" s="2">
        <v>329.9</v>
      </c>
      <c r="F544" s="2">
        <v>66.8</v>
      </c>
      <c r="G544" s="2">
        <v>4.3</v>
      </c>
      <c r="H544" s="2">
        <v>0</v>
      </c>
      <c r="I544" s="4">
        <v>1.5289999999999999</v>
      </c>
      <c r="L544" s="4">
        <v>0.17199999999999999</v>
      </c>
      <c r="M544" s="6">
        <v>5.9999999999999995E-4</v>
      </c>
      <c r="N544" s="6">
        <v>3.3999999999999998E-3</v>
      </c>
      <c r="O544" s="6">
        <v>1.6E-2</v>
      </c>
      <c r="P544" s="1" t="s">
        <v>68</v>
      </c>
      <c r="Q544" s="1" t="s">
        <v>54</v>
      </c>
      <c r="R544" s="1" t="s">
        <v>69</v>
      </c>
      <c r="S544" s="1" t="s">
        <v>44</v>
      </c>
      <c r="T544" s="1" t="s">
        <v>45</v>
      </c>
      <c r="U544" s="1">
        <v>12</v>
      </c>
      <c r="V544" s="4">
        <v>9.3290000000000006</v>
      </c>
      <c r="W544" s="2">
        <v>55</v>
      </c>
      <c r="X544" s="2">
        <v>11</v>
      </c>
      <c r="Y544" s="2">
        <v>0</v>
      </c>
      <c r="Z544" s="2">
        <v>0</v>
      </c>
      <c r="AA544" s="2">
        <v>0</v>
      </c>
      <c r="AB544" s="4">
        <v>9.6000000000000002E-2</v>
      </c>
      <c r="AC544" s="4">
        <v>6.7000000000000004E-2</v>
      </c>
      <c r="AD544" s="4">
        <v>0.126</v>
      </c>
      <c r="AE544" s="4">
        <v>5.2999999999999999E-2</v>
      </c>
      <c r="AF544" s="4">
        <v>-0.32700000000000001</v>
      </c>
      <c r="AG544" s="4">
        <v>1.5389999999999999</v>
      </c>
      <c r="AH544" s="4">
        <v>5.0999999999999997E-2</v>
      </c>
      <c r="AI544" s="4">
        <v>-0.313</v>
      </c>
      <c r="AJ544" s="4">
        <v>1.4490000000000001</v>
      </c>
      <c r="AK544" s="6">
        <v>5.5999999999999999E-3</v>
      </c>
      <c r="AL544" s="6">
        <v>3.2000000000000002E-3</v>
      </c>
      <c r="AM544" s="6">
        <v>1.5100000000000001E-2</v>
      </c>
      <c r="AN544" s="2">
        <v>279.2</v>
      </c>
      <c r="AO544" s="2">
        <v>77.8</v>
      </c>
      <c r="AP544" s="2">
        <v>329.9</v>
      </c>
      <c r="AQ544" s="2">
        <v>66.8</v>
      </c>
    </row>
    <row r="545" spans="2:43" x14ac:dyDescent="0.25">
      <c r="B545" s="1" t="s">
        <v>40</v>
      </c>
      <c r="C545" s="2">
        <v>345</v>
      </c>
      <c r="D545" s="3">
        <v>1.6E-2</v>
      </c>
      <c r="E545" s="2">
        <v>355.7</v>
      </c>
      <c r="F545" s="2">
        <v>67.099999999999994</v>
      </c>
      <c r="G545" s="2">
        <v>10.5</v>
      </c>
      <c r="H545" s="2">
        <v>0</v>
      </c>
      <c r="I545" s="4">
        <v>1.492</v>
      </c>
      <c r="L545" s="4">
        <v>0.17199999999999999</v>
      </c>
      <c r="M545" s="6">
        <v>3.2000000000000002E-3</v>
      </c>
      <c r="N545" s="6">
        <v>2.3999999999999998E-3</v>
      </c>
      <c r="O545" s="6">
        <v>1.55E-2</v>
      </c>
      <c r="P545" s="1" t="s">
        <v>70</v>
      </c>
      <c r="Q545" s="1" t="s">
        <v>54</v>
      </c>
      <c r="R545" s="1" t="s">
        <v>71</v>
      </c>
      <c r="S545" s="1" t="s">
        <v>44</v>
      </c>
      <c r="T545" s="1" t="s">
        <v>45</v>
      </c>
      <c r="U545" s="1">
        <v>12</v>
      </c>
      <c r="V545" s="4">
        <v>9.3290000000000006</v>
      </c>
      <c r="W545" s="2">
        <v>55</v>
      </c>
      <c r="X545" s="2">
        <v>11</v>
      </c>
      <c r="Y545" s="2">
        <v>0</v>
      </c>
      <c r="Z545" s="2">
        <v>0</v>
      </c>
      <c r="AA545" s="2">
        <v>0</v>
      </c>
      <c r="AB545" s="4">
        <v>9.6000000000000002E-2</v>
      </c>
      <c r="AC545" s="4">
        <v>6.7000000000000004E-2</v>
      </c>
      <c r="AD545" s="4">
        <v>0.126</v>
      </c>
      <c r="AE545" s="4">
        <v>0.38400000000000001</v>
      </c>
      <c r="AF545" s="4">
        <v>-0.20599999999999999</v>
      </c>
      <c r="AG545" s="4">
        <v>1.506</v>
      </c>
      <c r="AH545" s="4">
        <v>0.20799999999999999</v>
      </c>
      <c r="AI545" s="4">
        <v>-0.248</v>
      </c>
      <c r="AJ545" s="4">
        <v>1.3839999999999999</v>
      </c>
      <c r="AK545" s="6">
        <v>6.1999999999999998E-3</v>
      </c>
      <c r="AL545" s="6">
        <v>5.0000000000000001E-4</v>
      </c>
      <c r="AM545" s="6">
        <v>1.47E-2</v>
      </c>
      <c r="AN545" s="2">
        <v>322.5</v>
      </c>
      <c r="AO545" s="2">
        <v>75.5</v>
      </c>
      <c r="AP545" s="2">
        <v>355.7</v>
      </c>
      <c r="AQ545" s="2">
        <v>67.099999999999994</v>
      </c>
    </row>
    <row r="546" spans="2:43" x14ac:dyDescent="0.25">
      <c r="B546" s="1" t="s">
        <v>40</v>
      </c>
      <c r="C546" s="2">
        <v>355</v>
      </c>
      <c r="D546" s="3">
        <v>1.005E-2</v>
      </c>
      <c r="E546" s="2">
        <v>348.1</v>
      </c>
      <c r="F546" s="2">
        <v>71.599999999999994</v>
      </c>
      <c r="G546" s="2">
        <v>6.1</v>
      </c>
      <c r="H546" s="2">
        <v>0</v>
      </c>
      <c r="I546" s="4">
        <v>0.93700000000000006</v>
      </c>
      <c r="L546" s="4">
        <v>0.17199999999999999</v>
      </c>
      <c r="M546" s="6">
        <v>1.1999999999999999E-3</v>
      </c>
      <c r="N546" s="6">
        <v>1E-3</v>
      </c>
      <c r="O546" s="6">
        <v>9.9000000000000008E-3</v>
      </c>
      <c r="P546" s="1" t="s">
        <v>72</v>
      </c>
      <c r="Q546" s="1" t="s">
        <v>54</v>
      </c>
      <c r="R546" s="1" t="s">
        <v>73</v>
      </c>
      <c r="S546" s="1" t="s">
        <v>44</v>
      </c>
      <c r="T546" s="1" t="s">
        <v>45</v>
      </c>
      <c r="U546" s="1">
        <v>12</v>
      </c>
      <c r="V546" s="4">
        <v>9.3290000000000006</v>
      </c>
      <c r="W546" s="2">
        <v>55</v>
      </c>
      <c r="X546" s="2">
        <v>11</v>
      </c>
      <c r="Y546" s="2">
        <v>0</v>
      </c>
      <c r="Z546" s="2">
        <v>0</v>
      </c>
      <c r="AA546" s="2">
        <v>0</v>
      </c>
      <c r="AB546" s="4">
        <v>9.6000000000000002E-2</v>
      </c>
      <c r="AC546" s="4">
        <v>6.7000000000000004E-2</v>
      </c>
      <c r="AD546" s="4">
        <v>0.126</v>
      </c>
      <c r="AE546" s="4">
        <v>0.155</v>
      </c>
      <c r="AF546" s="4">
        <v>9.6000000000000002E-2</v>
      </c>
      <c r="AG546" s="4">
        <v>0.91900000000000004</v>
      </c>
      <c r="AH546" s="4">
        <v>7.6999999999999999E-2</v>
      </c>
      <c r="AI546" s="4">
        <v>-0.1</v>
      </c>
      <c r="AJ546" s="4">
        <v>0.93100000000000005</v>
      </c>
      <c r="AK546" s="6">
        <v>3.0999999999999999E-3</v>
      </c>
      <c r="AL546" s="6">
        <v>6.9999999999999999E-4</v>
      </c>
      <c r="AM546" s="6">
        <v>9.4999999999999998E-3</v>
      </c>
      <c r="AN546" s="2">
        <v>319.8</v>
      </c>
      <c r="AO546" s="2">
        <v>80.7</v>
      </c>
      <c r="AP546" s="2">
        <v>348.1</v>
      </c>
      <c r="AQ546" s="2">
        <v>71.599999999999994</v>
      </c>
    </row>
    <row r="547" spans="2:43" x14ac:dyDescent="0.25">
      <c r="B547" s="1" t="s">
        <v>74</v>
      </c>
      <c r="C547" s="2">
        <v>0</v>
      </c>
      <c r="D547" s="3">
        <v>0.19323000000000001</v>
      </c>
      <c r="E547" s="2">
        <v>60.5</v>
      </c>
      <c r="F547" s="2">
        <v>75</v>
      </c>
      <c r="G547" s="2">
        <v>2.1</v>
      </c>
      <c r="H547" s="2">
        <v>0</v>
      </c>
      <c r="I547" s="4">
        <v>16.129000000000001</v>
      </c>
      <c r="L547" s="4">
        <v>1.5960000000000001</v>
      </c>
      <c r="M547" s="6">
        <v>4.9799999999999997E-2</v>
      </c>
      <c r="N547" s="6">
        <v>4.0300000000000002E-2</v>
      </c>
      <c r="O547" s="6">
        <v>0.18229999999999999</v>
      </c>
      <c r="P547" s="1" t="s">
        <v>41</v>
      </c>
      <c r="Q547" s="1" t="s">
        <v>75</v>
      </c>
      <c r="R547" s="1" t="s">
        <v>76</v>
      </c>
      <c r="S547" s="1" t="s">
        <v>44</v>
      </c>
      <c r="T547" s="1" t="s">
        <v>45</v>
      </c>
      <c r="U547" s="1">
        <v>12</v>
      </c>
      <c r="V547" s="4">
        <v>8.3469999999999995</v>
      </c>
      <c r="W547" s="2">
        <v>55</v>
      </c>
      <c r="X547" s="2">
        <v>11</v>
      </c>
      <c r="Y547" s="2">
        <v>0</v>
      </c>
      <c r="Z547" s="2">
        <v>0</v>
      </c>
      <c r="AA547" s="2">
        <v>0</v>
      </c>
      <c r="AB547" s="4">
        <v>9.9000000000000005E-2</v>
      </c>
      <c r="AC547" s="4">
        <v>0.58699999999999997</v>
      </c>
      <c r="AD547" s="4">
        <v>1.4810000000000001</v>
      </c>
      <c r="AE547" s="4">
        <v>3.9239999999999999</v>
      </c>
      <c r="AF547" s="4">
        <v>3.3679999999999999</v>
      </c>
      <c r="AG547" s="4">
        <v>15.167</v>
      </c>
      <c r="AH547" s="4">
        <v>4.3819999999999997</v>
      </c>
      <c r="AI547" s="4">
        <v>3.3639999999999999</v>
      </c>
      <c r="AJ547" s="4">
        <v>15.269</v>
      </c>
      <c r="AK547" s="6">
        <v>2.46E-2</v>
      </c>
      <c r="AL547" s="6">
        <v>4.3499999999999997E-2</v>
      </c>
      <c r="AM547" s="6">
        <v>0.1867</v>
      </c>
      <c r="AN547" s="2">
        <v>39</v>
      </c>
      <c r="AO547" s="2">
        <v>70.599999999999994</v>
      </c>
      <c r="AP547" s="2">
        <v>60.5</v>
      </c>
      <c r="AQ547" s="2">
        <v>75</v>
      </c>
    </row>
    <row r="548" spans="2:43" x14ac:dyDescent="0.25">
      <c r="B548" s="1" t="s">
        <v>74</v>
      </c>
      <c r="C548" s="2">
        <v>150</v>
      </c>
      <c r="D548" s="3">
        <v>5.8569999999999997E-2</v>
      </c>
      <c r="E548" s="2">
        <v>41.2</v>
      </c>
      <c r="F548" s="2">
        <v>66</v>
      </c>
      <c r="G548" s="2">
        <v>10.5</v>
      </c>
      <c r="H548" s="2">
        <v>0</v>
      </c>
      <c r="I548" s="4">
        <v>5.4640000000000004</v>
      </c>
      <c r="L548" s="4">
        <v>0.184</v>
      </c>
      <c r="M548" s="6">
        <v>2.3199999999999998E-2</v>
      </c>
      <c r="N548" s="6">
        <v>4.5999999999999999E-3</v>
      </c>
      <c r="O548" s="6">
        <v>5.3600000000000002E-2</v>
      </c>
      <c r="P548" s="1" t="s">
        <v>46</v>
      </c>
      <c r="Q548" s="1" t="s">
        <v>42</v>
      </c>
      <c r="R548" s="1" t="s">
        <v>77</v>
      </c>
      <c r="S548" s="1" t="s">
        <v>44</v>
      </c>
      <c r="T548" s="1" t="s">
        <v>45</v>
      </c>
      <c r="U548" s="1">
        <v>12</v>
      </c>
      <c r="V548" s="4">
        <v>9.3290000000000006</v>
      </c>
      <c r="W548" s="2">
        <v>55</v>
      </c>
      <c r="X548" s="2">
        <v>11</v>
      </c>
      <c r="Y548" s="2">
        <v>0</v>
      </c>
      <c r="Z548" s="2">
        <v>0</v>
      </c>
      <c r="AA548" s="2">
        <v>0</v>
      </c>
      <c r="AB548" s="4">
        <v>-0.114</v>
      </c>
      <c r="AC548" s="4">
        <v>1.9E-2</v>
      </c>
      <c r="AD548" s="4">
        <v>0.14299999999999999</v>
      </c>
      <c r="AE548" s="4">
        <v>2.11</v>
      </c>
      <c r="AF548" s="4">
        <v>0.53700000000000003</v>
      </c>
      <c r="AG548" s="4">
        <v>5.3819999999999997</v>
      </c>
      <c r="AH548" s="4">
        <v>2.2149999999999999</v>
      </c>
      <c r="AI548" s="4">
        <v>0.32800000000000001</v>
      </c>
      <c r="AJ548" s="4">
        <v>4.6159999999999997</v>
      </c>
      <c r="AK548" s="6">
        <v>1.7899999999999999E-2</v>
      </c>
      <c r="AL548" s="6">
        <v>1.5699999999999999E-2</v>
      </c>
      <c r="AM548" s="6">
        <v>5.3499999999999999E-2</v>
      </c>
      <c r="AN548" s="2">
        <v>11.3</v>
      </c>
      <c r="AO548" s="2">
        <v>66.2</v>
      </c>
      <c r="AP548" s="2">
        <v>41.2</v>
      </c>
      <c r="AQ548" s="2">
        <v>66</v>
      </c>
    </row>
    <row r="549" spans="2:43" x14ac:dyDescent="0.25">
      <c r="B549" s="1" t="s">
        <v>74</v>
      </c>
      <c r="C549" s="2">
        <v>200</v>
      </c>
      <c r="D549" s="3">
        <v>4.5929999999999999E-2</v>
      </c>
      <c r="E549" s="2">
        <v>47.2</v>
      </c>
      <c r="F549" s="2">
        <v>63.4</v>
      </c>
      <c r="G549" s="2">
        <v>7.1</v>
      </c>
      <c r="H549" s="2">
        <v>0</v>
      </c>
      <c r="I549" s="4">
        <v>4.2850000000000001</v>
      </c>
      <c r="L549" s="4">
        <v>0.33800000000000002</v>
      </c>
      <c r="M549" s="6">
        <v>2.0400000000000001E-2</v>
      </c>
      <c r="N549" s="6">
        <v>5.1000000000000004E-3</v>
      </c>
      <c r="O549" s="6">
        <v>4.0800000000000003E-2</v>
      </c>
      <c r="P549" s="1" t="s">
        <v>48</v>
      </c>
      <c r="Q549" s="1" t="s">
        <v>42</v>
      </c>
      <c r="R549" s="1" t="s">
        <v>78</v>
      </c>
      <c r="S549" s="1" t="s">
        <v>44</v>
      </c>
      <c r="T549" s="1" t="s">
        <v>45</v>
      </c>
      <c r="U549" s="1">
        <v>12</v>
      </c>
      <c r="V549" s="4">
        <v>9.3290000000000006</v>
      </c>
      <c r="W549" s="2">
        <v>55</v>
      </c>
      <c r="X549" s="2">
        <v>11</v>
      </c>
      <c r="Y549" s="2">
        <v>0</v>
      </c>
      <c r="Z549" s="2">
        <v>0</v>
      </c>
      <c r="AA549" s="2">
        <v>0</v>
      </c>
      <c r="AB549" s="4">
        <v>-0.13900000000000001</v>
      </c>
      <c r="AC549" s="4">
        <v>9.6000000000000002E-2</v>
      </c>
      <c r="AD549" s="4">
        <v>0.29299999999999998</v>
      </c>
      <c r="AE549" s="4">
        <v>1.75</v>
      </c>
      <c r="AF549" s="4">
        <v>0.61099999999999999</v>
      </c>
      <c r="AG549" s="4">
        <v>3.87</v>
      </c>
      <c r="AH549" s="4">
        <v>2.0550000000000002</v>
      </c>
      <c r="AI549" s="4">
        <v>0.34</v>
      </c>
      <c r="AJ549" s="4">
        <v>3.7490000000000001</v>
      </c>
      <c r="AK549" s="6">
        <v>1.4E-2</v>
      </c>
      <c r="AL549" s="6">
        <v>1.5100000000000001E-2</v>
      </c>
      <c r="AM549" s="6">
        <v>4.1099999999999998E-2</v>
      </c>
      <c r="AN549" s="2">
        <v>14</v>
      </c>
      <c r="AO549" s="2">
        <v>62.8</v>
      </c>
      <c r="AP549" s="2">
        <v>47.2</v>
      </c>
      <c r="AQ549" s="2">
        <v>63.4</v>
      </c>
    </row>
    <row r="550" spans="2:43" x14ac:dyDescent="0.25">
      <c r="B550" s="1" t="s">
        <v>74</v>
      </c>
      <c r="C550" s="2">
        <v>250</v>
      </c>
      <c r="D550" s="3">
        <v>4.7600000000000003E-2</v>
      </c>
      <c r="E550" s="2">
        <v>30.1</v>
      </c>
      <c r="F550" s="2">
        <v>63.7</v>
      </c>
      <c r="G550" s="2">
        <v>5.3</v>
      </c>
      <c r="H550" s="2">
        <v>0</v>
      </c>
      <c r="I550" s="4">
        <v>4.4409999999999998</v>
      </c>
      <c r="L550" s="4">
        <v>0.23899999999999999</v>
      </c>
      <c r="M550" s="6">
        <v>1.9099999999999999E-2</v>
      </c>
      <c r="N550" s="6">
        <v>5.9999999999999995E-4</v>
      </c>
      <c r="O550" s="6">
        <v>4.36E-2</v>
      </c>
      <c r="P550" s="1" t="s">
        <v>50</v>
      </c>
      <c r="Q550" s="1" t="s">
        <v>79</v>
      </c>
      <c r="R550" s="1" t="s">
        <v>80</v>
      </c>
      <c r="S550" s="1" t="s">
        <v>44</v>
      </c>
      <c r="T550" s="1" t="s">
        <v>45</v>
      </c>
      <c r="U550" s="1">
        <v>12</v>
      </c>
      <c r="V550" s="4">
        <v>9.3290000000000006</v>
      </c>
      <c r="W550" s="2">
        <v>55</v>
      </c>
      <c r="X550" s="2">
        <v>11</v>
      </c>
      <c r="Y550" s="2">
        <v>0</v>
      </c>
      <c r="Z550" s="2">
        <v>0</v>
      </c>
      <c r="AA550" s="2">
        <v>0</v>
      </c>
      <c r="AB550" s="4">
        <v>0.04</v>
      </c>
      <c r="AC550" s="4">
        <v>4.2999999999999997E-2</v>
      </c>
      <c r="AD550" s="4">
        <v>0.23200000000000001</v>
      </c>
      <c r="AE550" s="4">
        <v>1.788</v>
      </c>
      <c r="AF550" s="4">
        <v>8.6999999999999994E-2</v>
      </c>
      <c r="AG550" s="4">
        <v>4.1459999999999999</v>
      </c>
      <c r="AH550" s="4">
        <v>1.7769999999999999</v>
      </c>
      <c r="AI550" s="4">
        <v>-0.19500000000000001</v>
      </c>
      <c r="AJ550" s="4">
        <v>3.988</v>
      </c>
      <c r="AK550" s="6">
        <v>1.8200000000000001E-2</v>
      </c>
      <c r="AL550" s="6">
        <v>1.06E-2</v>
      </c>
      <c r="AM550" s="6">
        <v>4.2700000000000002E-2</v>
      </c>
      <c r="AN550" s="2">
        <v>358.3</v>
      </c>
      <c r="AO550" s="2">
        <v>66.3</v>
      </c>
      <c r="AP550" s="2">
        <v>30.1</v>
      </c>
      <c r="AQ550" s="2">
        <v>63.7</v>
      </c>
    </row>
    <row r="551" spans="2:43" x14ac:dyDescent="0.25">
      <c r="B551" s="1" t="s">
        <v>74</v>
      </c>
      <c r="C551" s="2">
        <v>305</v>
      </c>
      <c r="D551" s="3">
        <v>4.0550000000000003E-2</v>
      </c>
      <c r="E551" s="2">
        <v>33.5</v>
      </c>
      <c r="F551" s="2">
        <v>62.7</v>
      </c>
      <c r="G551" s="2">
        <v>8.3000000000000007</v>
      </c>
      <c r="H551" s="2">
        <v>0</v>
      </c>
      <c r="I551" s="4">
        <v>3.7829999999999999</v>
      </c>
      <c r="L551" s="4">
        <v>0.32600000000000001</v>
      </c>
      <c r="M551" s="6">
        <v>1.7299999999999999E-2</v>
      </c>
      <c r="N551" s="6">
        <v>2.0000000000000001E-4</v>
      </c>
      <c r="O551" s="6">
        <v>3.6700000000000003E-2</v>
      </c>
      <c r="P551" s="1" t="s">
        <v>53</v>
      </c>
      <c r="Q551" s="1" t="s">
        <v>54</v>
      </c>
      <c r="R551" s="1" t="s">
        <v>81</v>
      </c>
      <c r="S551" s="1" t="s">
        <v>44</v>
      </c>
      <c r="T551" s="1" t="s">
        <v>45</v>
      </c>
      <c r="U551" s="1">
        <v>12</v>
      </c>
      <c r="V551" s="4">
        <v>9.3290000000000006</v>
      </c>
      <c r="W551" s="2">
        <v>55</v>
      </c>
      <c r="X551" s="2">
        <v>11</v>
      </c>
      <c r="Y551" s="2">
        <v>0</v>
      </c>
      <c r="Z551" s="2">
        <v>0</v>
      </c>
      <c r="AA551" s="2">
        <v>0</v>
      </c>
      <c r="AB551" s="4">
        <v>7.2999999999999995E-2</v>
      </c>
      <c r="AC551" s="4">
        <v>-0.13700000000000001</v>
      </c>
      <c r="AD551" s="4">
        <v>0.28699999999999998</v>
      </c>
      <c r="AE551" s="4">
        <v>1.639</v>
      </c>
      <c r="AF551" s="4">
        <v>0.221</v>
      </c>
      <c r="AG551" s="4">
        <v>3.488</v>
      </c>
      <c r="AH551" s="4">
        <v>1.5920000000000001</v>
      </c>
      <c r="AI551" s="4">
        <v>-0.19</v>
      </c>
      <c r="AJ551" s="4">
        <v>3.3519999999999999</v>
      </c>
      <c r="AK551" s="6">
        <v>1.55E-2</v>
      </c>
      <c r="AL551" s="6">
        <v>1.03E-2</v>
      </c>
      <c r="AM551" s="6">
        <v>3.5999999999999997E-2</v>
      </c>
      <c r="AN551" s="2">
        <v>0.5</v>
      </c>
      <c r="AO551" s="2">
        <v>64.7</v>
      </c>
      <c r="AP551" s="2">
        <v>33.5</v>
      </c>
      <c r="AQ551" s="2">
        <v>62.7</v>
      </c>
    </row>
    <row r="552" spans="2:43" x14ac:dyDescent="0.25">
      <c r="B552" s="1" t="s">
        <v>74</v>
      </c>
      <c r="C552" s="2">
        <v>310</v>
      </c>
      <c r="D552" s="3">
        <v>2.9399999999999999E-2</v>
      </c>
      <c r="E552" s="2">
        <v>43.4</v>
      </c>
      <c r="F552" s="2">
        <v>58.9</v>
      </c>
      <c r="G552" s="2">
        <v>11.4</v>
      </c>
      <c r="H552" s="2">
        <v>0</v>
      </c>
      <c r="I552" s="4">
        <v>2.7429999999999999</v>
      </c>
      <c r="L552" s="4">
        <v>0.32600000000000001</v>
      </c>
      <c r="M552" s="6">
        <v>1.49E-2</v>
      </c>
      <c r="N552" s="6">
        <v>1.8E-3</v>
      </c>
      <c r="O552" s="6">
        <v>2.53E-2</v>
      </c>
      <c r="P552" s="1" t="s">
        <v>56</v>
      </c>
      <c r="Q552" s="1" t="s">
        <v>54</v>
      </c>
      <c r="R552" s="1" t="s">
        <v>82</v>
      </c>
      <c r="S552" s="1" t="s">
        <v>44</v>
      </c>
      <c r="T552" s="1" t="s">
        <v>45</v>
      </c>
      <c r="U552" s="1">
        <v>12</v>
      </c>
      <c r="V552" s="4">
        <v>9.3290000000000006</v>
      </c>
      <c r="W552" s="2">
        <v>55</v>
      </c>
      <c r="X552" s="2">
        <v>11</v>
      </c>
      <c r="Y552" s="2">
        <v>0</v>
      </c>
      <c r="Z552" s="2">
        <v>0</v>
      </c>
      <c r="AA552" s="2">
        <v>0</v>
      </c>
      <c r="AB552" s="4">
        <v>7.2999999999999995E-2</v>
      </c>
      <c r="AC552" s="4">
        <v>-0.13700000000000001</v>
      </c>
      <c r="AD552" s="4">
        <v>0.28699999999999998</v>
      </c>
      <c r="AE552" s="4">
        <v>1.258</v>
      </c>
      <c r="AF552" s="4">
        <v>0.187</v>
      </c>
      <c r="AG552" s="4">
        <v>2.1850000000000001</v>
      </c>
      <c r="AH552" s="4">
        <v>1.522</v>
      </c>
      <c r="AI552" s="4">
        <v>0.14699999999999999</v>
      </c>
      <c r="AJ552" s="4">
        <v>2.5339999999999998</v>
      </c>
      <c r="AK552" s="6">
        <v>1.11E-2</v>
      </c>
      <c r="AL552" s="6">
        <v>1.04E-2</v>
      </c>
      <c r="AM552" s="6">
        <v>2.52E-2</v>
      </c>
      <c r="AN552" s="2">
        <v>6.9</v>
      </c>
      <c r="AO552" s="2">
        <v>59.3</v>
      </c>
      <c r="AP552" s="2">
        <v>43.4</v>
      </c>
      <c r="AQ552" s="2">
        <v>58.9</v>
      </c>
    </row>
    <row r="553" spans="2:43" x14ac:dyDescent="0.25">
      <c r="B553" s="1" t="s">
        <v>74</v>
      </c>
      <c r="C553" s="2">
        <v>315</v>
      </c>
      <c r="D553" s="3">
        <v>2.5090000000000001E-2</v>
      </c>
      <c r="E553" s="2">
        <v>46.8</v>
      </c>
      <c r="F553" s="2">
        <v>54</v>
      </c>
      <c r="G553" s="2">
        <v>11.2</v>
      </c>
      <c r="H553" s="2">
        <v>0</v>
      </c>
      <c r="I553" s="4">
        <v>2.3410000000000002</v>
      </c>
      <c r="L553" s="4">
        <v>0.32600000000000001</v>
      </c>
      <c r="M553" s="6">
        <v>1.46E-2</v>
      </c>
      <c r="N553" s="6">
        <v>1.8E-3</v>
      </c>
      <c r="O553" s="6">
        <v>2.0299999999999999E-2</v>
      </c>
      <c r="P553" s="1" t="s">
        <v>58</v>
      </c>
      <c r="Q553" s="1" t="s">
        <v>54</v>
      </c>
      <c r="R553" s="1" t="s">
        <v>83</v>
      </c>
      <c r="S553" s="1" t="s">
        <v>44</v>
      </c>
      <c r="T553" s="1" t="s">
        <v>45</v>
      </c>
      <c r="U553" s="1">
        <v>12</v>
      </c>
      <c r="V553" s="4">
        <v>9.3290000000000006</v>
      </c>
      <c r="W553" s="2">
        <v>55</v>
      </c>
      <c r="X553" s="2">
        <v>11</v>
      </c>
      <c r="Y553" s="2">
        <v>0</v>
      </c>
      <c r="Z553" s="2">
        <v>0</v>
      </c>
      <c r="AA553" s="2">
        <v>0</v>
      </c>
      <c r="AB553" s="4">
        <v>7.2999999999999995E-2</v>
      </c>
      <c r="AC553" s="4">
        <v>-0.13700000000000001</v>
      </c>
      <c r="AD553" s="4">
        <v>0.28699999999999998</v>
      </c>
      <c r="AE553" s="4">
        <v>1.1919999999999999</v>
      </c>
      <c r="AF553" s="4">
        <v>0.22700000000000001</v>
      </c>
      <c r="AG553" s="4">
        <v>1.9339999999999999</v>
      </c>
      <c r="AH553" s="4">
        <v>1.5329999999999999</v>
      </c>
      <c r="AI553" s="4">
        <v>0.109</v>
      </c>
      <c r="AJ553" s="4">
        <v>1.8580000000000001</v>
      </c>
      <c r="AK553" s="6">
        <v>1.01E-2</v>
      </c>
      <c r="AL553" s="6">
        <v>1.0800000000000001E-2</v>
      </c>
      <c r="AM553" s="6">
        <v>2.0299999999999999E-2</v>
      </c>
      <c r="AN553" s="2">
        <v>7</v>
      </c>
      <c r="AO553" s="2">
        <v>54.1</v>
      </c>
      <c r="AP553" s="2">
        <v>46.8</v>
      </c>
      <c r="AQ553" s="2">
        <v>54</v>
      </c>
    </row>
    <row r="554" spans="2:43" x14ac:dyDescent="0.25">
      <c r="B554" s="1" t="s">
        <v>74</v>
      </c>
      <c r="C554" s="2">
        <v>320</v>
      </c>
      <c r="D554" s="3">
        <v>1.9720000000000001E-2</v>
      </c>
      <c r="E554" s="2">
        <v>36.700000000000003</v>
      </c>
      <c r="F554" s="2">
        <v>55.9</v>
      </c>
      <c r="G554" s="2">
        <v>16.7</v>
      </c>
      <c r="H554" s="2">
        <v>0</v>
      </c>
      <c r="I554" s="4">
        <v>1.84</v>
      </c>
      <c r="L554" s="4">
        <v>0.32600000000000001</v>
      </c>
      <c r="M554" s="6">
        <v>1.0500000000000001E-2</v>
      </c>
      <c r="N554" s="6">
        <v>2.9999999999999997E-4</v>
      </c>
      <c r="O554" s="6">
        <v>1.67E-2</v>
      </c>
      <c r="P554" s="1" t="s">
        <v>60</v>
      </c>
      <c r="Q554" s="1" t="s">
        <v>54</v>
      </c>
      <c r="R554" s="1" t="s">
        <v>84</v>
      </c>
      <c r="S554" s="1" t="s">
        <v>44</v>
      </c>
      <c r="T554" s="1" t="s">
        <v>45</v>
      </c>
      <c r="U554" s="1">
        <v>12</v>
      </c>
      <c r="V554" s="4">
        <v>9.3290000000000006</v>
      </c>
      <c r="W554" s="2">
        <v>55</v>
      </c>
      <c r="X554" s="2">
        <v>11</v>
      </c>
      <c r="Y554" s="2">
        <v>0</v>
      </c>
      <c r="Z554" s="2">
        <v>0</v>
      </c>
      <c r="AA554" s="2">
        <v>0</v>
      </c>
      <c r="AB554" s="4">
        <v>7.2999999999999995E-2</v>
      </c>
      <c r="AC554" s="4">
        <v>-0.13700000000000001</v>
      </c>
      <c r="AD554" s="4">
        <v>0.28699999999999998</v>
      </c>
      <c r="AE554" s="4">
        <v>0.90700000000000003</v>
      </c>
      <c r="AF554" s="4">
        <v>2.9000000000000001E-2</v>
      </c>
      <c r="AG554" s="4">
        <v>1.3580000000000001</v>
      </c>
      <c r="AH554" s="4">
        <v>1.0509999999999999</v>
      </c>
      <c r="AI554" s="4">
        <v>8.4000000000000005E-2</v>
      </c>
      <c r="AJ554" s="4">
        <v>1.7569999999999999</v>
      </c>
      <c r="AK554" s="6">
        <v>8.8999999999999999E-3</v>
      </c>
      <c r="AL554" s="6">
        <v>6.6E-3</v>
      </c>
      <c r="AM554" s="6">
        <v>1.6299999999999999E-2</v>
      </c>
      <c r="AN554" s="2">
        <v>358.4</v>
      </c>
      <c r="AO554" s="2">
        <v>57.8</v>
      </c>
      <c r="AP554" s="2">
        <v>36.700000000000003</v>
      </c>
      <c r="AQ554" s="2">
        <v>55.9</v>
      </c>
    </row>
    <row r="555" spans="2:43" x14ac:dyDescent="0.25">
      <c r="B555" s="1" t="s">
        <v>74</v>
      </c>
      <c r="C555" s="2">
        <v>325</v>
      </c>
      <c r="D555" s="3">
        <v>2.8219999999999999E-2</v>
      </c>
      <c r="E555" s="2">
        <v>34</v>
      </c>
      <c r="F555" s="2">
        <v>64.2</v>
      </c>
      <c r="G555" s="2">
        <v>5.3</v>
      </c>
      <c r="H555" s="2">
        <v>0</v>
      </c>
      <c r="I555" s="4">
        <v>2.633</v>
      </c>
      <c r="L555" s="4">
        <v>0.32600000000000001</v>
      </c>
      <c r="M555" s="6">
        <v>1.14E-2</v>
      </c>
      <c r="N555" s="6">
        <v>5.0000000000000001E-4</v>
      </c>
      <c r="O555" s="6">
        <v>2.58E-2</v>
      </c>
      <c r="P555" s="1" t="s">
        <v>62</v>
      </c>
      <c r="Q555" s="1" t="s">
        <v>54</v>
      </c>
      <c r="R555" s="1" t="s">
        <v>85</v>
      </c>
      <c r="S555" s="1" t="s">
        <v>44</v>
      </c>
      <c r="T555" s="1" t="s">
        <v>45</v>
      </c>
      <c r="U555" s="1">
        <v>12</v>
      </c>
      <c r="V555" s="4">
        <v>9.3290000000000006</v>
      </c>
      <c r="W555" s="2">
        <v>55</v>
      </c>
      <c r="X555" s="2">
        <v>11</v>
      </c>
      <c r="Y555" s="2">
        <v>0</v>
      </c>
      <c r="Z555" s="2">
        <v>0</v>
      </c>
      <c r="AA555" s="2">
        <v>0</v>
      </c>
      <c r="AB555" s="4">
        <v>7.2999999999999995E-2</v>
      </c>
      <c r="AC555" s="4">
        <v>-0.13700000000000001</v>
      </c>
      <c r="AD555" s="4">
        <v>0.28699999999999998</v>
      </c>
      <c r="AE555" s="4">
        <v>1.034</v>
      </c>
      <c r="AF555" s="4">
        <v>4.3999999999999997E-2</v>
      </c>
      <c r="AG555" s="4">
        <v>2.496</v>
      </c>
      <c r="AH555" s="4">
        <v>1.1020000000000001</v>
      </c>
      <c r="AI555" s="4">
        <v>5.6000000000000001E-2</v>
      </c>
      <c r="AJ555" s="4">
        <v>2.3159999999999998</v>
      </c>
      <c r="AK555" s="6">
        <v>1.0200000000000001E-2</v>
      </c>
      <c r="AL555" s="6">
        <v>6.8999999999999999E-3</v>
      </c>
      <c r="AM555" s="6">
        <v>2.5399999999999999E-2</v>
      </c>
      <c r="AN555" s="2">
        <v>2.7</v>
      </c>
      <c r="AO555" s="2">
        <v>66</v>
      </c>
      <c r="AP555" s="2">
        <v>34</v>
      </c>
      <c r="AQ555" s="2">
        <v>64.2</v>
      </c>
    </row>
    <row r="556" spans="2:43" x14ac:dyDescent="0.25">
      <c r="B556" s="1" t="s">
        <v>74</v>
      </c>
      <c r="C556" s="2">
        <v>330</v>
      </c>
      <c r="D556" s="3">
        <v>1.6279999999999999E-2</v>
      </c>
      <c r="E556" s="2">
        <v>46.3</v>
      </c>
      <c r="F556" s="2">
        <v>53.6</v>
      </c>
      <c r="G556" s="2">
        <v>9.6</v>
      </c>
      <c r="H556" s="2">
        <v>0</v>
      </c>
      <c r="I556" s="4">
        <v>1.5189999999999999</v>
      </c>
      <c r="L556" s="4">
        <v>0.32600000000000001</v>
      </c>
      <c r="M556" s="6">
        <v>9.4999999999999998E-3</v>
      </c>
      <c r="N556" s="6">
        <v>1.1000000000000001E-3</v>
      </c>
      <c r="O556" s="6">
        <v>1.3100000000000001E-2</v>
      </c>
      <c r="P556" s="1" t="s">
        <v>64</v>
      </c>
      <c r="Q556" s="1" t="s">
        <v>54</v>
      </c>
      <c r="R556" s="1" t="s">
        <v>86</v>
      </c>
      <c r="S556" s="1" t="s">
        <v>44</v>
      </c>
      <c r="T556" s="1" t="s">
        <v>45</v>
      </c>
      <c r="U556" s="1">
        <v>12</v>
      </c>
      <c r="V556" s="4">
        <v>9.3290000000000006</v>
      </c>
      <c r="W556" s="2">
        <v>55</v>
      </c>
      <c r="X556" s="2">
        <v>11</v>
      </c>
      <c r="Y556" s="2">
        <v>0</v>
      </c>
      <c r="Z556" s="2">
        <v>0</v>
      </c>
      <c r="AA556" s="2">
        <v>0</v>
      </c>
      <c r="AB556" s="4">
        <v>7.2999999999999995E-2</v>
      </c>
      <c r="AC556" s="4">
        <v>-0.13700000000000001</v>
      </c>
      <c r="AD556" s="4">
        <v>0.28699999999999998</v>
      </c>
      <c r="AE556" s="4">
        <v>0.92100000000000004</v>
      </c>
      <c r="AF556" s="4">
        <v>2E-3</v>
      </c>
      <c r="AG556" s="4">
        <v>1.23</v>
      </c>
      <c r="AH556" s="4">
        <v>0.85899999999999999</v>
      </c>
      <c r="AI556" s="4">
        <v>0.19700000000000001</v>
      </c>
      <c r="AJ556" s="4">
        <v>1.2230000000000001</v>
      </c>
      <c r="AK556" s="6">
        <v>6.7000000000000002E-3</v>
      </c>
      <c r="AL556" s="6">
        <v>7.0000000000000001E-3</v>
      </c>
      <c r="AM556" s="6">
        <v>1.3100000000000001E-2</v>
      </c>
      <c r="AN556" s="2">
        <v>6.4</v>
      </c>
      <c r="AO556" s="2">
        <v>53.9</v>
      </c>
      <c r="AP556" s="2">
        <v>46.3</v>
      </c>
      <c r="AQ556" s="2">
        <v>53.6</v>
      </c>
    </row>
    <row r="557" spans="2:43" x14ac:dyDescent="0.25">
      <c r="B557" s="1" t="s">
        <v>74</v>
      </c>
      <c r="C557" s="2">
        <v>335</v>
      </c>
      <c r="D557" s="3">
        <v>1.226E-2</v>
      </c>
      <c r="E557" s="2">
        <v>52.1</v>
      </c>
      <c r="F557" s="2">
        <v>65.3</v>
      </c>
      <c r="G557" s="2">
        <v>22.8</v>
      </c>
      <c r="H557" s="2">
        <v>0</v>
      </c>
      <c r="I557" s="4">
        <v>1.143</v>
      </c>
      <c r="L557" s="4">
        <v>0.32600000000000001</v>
      </c>
      <c r="M557" s="6">
        <v>5.1000000000000004E-3</v>
      </c>
      <c r="N557" s="6">
        <v>1.9E-3</v>
      </c>
      <c r="O557" s="6">
        <v>1.0999999999999999E-2</v>
      </c>
      <c r="P557" s="1" t="s">
        <v>87</v>
      </c>
      <c r="Q557" s="1" t="s">
        <v>54</v>
      </c>
      <c r="R557" s="1" t="s">
        <v>88</v>
      </c>
      <c r="S557" s="1" t="s">
        <v>44</v>
      </c>
      <c r="T557" s="1" t="s">
        <v>45</v>
      </c>
      <c r="U557" s="1">
        <v>12</v>
      </c>
      <c r="V557" s="4">
        <v>9.3290000000000006</v>
      </c>
      <c r="W557" s="2">
        <v>55</v>
      </c>
      <c r="X557" s="2">
        <v>11</v>
      </c>
      <c r="Y557" s="2">
        <v>0</v>
      </c>
      <c r="Z557" s="2">
        <v>0</v>
      </c>
      <c r="AA557" s="2">
        <v>0</v>
      </c>
      <c r="AB557" s="4">
        <v>7.2999999999999995E-2</v>
      </c>
      <c r="AC557" s="4">
        <v>-0.13700000000000001</v>
      </c>
      <c r="AD557" s="4">
        <v>0.28699999999999998</v>
      </c>
      <c r="AE557" s="4">
        <v>0.28899999999999998</v>
      </c>
      <c r="AF557" s="4">
        <v>0.189</v>
      </c>
      <c r="AG557" s="4">
        <v>1.048</v>
      </c>
      <c r="AH557" s="4">
        <v>0.66600000000000004</v>
      </c>
      <c r="AI557" s="4">
        <v>0.16</v>
      </c>
      <c r="AJ557" s="4">
        <v>1.0009999999999999</v>
      </c>
      <c r="AK557" s="6">
        <v>3.0999999999999999E-3</v>
      </c>
      <c r="AL557" s="6">
        <v>4.0000000000000001E-3</v>
      </c>
      <c r="AM557" s="6">
        <v>1.11E-2</v>
      </c>
      <c r="AN557" s="2">
        <v>20.100000000000001</v>
      </c>
      <c r="AO557" s="2">
        <v>63.6</v>
      </c>
      <c r="AP557" s="2">
        <v>52.1</v>
      </c>
      <c r="AQ557" s="2">
        <v>65.3</v>
      </c>
    </row>
    <row r="558" spans="2:43" x14ac:dyDescent="0.25">
      <c r="B558" s="1" t="s">
        <v>74</v>
      </c>
      <c r="C558" s="2">
        <v>340</v>
      </c>
      <c r="D558" s="3">
        <v>1.142E-2</v>
      </c>
      <c r="E558" s="2">
        <v>56.4</v>
      </c>
      <c r="F558" s="2">
        <v>61.5</v>
      </c>
      <c r="G558" s="2">
        <v>12.6</v>
      </c>
      <c r="H558" s="2">
        <v>0</v>
      </c>
      <c r="I558" s="4">
        <v>1.0649999999999999</v>
      </c>
      <c r="L558" s="4">
        <v>0.32600000000000001</v>
      </c>
      <c r="M558" s="6">
        <v>5.4999999999999997E-3</v>
      </c>
      <c r="N558" s="6">
        <v>2E-3</v>
      </c>
      <c r="O558" s="6">
        <v>9.7999999999999997E-3</v>
      </c>
      <c r="P558" s="1" t="s">
        <v>68</v>
      </c>
      <c r="Q558" s="1" t="s">
        <v>54</v>
      </c>
      <c r="R558" s="1" t="s">
        <v>89</v>
      </c>
      <c r="S558" s="1" t="s">
        <v>44</v>
      </c>
      <c r="T558" s="1" t="s">
        <v>45</v>
      </c>
      <c r="U558" s="1">
        <v>12</v>
      </c>
      <c r="V558" s="4">
        <v>9.3290000000000006</v>
      </c>
      <c r="W558" s="2">
        <v>55</v>
      </c>
      <c r="X558" s="2">
        <v>11</v>
      </c>
      <c r="Y558" s="2">
        <v>0</v>
      </c>
      <c r="Z558" s="2">
        <v>0</v>
      </c>
      <c r="AA558" s="2">
        <v>0</v>
      </c>
      <c r="AB558" s="4">
        <v>7.2999999999999995E-2</v>
      </c>
      <c r="AC558" s="4">
        <v>-0.13700000000000001</v>
      </c>
      <c r="AD558" s="4">
        <v>0.28699999999999998</v>
      </c>
      <c r="AE558" s="4">
        <v>0.54900000000000004</v>
      </c>
      <c r="AF558" s="4">
        <v>0.27600000000000002</v>
      </c>
      <c r="AG558" s="4">
        <v>0.91400000000000003</v>
      </c>
      <c r="AH558" s="4">
        <v>0.46899999999999997</v>
      </c>
      <c r="AI558" s="4">
        <v>0.105</v>
      </c>
      <c r="AJ558" s="4">
        <v>0.91800000000000004</v>
      </c>
      <c r="AK558" s="6">
        <v>3.0000000000000001E-3</v>
      </c>
      <c r="AL558" s="6">
        <v>4.4999999999999997E-3</v>
      </c>
      <c r="AM558" s="6">
        <v>0.01</v>
      </c>
      <c r="AN558" s="2">
        <v>20.5</v>
      </c>
      <c r="AO558" s="2">
        <v>59.3</v>
      </c>
      <c r="AP558" s="2">
        <v>56.4</v>
      </c>
      <c r="AQ558" s="2">
        <v>61.5</v>
      </c>
    </row>
    <row r="559" spans="2:43" x14ac:dyDescent="0.25">
      <c r="B559" s="1" t="s">
        <v>74</v>
      </c>
      <c r="C559" s="2">
        <v>345</v>
      </c>
      <c r="D559" s="3">
        <v>9.8300000000000002E-3</v>
      </c>
      <c r="E559" s="2">
        <v>69</v>
      </c>
      <c r="F559" s="2">
        <v>69.8</v>
      </c>
      <c r="G559" s="2">
        <v>11.7</v>
      </c>
      <c r="H559" s="2">
        <v>0</v>
      </c>
      <c r="I559" s="4">
        <v>0.91700000000000004</v>
      </c>
      <c r="L559" s="4">
        <v>0.32600000000000001</v>
      </c>
      <c r="M559" s="6">
        <v>3.3E-3</v>
      </c>
      <c r="N559" s="6">
        <v>2.5999999999999999E-3</v>
      </c>
      <c r="O559" s="6">
        <v>8.8999999999999999E-3</v>
      </c>
      <c r="P559" s="1" t="s">
        <v>70</v>
      </c>
      <c r="Q559" s="1" t="s">
        <v>54</v>
      </c>
      <c r="R559" s="1" t="s">
        <v>90</v>
      </c>
      <c r="S559" s="1" t="s">
        <v>44</v>
      </c>
      <c r="T559" s="1" t="s">
        <v>45</v>
      </c>
      <c r="U559" s="1">
        <v>12</v>
      </c>
      <c r="V559" s="4">
        <v>9.3290000000000006</v>
      </c>
      <c r="W559" s="2">
        <v>55</v>
      </c>
      <c r="X559" s="2">
        <v>11</v>
      </c>
      <c r="Y559" s="2">
        <v>0</v>
      </c>
      <c r="Z559" s="2">
        <v>0</v>
      </c>
      <c r="AA559" s="2">
        <v>0</v>
      </c>
      <c r="AB559" s="4">
        <v>7.2999999999999995E-2</v>
      </c>
      <c r="AC559" s="4">
        <v>-0.13700000000000001</v>
      </c>
      <c r="AD559" s="4">
        <v>0.28699999999999998</v>
      </c>
      <c r="AE559" s="4">
        <v>0.29499999999999998</v>
      </c>
      <c r="AF559" s="4">
        <v>0.313</v>
      </c>
      <c r="AG559" s="4">
        <v>0.84199999999999997</v>
      </c>
      <c r="AH559" s="4">
        <v>0.318</v>
      </c>
      <c r="AI559" s="4">
        <v>0.16600000000000001</v>
      </c>
      <c r="AJ559" s="4">
        <v>0.81899999999999995</v>
      </c>
      <c r="AK559" s="6">
        <v>1.1999999999999999E-3</v>
      </c>
      <c r="AL559" s="6">
        <v>3.2000000000000002E-3</v>
      </c>
      <c r="AM559" s="6">
        <v>9.1999999999999998E-3</v>
      </c>
      <c r="AN559" s="2">
        <v>38</v>
      </c>
      <c r="AO559" s="2">
        <v>64.900000000000006</v>
      </c>
      <c r="AP559" s="2">
        <v>69</v>
      </c>
      <c r="AQ559" s="2">
        <v>69.8</v>
      </c>
    </row>
    <row r="560" spans="2:43" x14ac:dyDescent="0.25">
      <c r="B560" s="1" t="s">
        <v>134</v>
      </c>
      <c r="C560" s="2">
        <v>20</v>
      </c>
      <c r="D560" s="3">
        <v>1.797E-2</v>
      </c>
      <c r="E560" s="2">
        <v>301.7</v>
      </c>
      <c r="F560" s="2">
        <v>14</v>
      </c>
      <c r="G560" s="2">
        <v>14.6</v>
      </c>
      <c r="H560" s="2">
        <v>0</v>
      </c>
      <c r="I560" s="4">
        <v>1.677</v>
      </c>
      <c r="L560" s="4">
        <v>0.32600000000000001</v>
      </c>
      <c r="M560" s="6">
        <v>1.29E-2</v>
      </c>
      <c r="N560" s="6">
        <v>1.0699999999999999E-2</v>
      </c>
      <c r="O560" s="6">
        <v>6.4999999999999997E-3</v>
      </c>
      <c r="P560" s="1" t="s">
        <v>666</v>
      </c>
      <c r="Q560" s="1" t="s">
        <v>54</v>
      </c>
      <c r="R560" s="1" t="s">
        <v>143</v>
      </c>
      <c r="S560" s="1" t="s">
        <v>44</v>
      </c>
      <c r="T560" s="1" t="s">
        <v>45</v>
      </c>
      <c r="U560" s="1">
        <v>12</v>
      </c>
      <c r="V560" s="4">
        <v>9.3290000000000006</v>
      </c>
      <c r="W560" s="2">
        <v>344</v>
      </c>
      <c r="X560" s="2">
        <v>11</v>
      </c>
      <c r="Y560" s="2">
        <v>0</v>
      </c>
      <c r="Z560" s="2">
        <v>0</v>
      </c>
      <c r="AA560" s="2">
        <v>0</v>
      </c>
      <c r="AB560" s="4">
        <v>7.2999999999999995E-2</v>
      </c>
      <c r="AC560" s="4">
        <v>-0.13700000000000001</v>
      </c>
      <c r="AD560" s="4">
        <v>0.28699999999999998</v>
      </c>
      <c r="AE560" s="4">
        <v>1.2470000000000001</v>
      </c>
      <c r="AF560" s="4">
        <v>-0.871</v>
      </c>
      <c r="AG560" s="4">
        <v>0.496</v>
      </c>
      <c r="AH560" s="4">
        <v>1.161</v>
      </c>
      <c r="AI560" s="4">
        <v>-1.1220000000000001</v>
      </c>
      <c r="AJ560" s="4">
        <v>0.71899999999999997</v>
      </c>
      <c r="AK560" s="6">
        <v>9.1999999999999998E-3</v>
      </c>
      <c r="AL560" s="6">
        <v>1.4800000000000001E-2</v>
      </c>
      <c r="AM560" s="6">
        <v>4.4000000000000003E-3</v>
      </c>
      <c r="AN560" s="2">
        <v>320.39999999999998</v>
      </c>
      <c r="AO560" s="2">
        <v>21.2</v>
      </c>
      <c r="AP560" s="2">
        <v>301.7</v>
      </c>
      <c r="AQ560" s="2">
        <v>14</v>
      </c>
    </row>
    <row r="561" spans="2:43" x14ac:dyDescent="0.25">
      <c r="B561" s="1" t="s">
        <v>134</v>
      </c>
      <c r="C561" s="2">
        <v>0</v>
      </c>
      <c r="D561" s="3">
        <v>6.386E-2</v>
      </c>
      <c r="E561" s="2">
        <v>51.2</v>
      </c>
      <c r="F561" s="2">
        <v>34.9</v>
      </c>
      <c r="G561" s="2">
        <v>9.4</v>
      </c>
      <c r="H561" s="2">
        <v>0</v>
      </c>
      <c r="I561" s="4">
        <v>5.3310000000000004</v>
      </c>
      <c r="L561" s="4">
        <v>1.5960000000000001</v>
      </c>
      <c r="M561" s="6">
        <v>2.0299999999999999E-2</v>
      </c>
      <c r="N561" s="6">
        <v>5.4399999999999997E-2</v>
      </c>
      <c r="O561" s="6">
        <v>2.6700000000000002E-2</v>
      </c>
      <c r="P561" s="1" t="s">
        <v>41</v>
      </c>
      <c r="Q561" s="1" t="s">
        <v>75</v>
      </c>
      <c r="R561" s="1" t="s">
        <v>135</v>
      </c>
      <c r="S561" s="1" t="s">
        <v>44</v>
      </c>
      <c r="T561" s="1" t="s">
        <v>45</v>
      </c>
      <c r="U561" s="1">
        <v>12</v>
      </c>
      <c r="V561" s="4">
        <v>8.3469999999999995</v>
      </c>
      <c r="W561" s="2">
        <v>344</v>
      </c>
      <c r="X561" s="2">
        <v>11</v>
      </c>
      <c r="Y561" s="2">
        <v>0</v>
      </c>
      <c r="Z561" s="2">
        <v>0</v>
      </c>
      <c r="AA561" s="2">
        <v>0</v>
      </c>
      <c r="AB561" s="4">
        <v>9.9000000000000005E-2</v>
      </c>
      <c r="AC561" s="4">
        <v>0.58699999999999997</v>
      </c>
      <c r="AD561" s="4">
        <v>1.4810000000000001</v>
      </c>
      <c r="AE561" s="4">
        <v>1.762</v>
      </c>
      <c r="AF561" s="4">
        <v>4.3499999999999996</v>
      </c>
      <c r="AG561" s="4">
        <v>2.5139999999999998</v>
      </c>
      <c r="AH561" s="4">
        <v>1.62</v>
      </c>
      <c r="AI561" s="4">
        <v>4.726</v>
      </c>
      <c r="AJ561" s="4">
        <v>1.9419999999999999</v>
      </c>
      <c r="AK561" s="6">
        <v>3.2800000000000003E-2</v>
      </c>
      <c r="AL561" s="6">
        <v>4.0800000000000003E-2</v>
      </c>
      <c r="AM561" s="6">
        <v>3.6600000000000001E-2</v>
      </c>
      <c r="AN561" s="2">
        <v>69.599999999999994</v>
      </c>
      <c r="AO561" s="2">
        <v>24.7</v>
      </c>
      <c r="AP561" s="2">
        <v>51.2</v>
      </c>
      <c r="AQ561" s="2">
        <v>34.9</v>
      </c>
    </row>
    <row r="562" spans="2:43" x14ac:dyDescent="0.25">
      <c r="B562" s="1" t="s">
        <v>134</v>
      </c>
      <c r="C562" s="2">
        <v>150</v>
      </c>
      <c r="D562" s="3">
        <v>2.0150000000000001E-2</v>
      </c>
      <c r="E562" s="2">
        <v>57.9</v>
      </c>
      <c r="F562" s="2">
        <v>20.8</v>
      </c>
      <c r="G562" s="2">
        <v>2.4</v>
      </c>
      <c r="H562" s="2">
        <v>0</v>
      </c>
      <c r="I562" s="4">
        <v>1.88</v>
      </c>
      <c r="L562" s="4">
        <v>0.184</v>
      </c>
      <c r="M562" s="6">
        <v>5.1999999999999998E-3</v>
      </c>
      <c r="N562" s="6">
        <v>1.9099999999999999E-2</v>
      </c>
      <c r="O562" s="6">
        <v>3.5999999999999999E-3</v>
      </c>
      <c r="P562" s="1" t="s">
        <v>46</v>
      </c>
      <c r="Q562" s="1" t="s">
        <v>42</v>
      </c>
      <c r="R562" s="1" t="s">
        <v>136</v>
      </c>
      <c r="S562" s="1" t="s">
        <v>44</v>
      </c>
      <c r="T562" s="1" t="s">
        <v>45</v>
      </c>
      <c r="U562" s="1">
        <v>12</v>
      </c>
      <c r="V562" s="4">
        <v>9.3290000000000006</v>
      </c>
      <c r="W562" s="2">
        <v>344</v>
      </c>
      <c r="X562" s="2">
        <v>11</v>
      </c>
      <c r="Y562" s="2">
        <v>0</v>
      </c>
      <c r="Z562" s="2">
        <v>0</v>
      </c>
      <c r="AA562" s="2">
        <v>0</v>
      </c>
      <c r="AB562" s="4">
        <v>-0.114</v>
      </c>
      <c r="AC562" s="4">
        <v>1.9E-2</v>
      </c>
      <c r="AD562" s="4">
        <v>0.14299999999999999</v>
      </c>
      <c r="AE562" s="4">
        <v>0.46</v>
      </c>
      <c r="AF562" s="4">
        <v>1.7729999999999999</v>
      </c>
      <c r="AG562" s="4">
        <v>0.32100000000000001</v>
      </c>
      <c r="AH562" s="4">
        <v>0.51300000000000001</v>
      </c>
      <c r="AI562" s="4">
        <v>1.796</v>
      </c>
      <c r="AJ562" s="4">
        <v>0.34399999999999997</v>
      </c>
      <c r="AK562" s="6">
        <v>0.01</v>
      </c>
      <c r="AL562" s="6">
        <v>1.6E-2</v>
      </c>
      <c r="AM562" s="6">
        <v>7.1999999999999998E-3</v>
      </c>
      <c r="AN562" s="2">
        <v>74.8</v>
      </c>
      <c r="AO562" s="2">
        <v>10.199999999999999</v>
      </c>
      <c r="AP562" s="2">
        <v>57.9</v>
      </c>
      <c r="AQ562" s="2">
        <v>20.8</v>
      </c>
    </row>
    <row r="563" spans="2:43" x14ac:dyDescent="0.25">
      <c r="B563" s="1" t="s">
        <v>134</v>
      </c>
      <c r="C563" s="2">
        <v>200</v>
      </c>
      <c r="D563" s="3">
        <v>1.427E-2</v>
      </c>
      <c r="E563" s="2">
        <v>82.9</v>
      </c>
      <c r="F563" s="2">
        <v>-0.1</v>
      </c>
      <c r="G563" s="2">
        <v>25.6</v>
      </c>
      <c r="H563" s="2">
        <v>0</v>
      </c>
      <c r="I563" s="4">
        <v>1.3320000000000001</v>
      </c>
      <c r="L563" s="4">
        <v>0.33800000000000002</v>
      </c>
      <c r="M563" s="6">
        <v>2.2000000000000001E-3</v>
      </c>
      <c r="N563" s="6">
        <v>1.38E-2</v>
      </c>
      <c r="O563" s="6">
        <v>2.7000000000000001E-3</v>
      </c>
      <c r="P563" s="1" t="s">
        <v>48</v>
      </c>
      <c r="Q563" s="1" t="s">
        <v>42</v>
      </c>
      <c r="R563" s="1" t="s">
        <v>137</v>
      </c>
      <c r="S563" s="1" t="s">
        <v>44</v>
      </c>
      <c r="T563" s="1" t="s">
        <v>45</v>
      </c>
      <c r="U563" s="1">
        <v>12</v>
      </c>
      <c r="V563" s="4">
        <v>9.3290000000000006</v>
      </c>
      <c r="W563" s="2">
        <v>344</v>
      </c>
      <c r="X563" s="2">
        <v>11</v>
      </c>
      <c r="Y563" s="2">
        <v>0</v>
      </c>
      <c r="Z563" s="2">
        <v>0</v>
      </c>
      <c r="AA563" s="2">
        <v>0</v>
      </c>
      <c r="AB563" s="4">
        <v>-0.13900000000000001</v>
      </c>
      <c r="AC563" s="4">
        <v>9.6000000000000002E-2</v>
      </c>
      <c r="AD563" s="4">
        <v>0.29299999999999998</v>
      </c>
      <c r="AE563" s="4">
        <v>-0.182</v>
      </c>
      <c r="AF563" s="4">
        <v>1.288</v>
      </c>
      <c r="AG563" s="4">
        <v>2E-3</v>
      </c>
      <c r="AH563" s="4">
        <v>-0.22900000000000001</v>
      </c>
      <c r="AI563" s="4">
        <v>1.294</v>
      </c>
      <c r="AJ563" s="4">
        <v>-0.50600000000000001</v>
      </c>
      <c r="AK563" s="6">
        <v>1.8E-3</v>
      </c>
      <c r="AL563" s="6">
        <v>1.4200000000000001E-2</v>
      </c>
      <c r="AM563" s="6">
        <v>0</v>
      </c>
      <c r="AN563" s="2">
        <v>99</v>
      </c>
      <c r="AO563" s="2">
        <v>-11</v>
      </c>
      <c r="AP563" s="2">
        <v>82.9</v>
      </c>
      <c r="AQ563" s="2">
        <v>-0.1</v>
      </c>
    </row>
    <row r="564" spans="2:43" x14ac:dyDescent="0.25">
      <c r="B564" s="1" t="s">
        <v>134</v>
      </c>
      <c r="C564" s="2">
        <v>250</v>
      </c>
      <c r="D564" s="3">
        <v>7.6600000000000001E-3</v>
      </c>
      <c r="E564" s="2">
        <v>95.6</v>
      </c>
      <c r="F564" s="2">
        <v>63.1</v>
      </c>
      <c r="G564" s="2">
        <v>22.1</v>
      </c>
      <c r="H564" s="2">
        <v>0</v>
      </c>
      <c r="I564" s="4">
        <v>0.71499999999999997</v>
      </c>
      <c r="L564" s="4">
        <v>0.23899999999999999</v>
      </c>
      <c r="M564" s="6">
        <v>1.2999999999999999E-3</v>
      </c>
      <c r="N564" s="6">
        <v>4.4999999999999997E-3</v>
      </c>
      <c r="O564" s="6">
        <v>6.1000000000000004E-3</v>
      </c>
      <c r="P564" s="1" t="s">
        <v>138</v>
      </c>
      <c r="Q564" s="1" t="s">
        <v>79</v>
      </c>
      <c r="R564" s="1" t="s">
        <v>139</v>
      </c>
      <c r="S564" s="1" t="s">
        <v>44</v>
      </c>
      <c r="T564" s="1" t="s">
        <v>45</v>
      </c>
      <c r="U564" s="1">
        <v>14</v>
      </c>
      <c r="V564" s="4">
        <v>9.3290000000000006</v>
      </c>
      <c r="W564" s="2">
        <v>344</v>
      </c>
      <c r="X564" s="2">
        <v>11</v>
      </c>
      <c r="Y564" s="2">
        <v>0</v>
      </c>
      <c r="Z564" s="2">
        <v>0</v>
      </c>
      <c r="AA564" s="2">
        <v>0</v>
      </c>
      <c r="AB564" s="4">
        <v>0.04</v>
      </c>
      <c r="AC564" s="4">
        <v>4.2999999999999997E-2</v>
      </c>
      <c r="AD564" s="4">
        <v>0.23200000000000001</v>
      </c>
      <c r="AE564" s="4">
        <v>8.2000000000000003E-2</v>
      </c>
      <c r="AF564" s="4">
        <v>0.48699999999999999</v>
      </c>
      <c r="AG564" s="4">
        <v>0.78</v>
      </c>
      <c r="AH564" s="4">
        <v>-0.156</v>
      </c>
      <c r="AI564" s="4">
        <v>0.34699999999999998</v>
      </c>
      <c r="AJ564" s="4">
        <v>0.35499999999999998</v>
      </c>
      <c r="AK564" s="6">
        <v>2.9999999999999997E-4</v>
      </c>
      <c r="AL564" s="6">
        <v>3.5000000000000001E-3</v>
      </c>
      <c r="AM564" s="6">
        <v>6.7999999999999996E-3</v>
      </c>
      <c r="AN564" s="2">
        <v>105.9</v>
      </c>
      <c r="AO564" s="2">
        <v>52.6</v>
      </c>
      <c r="AP564" s="2">
        <v>95.6</v>
      </c>
      <c r="AQ564" s="2">
        <v>63.1</v>
      </c>
    </row>
    <row r="565" spans="2:43" x14ac:dyDescent="0.25">
      <c r="B565" s="1" t="s">
        <v>134</v>
      </c>
      <c r="C565" s="2">
        <v>305</v>
      </c>
      <c r="D565" s="3">
        <v>1.0460000000000001E-2</v>
      </c>
      <c r="E565" s="2">
        <v>108</v>
      </c>
      <c r="F565" s="2">
        <v>40.1</v>
      </c>
      <c r="G565" s="2">
        <v>21.6</v>
      </c>
      <c r="H565" s="2">
        <v>0</v>
      </c>
      <c r="I565" s="4">
        <v>0.97499999999999998</v>
      </c>
      <c r="L565" s="4">
        <v>0.32600000000000001</v>
      </c>
      <c r="M565" s="6">
        <v>4.4999999999999997E-3</v>
      </c>
      <c r="N565" s="6">
        <v>7.7999999999999996E-3</v>
      </c>
      <c r="O565" s="6">
        <v>5.4000000000000003E-3</v>
      </c>
      <c r="P565" s="1" t="s">
        <v>53</v>
      </c>
      <c r="Q565" s="1" t="s">
        <v>54</v>
      </c>
      <c r="R565" s="1" t="s">
        <v>140</v>
      </c>
      <c r="S565" s="1" t="s">
        <v>44</v>
      </c>
      <c r="T565" s="1" t="s">
        <v>45</v>
      </c>
      <c r="U565" s="1">
        <v>12</v>
      </c>
      <c r="V565" s="4">
        <v>9.3290000000000006</v>
      </c>
      <c r="W565" s="2">
        <v>344</v>
      </c>
      <c r="X565" s="2">
        <v>11</v>
      </c>
      <c r="Y565" s="2">
        <v>0</v>
      </c>
      <c r="Z565" s="2">
        <v>0</v>
      </c>
      <c r="AA565" s="2">
        <v>0</v>
      </c>
      <c r="AB565" s="4">
        <v>7.2999999999999995E-2</v>
      </c>
      <c r="AC565" s="4">
        <v>-0.13700000000000001</v>
      </c>
      <c r="AD565" s="4">
        <v>0.28699999999999998</v>
      </c>
      <c r="AE565" s="4">
        <v>-0.52</v>
      </c>
      <c r="AF565" s="4">
        <v>0.79700000000000004</v>
      </c>
      <c r="AG565" s="4">
        <v>0.41</v>
      </c>
      <c r="AH565" s="4">
        <v>-0.314</v>
      </c>
      <c r="AI565" s="4">
        <v>0.65600000000000003</v>
      </c>
      <c r="AJ565" s="4">
        <v>0.58799999999999997</v>
      </c>
      <c r="AK565" s="6">
        <v>2.5000000000000001E-3</v>
      </c>
      <c r="AL565" s="6">
        <v>7.6E-3</v>
      </c>
      <c r="AM565" s="6">
        <v>6.7000000000000002E-3</v>
      </c>
      <c r="AN565" s="2">
        <v>119.9</v>
      </c>
      <c r="AO565" s="2">
        <v>30.8</v>
      </c>
      <c r="AP565" s="2">
        <v>108</v>
      </c>
      <c r="AQ565" s="2">
        <v>40.1</v>
      </c>
    </row>
    <row r="566" spans="2:43" x14ac:dyDescent="0.25">
      <c r="B566" s="1" t="s">
        <v>134</v>
      </c>
      <c r="C566" s="2">
        <v>310</v>
      </c>
      <c r="D566" s="3">
        <v>9.58E-3</v>
      </c>
      <c r="E566" s="2">
        <v>164.1</v>
      </c>
      <c r="F566" s="2">
        <v>29.3</v>
      </c>
      <c r="G566" s="2">
        <v>16.3</v>
      </c>
      <c r="H566" s="2">
        <v>0</v>
      </c>
      <c r="I566" s="4">
        <v>0.89400000000000002</v>
      </c>
      <c r="L566" s="4">
        <v>0.32600000000000001</v>
      </c>
      <c r="M566" s="6">
        <v>8.3999999999999995E-3</v>
      </c>
      <c r="N566" s="6">
        <v>8.9999999999999998E-4</v>
      </c>
      <c r="O566" s="6">
        <v>4.5999999999999999E-3</v>
      </c>
      <c r="P566" s="1" t="s">
        <v>56</v>
      </c>
      <c r="Q566" s="1" t="s">
        <v>54</v>
      </c>
      <c r="R566" s="1" t="s">
        <v>141</v>
      </c>
      <c r="S566" s="1" t="s">
        <v>44</v>
      </c>
      <c r="T566" s="1" t="s">
        <v>45</v>
      </c>
      <c r="U566" s="1">
        <v>12</v>
      </c>
      <c r="V566" s="4">
        <v>9.3290000000000006</v>
      </c>
      <c r="W566" s="2">
        <v>344</v>
      </c>
      <c r="X566" s="2">
        <v>11</v>
      </c>
      <c r="Y566" s="2">
        <v>0</v>
      </c>
      <c r="Z566" s="2">
        <v>0</v>
      </c>
      <c r="AA566" s="2">
        <v>0</v>
      </c>
      <c r="AB566" s="4">
        <v>7.2999999999999995E-2</v>
      </c>
      <c r="AC566" s="4">
        <v>-0.13700000000000001</v>
      </c>
      <c r="AD566" s="4">
        <v>0.28699999999999998</v>
      </c>
      <c r="AE566" s="4">
        <v>-0.68700000000000006</v>
      </c>
      <c r="AF566" s="4">
        <v>0.108</v>
      </c>
      <c r="AG566" s="4">
        <v>0.39100000000000001</v>
      </c>
      <c r="AH566" s="4">
        <v>-0.872</v>
      </c>
      <c r="AI566" s="4">
        <v>5.6000000000000001E-2</v>
      </c>
      <c r="AJ566" s="4">
        <v>0.46899999999999997</v>
      </c>
      <c r="AK566" s="6">
        <v>8.0000000000000002E-3</v>
      </c>
      <c r="AL566" s="6">
        <v>2.3E-3</v>
      </c>
      <c r="AM566" s="6">
        <v>4.7000000000000002E-3</v>
      </c>
      <c r="AN566" s="2">
        <v>174</v>
      </c>
      <c r="AO566" s="2">
        <v>28.8</v>
      </c>
      <c r="AP566" s="2">
        <v>164.1</v>
      </c>
      <c r="AQ566" s="2">
        <v>29.3</v>
      </c>
    </row>
    <row r="567" spans="2:43" x14ac:dyDescent="0.25">
      <c r="B567" s="1" t="s">
        <v>134</v>
      </c>
      <c r="C567" s="2">
        <v>315</v>
      </c>
      <c r="D567" s="3">
        <v>2.7100000000000002E-3</v>
      </c>
      <c r="E567" s="2">
        <v>73.7</v>
      </c>
      <c r="F567" s="2">
        <v>6.8</v>
      </c>
      <c r="G567" s="2">
        <v>49.2</v>
      </c>
      <c r="H567" s="2">
        <v>0</v>
      </c>
      <c r="I567" s="4">
        <v>0.252</v>
      </c>
      <c r="L567" s="4">
        <v>0.32600000000000001</v>
      </c>
      <c r="M567" s="6">
        <v>0</v>
      </c>
      <c r="N567" s="6">
        <v>2.7000000000000001E-3</v>
      </c>
      <c r="O567" s="6">
        <v>2.0000000000000001E-4</v>
      </c>
      <c r="P567" s="1" t="s">
        <v>58</v>
      </c>
      <c r="Q567" s="1" t="s">
        <v>54</v>
      </c>
      <c r="R567" s="1" t="s">
        <v>142</v>
      </c>
      <c r="S567" s="1" t="s">
        <v>44</v>
      </c>
      <c r="T567" s="1" t="s">
        <v>45</v>
      </c>
      <c r="U567" s="1">
        <v>12</v>
      </c>
      <c r="V567" s="4">
        <v>9.3290000000000006</v>
      </c>
      <c r="W567" s="2">
        <v>344</v>
      </c>
      <c r="X567" s="2">
        <v>11</v>
      </c>
      <c r="Y567" s="2">
        <v>0</v>
      </c>
      <c r="Z567" s="2">
        <v>0</v>
      </c>
      <c r="AA567" s="2">
        <v>0</v>
      </c>
      <c r="AB567" s="4">
        <v>7.2999999999999995E-2</v>
      </c>
      <c r="AC567" s="4">
        <v>-0.13700000000000001</v>
      </c>
      <c r="AD567" s="4">
        <v>0.28699999999999998</v>
      </c>
      <c r="AE567" s="4">
        <v>0.11600000000000001</v>
      </c>
      <c r="AF567" s="4">
        <v>0.24199999999999999</v>
      </c>
      <c r="AG567" s="4">
        <v>6.0000000000000001E-3</v>
      </c>
      <c r="AH567" s="4">
        <v>-0.114</v>
      </c>
      <c r="AI567" s="4">
        <v>0.26200000000000001</v>
      </c>
      <c r="AJ567" s="4">
        <v>3.1E-2</v>
      </c>
      <c r="AK567" s="6">
        <v>8.0000000000000004E-4</v>
      </c>
      <c r="AL567" s="6">
        <v>2.5999999999999999E-3</v>
      </c>
      <c r="AM567" s="6">
        <v>2.9999999999999997E-4</v>
      </c>
      <c r="AN567" s="2">
        <v>89.7</v>
      </c>
      <c r="AO567" s="2">
        <v>-4.2</v>
      </c>
      <c r="AP567" s="2">
        <v>73.7</v>
      </c>
      <c r="AQ567" s="2">
        <v>6.8</v>
      </c>
    </row>
    <row r="568" spans="2:43" x14ac:dyDescent="0.25">
      <c r="B568" s="1" t="s">
        <v>134</v>
      </c>
      <c r="C568" s="2">
        <v>320</v>
      </c>
      <c r="D568" s="3">
        <v>1.797E-2</v>
      </c>
      <c r="E568" s="2">
        <v>301.7</v>
      </c>
      <c r="F568" s="2">
        <v>14</v>
      </c>
      <c r="G568" s="2">
        <v>14.6</v>
      </c>
      <c r="H568" s="2">
        <v>0</v>
      </c>
      <c r="I568" s="4">
        <v>1.677</v>
      </c>
      <c r="L568" s="4">
        <v>0.32600000000000001</v>
      </c>
      <c r="M568" s="6">
        <v>1.29E-2</v>
      </c>
      <c r="N568" s="6">
        <v>1.0699999999999999E-2</v>
      </c>
      <c r="O568" s="6">
        <v>6.4999999999999997E-3</v>
      </c>
      <c r="P568" s="1" t="s">
        <v>60</v>
      </c>
      <c r="Q568" s="1" t="s">
        <v>54</v>
      </c>
      <c r="R568" s="1" t="s">
        <v>143</v>
      </c>
      <c r="S568" s="1" t="s">
        <v>44</v>
      </c>
      <c r="T568" s="1" t="s">
        <v>45</v>
      </c>
      <c r="U568" s="1">
        <v>12</v>
      </c>
      <c r="V568" s="4">
        <v>9.3290000000000006</v>
      </c>
      <c r="W568" s="2">
        <v>344</v>
      </c>
      <c r="X568" s="2">
        <v>11</v>
      </c>
      <c r="Y568" s="2">
        <v>0</v>
      </c>
      <c r="Z568" s="2">
        <v>0</v>
      </c>
      <c r="AA568" s="2">
        <v>0</v>
      </c>
      <c r="AB568" s="4">
        <v>7.2999999999999995E-2</v>
      </c>
      <c r="AC568" s="4">
        <v>-0.13700000000000001</v>
      </c>
      <c r="AD568" s="4">
        <v>0.28699999999999998</v>
      </c>
      <c r="AE568" s="4">
        <v>1.2470000000000001</v>
      </c>
      <c r="AF568" s="4">
        <v>-0.871</v>
      </c>
      <c r="AG568" s="4">
        <v>0.496</v>
      </c>
      <c r="AH568" s="4">
        <v>1.161</v>
      </c>
      <c r="AI568" s="4">
        <v>-1.1220000000000001</v>
      </c>
      <c r="AJ568" s="4">
        <v>0.71899999999999997</v>
      </c>
      <c r="AK568" s="6">
        <v>9.1999999999999998E-3</v>
      </c>
      <c r="AL568" s="6">
        <v>1.4800000000000001E-2</v>
      </c>
      <c r="AM568" s="6">
        <v>4.4000000000000003E-3</v>
      </c>
      <c r="AN568" s="2">
        <v>320.39999999999998</v>
      </c>
      <c r="AO568" s="2">
        <v>21.2</v>
      </c>
      <c r="AP568" s="2">
        <v>301.7</v>
      </c>
      <c r="AQ568" s="2">
        <v>14</v>
      </c>
    </row>
    <row r="569" spans="2:43" x14ac:dyDescent="0.25">
      <c r="B569" s="1" t="s">
        <v>134</v>
      </c>
      <c r="C569" s="2">
        <v>325</v>
      </c>
      <c r="D569" s="3">
        <v>2.6259999999999999E-2</v>
      </c>
      <c r="E569" s="2">
        <v>284.39999999999998</v>
      </c>
      <c r="F569" s="2">
        <v>21.1</v>
      </c>
      <c r="G569" s="2">
        <v>3</v>
      </c>
      <c r="H569" s="2">
        <v>0</v>
      </c>
      <c r="I569" s="4">
        <v>2.4500000000000002</v>
      </c>
      <c r="L569" s="4">
        <v>0.32600000000000001</v>
      </c>
      <c r="M569" s="6">
        <v>1.24E-2</v>
      </c>
      <c r="N569" s="6">
        <v>1.89E-2</v>
      </c>
      <c r="O569" s="6">
        <v>1.3299999999999999E-2</v>
      </c>
      <c r="P569" s="1" t="s">
        <v>62</v>
      </c>
      <c r="Q569" s="1" t="s">
        <v>54</v>
      </c>
      <c r="R569" s="1" t="s">
        <v>144</v>
      </c>
      <c r="S569" s="1" t="s">
        <v>44</v>
      </c>
      <c r="T569" s="1" t="s">
        <v>45</v>
      </c>
      <c r="U569" s="1">
        <v>12</v>
      </c>
      <c r="V569" s="4">
        <v>9.3290000000000006</v>
      </c>
      <c r="W569" s="2">
        <v>344</v>
      </c>
      <c r="X569" s="2">
        <v>11</v>
      </c>
      <c r="Y569" s="2">
        <v>0</v>
      </c>
      <c r="Z569" s="2">
        <v>0</v>
      </c>
      <c r="AA569" s="2">
        <v>0</v>
      </c>
      <c r="AB569" s="4">
        <v>7.2999999999999995E-2</v>
      </c>
      <c r="AC569" s="4">
        <v>-0.13700000000000001</v>
      </c>
      <c r="AD569" s="4">
        <v>0.28699999999999998</v>
      </c>
      <c r="AE569" s="4">
        <v>1.1990000000000001</v>
      </c>
      <c r="AF569" s="4">
        <v>-1.74</v>
      </c>
      <c r="AG569" s="4">
        <v>1.2450000000000001</v>
      </c>
      <c r="AH569" s="4">
        <v>1.113</v>
      </c>
      <c r="AI569" s="4">
        <v>-1.7949999999999999</v>
      </c>
      <c r="AJ569" s="4">
        <v>1.2370000000000001</v>
      </c>
      <c r="AK569" s="6">
        <v>6.1000000000000004E-3</v>
      </c>
      <c r="AL569" s="6">
        <v>2.3699999999999999E-2</v>
      </c>
      <c r="AM569" s="6">
        <v>9.4000000000000004E-3</v>
      </c>
      <c r="AN569" s="2">
        <v>303.2</v>
      </c>
      <c r="AO569" s="2">
        <v>30.5</v>
      </c>
      <c r="AP569" s="2">
        <v>284.39999999999998</v>
      </c>
      <c r="AQ569" s="2">
        <v>21.1</v>
      </c>
    </row>
    <row r="570" spans="2:43" x14ac:dyDescent="0.25">
      <c r="B570" s="1" t="s">
        <v>134</v>
      </c>
      <c r="C570" s="2">
        <v>330</v>
      </c>
      <c r="D570" s="3">
        <v>1.374E-2</v>
      </c>
      <c r="E570" s="2">
        <v>162.9</v>
      </c>
      <c r="F570" s="2">
        <v>30.9</v>
      </c>
      <c r="G570" s="2">
        <v>10.4</v>
      </c>
      <c r="H570" s="2">
        <v>0</v>
      </c>
      <c r="I570" s="4">
        <v>1.282</v>
      </c>
      <c r="L570" s="4">
        <v>0.32600000000000001</v>
      </c>
      <c r="M570" s="6">
        <v>1.18E-2</v>
      </c>
      <c r="N570" s="6">
        <v>1.6000000000000001E-3</v>
      </c>
      <c r="O570" s="6">
        <v>6.8999999999999999E-3</v>
      </c>
      <c r="P570" s="1" t="s">
        <v>64</v>
      </c>
      <c r="Q570" s="1" t="s">
        <v>54</v>
      </c>
      <c r="R570" s="1" t="s">
        <v>145</v>
      </c>
      <c r="S570" s="1" t="s">
        <v>44</v>
      </c>
      <c r="T570" s="1" t="s">
        <v>45</v>
      </c>
      <c r="U570" s="1">
        <v>12</v>
      </c>
      <c r="V570" s="4">
        <v>9.3290000000000006</v>
      </c>
      <c r="W570" s="2">
        <v>344</v>
      </c>
      <c r="X570" s="2">
        <v>11</v>
      </c>
      <c r="Y570" s="2">
        <v>0</v>
      </c>
      <c r="Z570" s="2">
        <v>0</v>
      </c>
      <c r="AA570" s="2">
        <v>0</v>
      </c>
      <c r="AB570" s="4">
        <v>7.2999999999999995E-2</v>
      </c>
      <c r="AC570" s="4">
        <v>-0.13700000000000001</v>
      </c>
      <c r="AD570" s="4">
        <v>0.28699999999999998</v>
      </c>
      <c r="AE570" s="4">
        <v>-1.0189999999999999</v>
      </c>
      <c r="AF570" s="4">
        <v>0.19</v>
      </c>
      <c r="AG570" s="4">
        <v>0.66100000000000003</v>
      </c>
      <c r="AH570" s="4">
        <v>-1.18</v>
      </c>
      <c r="AI570" s="4">
        <v>0.104</v>
      </c>
      <c r="AJ570" s="4">
        <v>0.625</v>
      </c>
      <c r="AK570" s="6">
        <v>1.1299999999999999E-2</v>
      </c>
      <c r="AL570" s="6">
        <v>3.5000000000000001E-3</v>
      </c>
      <c r="AM570" s="6">
        <v>7.1000000000000004E-3</v>
      </c>
      <c r="AN570" s="2">
        <v>172.4</v>
      </c>
      <c r="AO570" s="2">
        <v>30.1</v>
      </c>
      <c r="AP570" s="2">
        <v>162.9</v>
      </c>
      <c r="AQ570" s="2">
        <v>30.9</v>
      </c>
    </row>
    <row r="571" spans="2:43" x14ac:dyDescent="0.25">
      <c r="B571" s="1" t="s">
        <v>146</v>
      </c>
      <c r="C571" s="2">
        <v>0</v>
      </c>
      <c r="D571" s="3">
        <v>3.041E-2</v>
      </c>
      <c r="E571" s="2">
        <v>76.8</v>
      </c>
      <c r="F571" s="2">
        <v>59.8</v>
      </c>
      <c r="G571" s="2">
        <v>8.4</v>
      </c>
      <c r="H571" s="2">
        <v>0</v>
      </c>
      <c r="I571" s="4">
        <v>2.8370000000000002</v>
      </c>
      <c r="L571" s="4">
        <v>0.49099999999999999</v>
      </c>
      <c r="M571" s="6">
        <v>8.0000000000000004E-4</v>
      </c>
      <c r="N571" s="6">
        <v>0.02</v>
      </c>
      <c r="O571" s="6">
        <v>2.29E-2</v>
      </c>
      <c r="P571" s="1" t="s">
        <v>41</v>
      </c>
      <c r="Q571" s="1" t="s">
        <v>42</v>
      </c>
      <c r="R571" s="1" t="s">
        <v>147</v>
      </c>
      <c r="S571" s="1" t="s">
        <v>44</v>
      </c>
      <c r="T571" s="1" t="s">
        <v>45</v>
      </c>
      <c r="U571" s="1">
        <v>12</v>
      </c>
      <c r="V571" s="4">
        <v>9.3290000000000006</v>
      </c>
      <c r="W571" s="2">
        <v>344</v>
      </c>
      <c r="X571" s="2">
        <v>11</v>
      </c>
      <c r="Y571" s="2">
        <v>0</v>
      </c>
      <c r="Z571" s="2">
        <v>0</v>
      </c>
      <c r="AA571" s="2">
        <v>0</v>
      </c>
      <c r="AB571" s="4">
        <v>1.7999999999999999E-2</v>
      </c>
      <c r="AC571" s="4">
        <v>0.11</v>
      </c>
      <c r="AD571" s="4">
        <v>0.47799999999999998</v>
      </c>
      <c r="AE571" s="4">
        <v>2.3E-2</v>
      </c>
      <c r="AF571" s="4">
        <v>1.9119999999999999</v>
      </c>
      <c r="AG571" s="4">
        <v>2.286</v>
      </c>
      <c r="AH571" s="4">
        <v>-0.11799999999999999</v>
      </c>
      <c r="AI571" s="4">
        <v>1.825</v>
      </c>
      <c r="AJ571" s="4">
        <v>1.9810000000000001</v>
      </c>
      <c r="AK571" s="6">
        <v>3.5000000000000001E-3</v>
      </c>
      <c r="AL571" s="6">
        <v>1.49E-2</v>
      </c>
      <c r="AM571" s="6">
        <v>2.63E-2</v>
      </c>
      <c r="AN571" s="2">
        <v>92.2</v>
      </c>
      <c r="AO571" s="2">
        <v>48.8</v>
      </c>
      <c r="AP571" s="2">
        <v>76.8</v>
      </c>
      <c r="AQ571" s="2">
        <v>59.8</v>
      </c>
    </row>
    <row r="572" spans="2:43" x14ac:dyDescent="0.25">
      <c r="B572" s="1" t="s">
        <v>146</v>
      </c>
      <c r="C572" s="2">
        <v>150</v>
      </c>
      <c r="D572" s="3">
        <v>1.8759999999999999E-2</v>
      </c>
      <c r="E572" s="2">
        <v>188.7</v>
      </c>
      <c r="F572" s="2">
        <v>53.1</v>
      </c>
      <c r="G572" s="2">
        <v>16.3</v>
      </c>
      <c r="H572" s="2">
        <v>0</v>
      </c>
      <c r="I572" s="4">
        <v>1.75</v>
      </c>
      <c r="L572" s="4">
        <v>0.317</v>
      </c>
      <c r="M572" s="6">
        <v>1.0200000000000001E-2</v>
      </c>
      <c r="N572" s="6">
        <v>1.8E-3</v>
      </c>
      <c r="O572" s="6">
        <v>1.5599999999999999E-2</v>
      </c>
      <c r="P572" s="1" t="s">
        <v>46</v>
      </c>
      <c r="Q572" s="1" t="s">
        <v>42</v>
      </c>
      <c r="R572" s="1" t="s">
        <v>148</v>
      </c>
      <c r="S572" s="1" t="s">
        <v>44</v>
      </c>
      <c r="T572" s="1" t="s">
        <v>45</v>
      </c>
      <c r="U572" s="1">
        <v>12</v>
      </c>
      <c r="V572" s="4">
        <v>9.3290000000000006</v>
      </c>
      <c r="W572" s="2">
        <v>344</v>
      </c>
      <c r="X572" s="2">
        <v>11</v>
      </c>
      <c r="Y572" s="2">
        <v>0</v>
      </c>
      <c r="Z572" s="2">
        <v>0</v>
      </c>
      <c r="AA572" s="2">
        <v>0</v>
      </c>
      <c r="AB572" s="4">
        <v>2.1999999999999999E-2</v>
      </c>
      <c r="AC572" s="4">
        <v>-0.16300000000000001</v>
      </c>
      <c r="AD572" s="4">
        <v>0.27100000000000002</v>
      </c>
      <c r="AE572" s="4">
        <v>-0.90500000000000003</v>
      </c>
      <c r="AF572" s="4">
        <v>-0.14699999999999999</v>
      </c>
      <c r="AG572" s="4">
        <v>1.653</v>
      </c>
      <c r="AH572" s="4">
        <v>-1.0049999999999999</v>
      </c>
      <c r="AI572" s="4">
        <v>-0.183</v>
      </c>
      <c r="AJ572" s="4">
        <v>1.2609999999999999</v>
      </c>
      <c r="AK572" s="6">
        <v>1.11E-2</v>
      </c>
      <c r="AL572" s="6">
        <v>1.6999999999999999E-3</v>
      </c>
      <c r="AM572" s="6">
        <v>1.4999999999999999E-2</v>
      </c>
      <c r="AN572" s="2">
        <v>189.8</v>
      </c>
      <c r="AO572" s="2">
        <v>56.4</v>
      </c>
      <c r="AP572" s="2">
        <v>188.7</v>
      </c>
      <c r="AQ572" s="2">
        <v>53.1</v>
      </c>
    </row>
    <row r="573" spans="2:43" x14ac:dyDescent="0.25">
      <c r="B573" s="1" t="s">
        <v>146</v>
      </c>
      <c r="C573" s="2">
        <v>200</v>
      </c>
      <c r="D573" s="3">
        <v>1.218E-2</v>
      </c>
      <c r="E573" s="2">
        <v>217.1</v>
      </c>
      <c r="F573" s="2">
        <v>16.3</v>
      </c>
      <c r="G573" s="2">
        <v>34.299999999999997</v>
      </c>
      <c r="H573" s="2">
        <v>0</v>
      </c>
      <c r="I573" s="4">
        <v>1.1359999999999999</v>
      </c>
      <c r="L573" s="4">
        <v>0.33800000000000002</v>
      </c>
      <c r="M573" s="6">
        <v>7.0000000000000001E-3</v>
      </c>
      <c r="N573" s="6">
        <v>8.5000000000000006E-3</v>
      </c>
      <c r="O573" s="6">
        <v>5.1000000000000004E-3</v>
      </c>
      <c r="P573" s="1" t="s">
        <v>48</v>
      </c>
      <c r="Q573" s="1" t="s">
        <v>42</v>
      </c>
      <c r="R573" s="1" t="s">
        <v>149</v>
      </c>
      <c r="S573" s="1" t="s">
        <v>44</v>
      </c>
      <c r="T573" s="1" t="s">
        <v>45</v>
      </c>
      <c r="U573" s="1">
        <v>12</v>
      </c>
      <c r="V573" s="4">
        <v>9.3290000000000006</v>
      </c>
      <c r="W573" s="2">
        <v>344</v>
      </c>
      <c r="X573" s="2">
        <v>11</v>
      </c>
      <c r="Y573" s="2">
        <v>0</v>
      </c>
      <c r="Z573" s="2">
        <v>0</v>
      </c>
      <c r="AA573" s="2">
        <v>0</v>
      </c>
      <c r="AB573" s="4">
        <v>-0.254</v>
      </c>
      <c r="AC573" s="4">
        <v>3.4000000000000002E-2</v>
      </c>
      <c r="AD573" s="4">
        <v>0.22</v>
      </c>
      <c r="AE573" s="4">
        <v>-0.63800000000000001</v>
      </c>
      <c r="AF573" s="4">
        <v>-0.66300000000000003</v>
      </c>
      <c r="AG573" s="4">
        <v>0.75700000000000001</v>
      </c>
      <c r="AH573" s="4">
        <v>-0.67300000000000004</v>
      </c>
      <c r="AI573" s="4">
        <v>-0.92700000000000005</v>
      </c>
      <c r="AJ573" s="4">
        <v>0.20200000000000001</v>
      </c>
      <c r="AK573" s="6">
        <v>9.2999999999999992E-3</v>
      </c>
      <c r="AL573" s="6">
        <v>7.0000000000000001E-3</v>
      </c>
      <c r="AM573" s="6">
        <v>3.3999999999999998E-3</v>
      </c>
      <c r="AN573" s="2">
        <v>230.5</v>
      </c>
      <c r="AO573" s="2">
        <v>25</v>
      </c>
      <c r="AP573" s="2">
        <v>217.1</v>
      </c>
      <c r="AQ573" s="2">
        <v>16.3</v>
      </c>
    </row>
    <row r="574" spans="2:43" x14ac:dyDescent="0.25">
      <c r="B574" s="1" t="s">
        <v>146</v>
      </c>
      <c r="C574" s="2">
        <v>250</v>
      </c>
      <c r="D574" s="3">
        <v>1.924E-2</v>
      </c>
      <c r="E574" s="2">
        <v>231.5</v>
      </c>
      <c r="F574" s="2">
        <v>47.7</v>
      </c>
      <c r="G574" s="2">
        <v>11.2</v>
      </c>
      <c r="H574" s="2">
        <v>0</v>
      </c>
      <c r="I574" s="4">
        <v>1.7949999999999999</v>
      </c>
      <c r="L574" s="4">
        <v>0.29899999999999999</v>
      </c>
      <c r="M574" s="6">
        <v>5.0000000000000001E-3</v>
      </c>
      <c r="N574" s="6">
        <v>8.9999999999999993E-3</v>
      </c>
      <c r="O574" s="6">
        <v>1.6299999999999999E-2</v>
      </c>
      <c r="P574" s="1" t="s">
        <v>50</v>
      </c>
      <c r="Q574" s="1" t="s">
        <v>51</v>
      </c>
      <c r="R574" s="1" t="s">
        <v>150</v>
      </c>
      <c r="S574" s="1" t="s">
        <v>44</v>
      </c>
      <c r="T574" s="1" t="s">
        <v>45</v>
      </c>
      <c r="U574" s="1">
        <v>12</v>
      </c>
      <c r="V574" s="4">
        <v>9.3290000000000006</v>
      </c>
      <c r="W574" s="2">
        <v>344</v>
      </c>
      <c r="X574" s="2">
        <v>11</v>
      </c>
      <c r="Y574" s="2">
        <v>0</v>
      </c>
      <c r="Z574" s="2">
        <v>0</v>
      </c>
      <c r="AA574" s="2">
        <v>0</v>
      </c>
      <c r="AB574" s="4">
        <v>5.1999999999999998E-2</v>
      </c>
      <c r="AC574" s="4">
        <v>3.5999999999999997E-2</v>
      </c>
      <c r="AD574" s="4">
        <v>0.29199999999999998</v>
      </c>
      <c r="AE574" s="4">
        <v>-0.53100000000000003</v>
      </c>
      <c r="AF574" s="4">
        <v>-0.86399999999999999</v>
      </c>
      <c r="AG574" s="4">
        <v>1.395</v>
      </c>
      <c r="AH574" s="4">
        <v>-0.39500000000000002</v>
      </c>
      <c r="AI574" s="4">
        <v>-0.81899999999999995</v>
      </c>
      <c r="AJ574" s="4">
        <v>1.6379999999999999</v>
      </c>
      <c r="AK574" s="6">
        <v>8.0999999999999996E-3</v>
      </c>
      <c r="AL574" s="6">
        <v>1.01E-2</v>
      </c>
      <c r="AM574" s="6">
        <v>1.4200000000000001E-2</v>
      </c>
      <c r="AN574" s="2">
        <v>241.2</v>
      </c>
      <c r="AO574" s="2">
        <v>57.7</v>
      </c>
      <c r="AP574" s="2">
        <v>231.5</v>
      </c>
      <c r="AQ574" s="2">
        <v>47.7</v>
      </c>
    </row>
    <row r="575" spans="2:43" x14ac:dyDescent="0.25">
      <c r="B575" s="1" t="s">
        <v>146</v>
      </c>
      <c r="C575" s="2">
        <v>305</v>
      </c>
      <c r="D575" s="3">
        <v>1.328E-2</v>
      </c>
      <c r="E575" s="2">
        <v>239.8</v>
      </c>
      <c r="F575" s="2">
        <v>34.200000000000003</v>
      </c>
      <c r="G575" s="2">
        <v>6.4</v>
      </c>
      <c r="H575" s="2">
        <v>0</v>
      </c>
      <c r="I575" s="4">
        <v>1.2390000000000001</v>
      </c>
      <c r="L575" s="4">
        <v>0.223</v>
      </c>
      <c r="M575" s="6">
        <v>2.7000000000000001E-3</v>
      </c>
      <c r="N575" s="6">
        <v>8.9999999999999993E-3</v>
      </c>
      <c r="O575" s="6">
        <v>9.4000000000000004E-3</v>
      </c>
      <c r="P575" s="1" t="s">
        <v>53</v>
      </c>
      <c r="Q575" s="1" t="s">
        <v>151</v>
      </c>
      <c r="R575" s="1" t="s">
        <v>152</v>
      </c>
      <c r="S575" s="1" t="s">
        <v>44</v>
      </c>
      <c r="T575" s="1" t="s">
        <v>45</v>
      </c>
      <c r="U575" s="1">
        <v>12</v>
      </c>
      <c r="V575" s="4">
        <v>9.3290000000000006</v>
      </c>
      <c r="W575" s="2">
        <v>344</v>
      </c>
      <c r="X575" s="2">
        <v>11</v>
      </c>
      <c r="Y575" s="2">
        <v>0</v>
      </c>
      <c r="Z575" s="2">
        <v>0</v>
      </c>
      <c r="AA575" s="2">
        <v>0</v>
      </c>
      <c r="AB575" s="4">
        <v>-0.16500000000000001</v>
      </c>
      <c r="AC575" s="4">
        <v>-0.126</v>
      </c>
      <c r="AD575" s="4">
        <v>8.1000000000000003E-2</v>
      </c>
      <c r="AE575" s="4">
        <v>-0.30299999999999999</v>
      </c>
      <c r="AF575" s="4">
        <v>-0.83099999999999996</v>
      </c>
      <c r="AG575" s="4">
        <v>0.85699999999999998</v>
      </c>
      <c r="AH575" s="4">
        <v>-0.2</v>
      </c>
      <c r="AI575" s="4">
        <v>-0.85299999999999998</v>
      </c>
      <c r="AJ575" s="4">
        <v>0.88800000000000001</v>
      </c>
      <c r="AK575" s="6">
        <v>5.4999999999999997E-3</v>
      </c>
      <c r="AL575" s="6">
        <v>9.4999999999999998E-3</v>
      </c>
      <c r="AM575" s="6">
        <v>7.4999999999999997E-3</v>
      </c>
      <c r="AN575" s="2">
        <v>253.4</v>
      </c>
      <c r="AO575" s="2">
        <v>44.8</v>
      </c>
      <c r="AP575" s="2">
        <v>239.8</v>
      </c>
      <c r="AQ575" s="2">
        <v>34.200000000000003</v>
      </c>
    </row>
    <row r="576" spans="2:43" x14ac:dyDescent="0.25">
      <c r="B576" s="1" t="s">
        <v>146</v>
      </c>
      <c r="C576" s="2">
        <v>310</v>
      </c>
      <c r="D576" s="3">
        <v>2.5559999999999999E-2</v>
      </c>
      <c r="E576" s="2">
        <v>294.5</v>
      </c>
      <c r="F576" s="2">
        <v>33.200000000000003</v>
      </c>
      <c r="G576" s="2">
        <v>5.5</v>
      </c>
      <c r="H576" s="2">
        <v>0</v>
      </c>
      <c r="I576" s="4">
        <v>2.3849999999999998</v>
      </c>
      <c r="L576" s="4">
        <v>0.223</v>
      </c>
      <c r="M576" s="6">
        <v>1.3899999999999999E-2</v>
      </c>
      <c r="N576" s="6">
        <v>1.3299999999999999E-2</v>
      </c>
      <c r="O576" s="6">
        <v>1.6799999999999999E-2</v>
      </c>
      <c r="P576" s="1" t="s">
        <v>56</v>
      </c>
      <c r="Q576" s="1" t="s">
        <v>151</v>
      </c>
      <c r="R576" s="1" t="s">
        <v>153</v>
      </c>
      <c r="S576" s="1" t="s">
        <v>44</v>
      </c>
      <c r="T576" s="1" t="s">
        <v>45</v>
      </c>
      <c r="U576" s="1">
        <v>12</v>
      </c>
      <c r="V576" s="4">
        <v>9.3290000000000006</v>
      </c>
      <c r="W576" s="2">
        <v>344</v>
      </c>
      <c r="X576" s="2">
        <v>11</v>
      </c>
      <c r="Y576" s="2">
        <v>0</v>
      </c>
      <c r="Z576" s="2">
        <v>0</v>
      </c>
      <c r="AA576" s="2">
        <v>0</v>
      </c>
      <c r="AB576" s="4">
        <v>-0.16500000000000001</v>
      </c>
      <c r="AC576" s="4">
        <v>-0.126</v>
      </c>
      <c r="AD576" s="4">
        <v>8.1000000000000003E-2</v>
      </c>
      <c r="AE576" s="4">
        <v>1.379</v>
      </c>
      <c r="AF576" s="4">
        <v>-1.2170000000000001</v>
      </c>
      <c r="AG576" s="4">
        <v>1.605</v>
      </c>
      <c r="AH576" s="4">
        <v>1.2150000000000001</v>
      </c>
      <c r="AI576" s="4">
        <v>-1.262</v>
      </c>
      <c r="AJ576" s="4">
        <v>1.536</v>
      </c>
      <c r="AK576" s="6">
        <v>8.8999999999999999E-3</v>
      </c>
      <c r="AL576" s="6">
        <v>1.95E-2</v>
      </c>
      <c r="AM576" s="6">
        <v>1.4E-2</v>
      </c>
      <c r="AN576" s="2">
        <v>316.3</v>
      </c>
      <c r="AO576" s="2">
        <v>41.2</v>
      </c>
      <c r="AP576" s="2">
        <v>294.5</v>
      </c>
      <c r="AQ576" s="2">
        <v>33.200000000000003</v>
      </c>
    </row>
    <row r="577" spans="2:43" x14ac:dyDescent="0.25">
      <c r="B577" s="1" t="s">
        <v>146</v>
      </c>
      <c r="C577" s="2">
        <v>315</v>
      </c>
      <c r="D577" s="3">
        <v>3.1960000000000002E-2</v>
      </c>
      <c r="E577" s="2">
        <v>327</v>
      </c>
      <c r="F577" s="2">
        <v>34.299999999999997</v>
      </c>
      <c r="G577" s="2">
        <v>5.2</v>
      </c>
      <c r="H577" s="2">
        <v>0</v>
      </c>
      <c r="I577" s="4">
        <v>2.9820000000000002</v>
      </c>
      <c r="L577" s="4">
        <v>0.223</v>
      </c>
      <c r="M577" s="6">
        <v>2.53E-2</v>
      </c>
      <c r="N577" s="6">
        <v>4.1999999999999997E-3</v>
      </c>
      <c r="O577" s="6">
        <v>1.9099999999999999E-2</v>
      </c>
      <c r="P577" s="1" t="s">
        <v>58</v>
      </c>
      <c r="Q577" s="1" t="s">
        <v>151</v>
      </c>
      <c r="R577" s="1" t="s">
        <v>154</v>
      </c>
      <c r="S577" s="1" t="s">
        <v>44</v>
      </c>
      <c r="T577" s="1" t="s">
        <v>45</v>
      </c>
      <c r="U577" s="1">
        <v>12</v>
      </c>
      <c r="V577" s="4">
        <v>9.3290000000000006</v>
      </c>
      <c r="W577" s="2">
        <v>344</v>
      </c>
      <c r="X577" s="2">
        <v>11</v>
      </c>
      <c r="Y577" s="2">
        <v>0</v>
      </c>
      <c r="Z577" s="2">
        <v>0</v>
      </c>
      <c r="AA577" s="2">
        <v>0</v>
      </c>
      <c r="AB577" s="4">
        <v>-0.16500000000000001</v>
      </c>
      <c r="AC577" s="4">
        <v>-0.126</v>
      </c>
      <c r="AD577" s="4">
        <v>8.1000000000000003E-2</v>
      </c>
      <c r="AE577" s="4">
        <v>2.3170000000000002</v>
      </c>
      <c r="AF577" s="4">
        <v>-0.28899999999999998</v>
      </c>
      <c r="AG577" s="4">
        <v>1.806</v>
      </c>
      <c r="AH577" s="4">
        <v>2.395</v>
      </c>
      <c r="AI577" s="4">
        <v>-0.48699999999999999</v>
      </c>
      <c r="AJ577" s="4">
        <v>1.7649999999999999</v>
      </c>
      <c r="AK577" s="6">
        <v>2.2100000000000002E-2</v>
      </c>
      <c r="AL577" s="6">
        <v>1.44E-2</v>
      </c>
      <c r="AM577" s="6">
        <v>1.7999999999999999E-2</v>
      </c>
      <c r="AN577" s="2">
        <v>350.7</v>
      </c>
      <c r="AO577" s="2">
        <v>36.799999999999997</v>
      </c>
      <c r="AP577" s="2">
        <v>327</v>
      </c>
      <c r="AQ577" s="2">
        <v>34.299999999999997</v>
      </c>
    </row>
    <row r="578" spans="2:43" x14ac:dyDescent="0.25">
      <c r="B578" s="1" t="s">
        <v>146</v>
      </c>
      <c r="C578" s="2">
        <v>320</v>
      </c>
      <c r="D578" s="3">
        <v>1.9019999999999999E-2</v>
      </c>
      <c r="E578" s="2">
        <v>339.8</v>
      </c>
      <c r="F578" s="2">
        <v>13.7</v>
      </c>
      <c r="G578" s="2">
        <v>3.9</v>
      </c>
      <c r="H578" s="2">
        <v>0</v>
      </c>
      <c r="I578" s="4">
        <v>1.774</v>
      </c>
      <c r="L578" s="4">
        <v>0.223</v>
      </c>
      <c r="M578" s="6">
        <v>1.84E-2</v>
      </c>
      <c r="N578" s="6">
        <v>5.0000000000000001E-4</v>
      </c>
      <c r="O578" s="6">
        <v>4.7000000000000002E-3</v>
      </c>
      <c r="P578" s="1" t="s">
        <v>60</v>
      </c>
      <c r="Q578" s="1" t="s">
        <v>151</v>
      </c>
      <c r="R578" s="1" t="s">
        <v>155</v>
      </c>
      <c r="S578" s="1" t="s">
        <v>44</v>
      </c>
      <c r="T578" s="1" t="s">
        <v>45</v>
      </c>
      <c r="U578" s="1">
        <v>12</v>
      </c>
      <c r="V578" s="4">
        <v>9.3290000000000006</v>
      </c>
      <c r="W578" s="2">
        <v>344</v>
      </c>
      <c r="X578" s="2">
        <v>11</v>
      </c>
      <c r="Y578" s="2">
        <v>0</v>
      </c>
      <c r="Z578" s="2">
        <v>0</v>
      </c>
      <c r="AA578" s="2">
        <v>0</v>
      </c>
      <c r="AB578" s="4">
        <v>-0.16500000000000001</v>
      </c>
      <c r="AC578" s="4">
        <v>-0.126</v>
      </c>
      <c r="AD578" s="4">
        <v>8.1000000000000003E-2</v>
      </c>
      <c r="AE578" s="4">
        <v>1.736</v>
      </c>
      <c r="AF578" s="4">
        <v>3.0000000000000001E-3</v>
      </c>
      <c r="AG578" s="4">
        <v>0.41799999999999998</v>
      </c>
      <c r="AH578" s="4">
        <v>1.704</v>
      </c>
      <c r="AI578" s="4">
        <v>8.5999999999999993E-2</v>
      </c>
      <c r="AJ578" s="4">
        <v>0.45300000000000001</v>
      </c>
      <c r="AK578" s="6">
        <v>1.7299999999999999E-2</v>
      </c>
      <c r="AL578" s="6">
        <v>6.4000000000000003E-3</v>
      </c>
      <c r="AM578" s="6">
        <v>4.4999999999999997E-3</v>
      </c>
      <c r="AN578" s="2">
        <v>358.5</v>
      </c>
      <c r="AO578" s="2">
        <v>14.2</v>
      </c>
      <c r="AP578" s="2">
        <v>339.8</v>
      </c>
      <c r="AQ578" s="2">
        <v>13.7</v>
      </c>
    </row>
    <row r="579" spans="2:43" x14ac:dyDescent="0.25">
      <c r="B579" s="1" t="s">
        <v>146</v>
      </c>
      <c r="C579" s="2">
        <v>325</v>
      </c>
      <c r="D579" s="3">
        <v>2.4340000000000001E-2</v>
      </c>
      <c r="E579" s="2">
        <v>321.60000000000002</v>
      </c>
      <c r="F579" s="2">
        <v>12.2</v>
      </c>
      <c r="G579" s="2">
        <v>5.9</v>
      </c>
      <c r="H579" s="2">
        <v>0</v>
      </c>
      <c r="I579" s="4">
        <v>2.2709999999999999</v>
      </c>
      <c r="L579" s="4">
        <v>0.223</v>
      </c>
      <c r="M579" s="6">
        <v>2.1999999999999999E-2</v>
      </c>
      <c r="N579" s="6">
        <v>7.9000000000000008E-3</v>
      </c>
      <c r="O579" s="6">
        <v>6.7999999999999996E-3</v>
      </c>
      <c r="P579" s="1" t="s">
        <v>62</v>
      </c>
      <c r="Q579" s="1" t="s">
        <v>151</v>
      </c>
      <c r="R579" s="1" t="s">
        <v>156</v>
      </c>
      <c r="S579" s="1" t="s">
        <v>44</v>
      </c>
      <c r="T579" s="1" t="s">
        <v>45</v>
      </c>
      <c r="U579" s="1">
        <v>12</v>
      </c>
      <c r="V579" s="4">
        <v>9.3290000000000006</v>
      </c>
      <c r="W579" s="2">
        <v>344</v>
      </c>
      <c r="X579" s="2">
        <v>11</v>
      </c>
      <c r="Y579" s="2">
        <v>0</v>
      </c>
      <c r="Z579" s="2">
        <v>0</v>
      </c>
      <c r="AA579" s="2">
        <v>0</v>
      </c>
      <c r="AB579" s="4">
        <v>-0.16500000000000001</v>
      </c>
      <c r="AC579" s="4">
        <v>-0.126</v>
      </c>
      <c r="AD579" s="4">
        <v>8.1000000000000003E-2</v>
      </c>
      <c r="AE579" s="4">
        <v>1.9710000000000001</v>
      </c>
      <c r="AF579" s="4">
        <v>-0.70499999999999996</v>
      </c>
      <c r="AG579" s="4">
        <v>0.66600000000000004</v>
      </c>
      <c r="AH579" s="4">
        <v>2.1320000000000001</v>
      </c>
      <c r="AI579" s="4">
        <v>-0.77400000000000002</v>
      </c>
      <c r="AJ579" s="4">
        <v>0.60199999999999998</v>
      </c>
      <c r="AK579" s="6">
        <v>1.8599999999999998E-2</v>
      </c>
      <c r="AL579" s="6">
        <v>1.4800000000000001E-2</v>
      </c>
      <c r="AM579" s="6">
        <v>5.1999999999999998E-3</v>
      </c>
      <c r="AN579" s="2">
        <v>340.2</v>
      </c>
      <c r="AO579" s="2">
        <v>16.2</v>
      </c>
      <c r="AP579" s="2">
        <v>321.60000000000002</v>
      </c>
      <c r="AQ579" s="2">
        <v>12.2</v>
      </c>
    </row>
    <row r="580" spans="2:43" x14ac:dyDescent="0.25">
      <c r="B580" s="1" t="s">
        <v>146</v>
      </c>
      <c r="C580" s="2">
        <v>330</v>
      </c>
      <c r="D580" s="3">
        <v>2.742E-2</v>
      </c>
      <c r="E580" s="2">
        <v>309.8</v>
      </c>
      <c r="F580" s="2">
        <v>-3.1</v>
      </c>
      <c r="G580" s="2">
        <v>3.1</v>
      </c>
      <c r="H580" s="2">
        <v>0</v>
      </c>
      <c r="I580" s="4">
        <v>2.5579999999999998</v>
      </c>
      <c r="L580" s="4">
        <v>0.223</v>
      </c>
      <c r="M580" s="6">
        <v>2.2700000000000001E-2</v>
      </c>
      <c r="N580" s="6">
        <v>1.54E-2</v>
      </c>
      <c r="O580" s="6">
        <v>1.5E-3</v>
      </c>
      <c r="P580" s="1" t="s">
        <v>64</v>
      </c>
      <c r="Q580" s="1" t="s">
        <v>151</v>
      </c>
      <c r="R580" s="1" t="s">
        <v>157</v>
      </c>
      <c r="S580" s="1" t="s">
        <v>44</v>
      </c>
      <c r="T580" s="1" t="s">
        <v>45</v>
      </c>
      <c r="U580" s="1">
        <v>12</v>
      </c>
      <c r="V580" s="4">
        <v>9.3290000000000006</v>
      </c>
      <c r="W580" s="2">
        <v>344</v>
      </c>
      <c r="X580" s="2">
        <v>11</v>
      </c>
      <c r="Y580" s="2">
        <v>0</v>
      </c>
      <c r="Z580" s="2">
        <v>0</v>
      </c>
      <c r="AA580" s="2">
        <v>0</v>
      </c>
      <c r="AB580" s="4">
        <v>-0.16500000000000001</v>
      </c>
      <c r="AC580" s="4">
        <v>-0.126</v>
      </c>
      <c r="AD580" s="4">
        <v>8.1000000000000003E-2</v>
      </c>
      <c r="AE580" s="4">
        <v>2.0640000000000001</v>
      </c>
      <c r="AF580" s="4">
        <v>-1.4610000000000001</v>
      </c>
      <c r="AG580" s="4">
        <v>0.13800000000000001</v>
      </c>
      <c r="AH580" s="4">
        <v>2.1619999999999999</v>
      </c>
      <c r="AI580" s="4">
        <v>-1.41</v>
      </c>
      <c r="AJ580" s="4">
        <v>0.13700000000000001</v>
      </c>
      <c r="AK580" s="6">
        <v>1.7500000000000002E-2</v>
      </c>
      <c r="AL580" s="6">
        <v>2.1000000000000001E-2</v>
      </c>
      <c r="AM580" s="6">
        <v>1.5E-3</v>
      </c>
      <c r="AN580" s="2">
        <v>325.8</v>
      </c>
      <c r="AO580" s="2">
        <v>3.1</v>
      </c>
      <c r="AP580" s="2">
        <v>309.8</v>
      </c>
      <c r="AQ580" s="2">
        <v>-3.1</v>
      </c>
    </row>
    <row r="581" spans="2:43" x14ac:dyDescent="0.25">
      <c r="B581" s="1" t="s">
        <v>146</v>
      </c>
      <c r="C581" s="2">
        <v>335</v>
      </c>
      <c r="D581" s="3">
        <v>1.238E-2</v>
      </c>
      <c r="E581" s="2">
        <v>294.8</v>
      </c>
      <c r="F581" s="2">
        <v>-20.7</v>
      </c>
      <c r="G581" s="2">
        <v>12.7</v>
      </c>
      <c r="H581" s="2">
        <v>0</v>
      </c>
      <c r="I581" s="4">
        <v>1.155</v>
      </c>
      <c r="L581" s="4">
        <v>0.223</v>
      </c>
      <c r="M581" s="6">
        <v>7.6E-3</v>
      </c>
      <c r="N581" s="6">
        <v>9.4000000000000004E-3</v>
      </c>
      <c r="O581" s="6">
        <v>2.5999999999999999E-3</v>
      </c>
      <c r="P581" s="1" t="s">
        <v>66</v>
      </c>
      <c r="Q581" s="1" t="s">
        <v>151</v>
      </c>
      <c r="R581" s="1" t="s">
        <v>158</v>
      </c>
      <c r="S581" s="1" t="s">
        <v>44</v>
      </c>
      <c r="T581" s="1" t="s">
        <v>45</v>
      </c>
      <c r="U581" s="1">
        <v>12</v>
      </c>
      <c r="V581" s="4">
        <v>9.3290000000000006</v>
      </c>
      <c r="W581" s="2">
        <v>344</v>
      </c>
      <c r="X581" s="2">
        <v>11</v>
      </c>
      <c r="Y581" s="2">
        <v>0</v>
      </c>
      <c r="Z581" s="2">
        <v>0</v>
      </c>
      <c r="AA581" s="2">
        <v>0</v>
      </c>
      <c r="AB581" s="4">
        <v>-0.16500000000000001</v>
      </c>
      <c r="AC581" s="4">
        <v>-0.126</v>
      </c>
      <c r="AD581" s="4">
        <v>8.1000000000000003E-2</v>
      </c>
      <c r="AE581" s="4">
        <v>0.77600000000000002</v>
      </c>
      <c r="AF581" s="4">
        <v>-0.80900000000000005</v>
      </c>
      <c r="AG581" s="4">
        <v>-0.27</v>
      </c>
      <c r="AH581" s="4">
        <v>0.63500000000000001</v>
      </c>
      <c r="AI581" s="4">
        <v>-0.95299999999999996</v>
      </c>
      <c r="AJ581" s="4">
        <v>-0.221</v>
      </c>
      <c r="AK581" s="6">
        <v>4.8999999999999998E-3</v>
      </c>
      <c r="AL581" s="6">
        <v>1.0500000000000001E-2</v>
      </c>
      <c r="AM581" s="6">
        <v>4.4000000000000003E-3</v>
      </c>
      <c r="AN581" s="2">
        <v>308.7</v>
      </c>
      <c r="AO581" s="2">
        <v>-12.3</v>
      </c>
      <c r="AP581" s="2">
        <v>294.8</v>
      </c>
      <c r="AQ581" s="2">
        <v>-20.7</v>
      </c>
    </row>
    <row r="582" spans="2:43" x14ac:dyDescent="0.25">
      <c r="B582" s="1" t="s">
        <v>146</v>
      </c>
      <c r="C582" s="2">
        <v>340</v>
      </c>
      <c r="D582" s="3">
        <v>1.0500000000000001E-2</v>
      </c>
      <c r="E582" s="2">
        <v>331.3</v>
      </c>
      <c r="F582" s="2">
        <v>44.2</v>
      </c>
      <c r="G582" s="2">
        <v>13.7</v>
      </c>
      <c r="H582" s="2">
        <v>0</v>
      </c>
      <c r="I582" s="4">
        <v>0.97899999999999998</v>
      </c>
      <c r="L582" s="4">
        <v>0.223</v>
      </c>
      <c r="M582" s="6">
        <v>7.3000000000000001E-3</v>
      </c>
      <c r="N582" s="6">
        <v>2.0000000000000001E-4</v>
      </c>
      <c r="O582" s="6">
        <v>7.4999999999999997E-3</v>
      </c>
      <c r="P582" s="1" t="s">
        <v>68</v>
      </c>
      <c r="Q582" s="1" t="s">
        <v>151</v>
      </c>
      <c r="R582" s="1" t="s">
        <v>159</v>
      </c>
      <c r="S582" s="1" t="s">
        <v>44</v>
      </c>
      <c r="T582" s="1" t="s">
        <v>45</v>
      </c>
      <c r="U582" s="1">
        <v>12</v>
      </c>
      <c r="V582" s="4">
        <v>9.3290000000000006</v>
      </c>
      <c r="W582" s="2">
        <v>344</v>
      </c>
      <c r="X582" s="2">
        <v>11</v>
      </c>
      <c r="Y582" s="2">
        <v>0</v>
      </c>
      <c r="Z582" s="2">
        <v>0</v>
      </c>
      <c r="AA582" s="2">
        <v>0</v>
      </c>
      <c r="AB582" s="4">
        <v>-0.16500000000000001</v>
      </c>
      <c r="AC582" s="4">
        <v>-0.126</v>
      </c>
      <c r="AD582" s="4">
        <v>8.1000000000000003E-2</v>
      </c>
      <c r="AE582" s="4">
        <v>0.64700000000000002</v>
      </c>
      <c r="AF582" s="4">
        <v>-0.104</v>
      </c>
      <c r="AG582" s="4">
        <v>0.72699999999999998</v>
      </c>
      <c r="AH582" s="4">
        <v>0.72299999999999998</v>
      </c>
      <c r="AI582" s="4">
        <v>6.0999999999999999E-2</v>
      </c>
      <c r="AJ582" s="4">
        <v>0.67300000000000004</v>
      </c>
      <c r="AK582" s="6">
        <v>6.6E-3</v>
      </c>
      <c r="AL582" s="6">
        <v>3.5999999999999999E-3</v>
      </c>
      <c r="AM582" s="6">
        <v>7.3000000000000001E-3</v>
      </c>
      <c r="AN582" s="2">
        <v>358.2</v>
      </c>
      <c r="AO582" s="2">
        <v>45.6</v>
      </c>
      <c r="AP582" s="2">
        <v>331.3</v>
      </c>
      <c r="AQ582" s="2">
        <v>44.2</v>
      </c>
    </row>
    <row r="583" spans="2:43" x14ac:dyDescent="0.25">
      <c r="B583" s="1" t="s">
        <v>146</v>
      </c>
      <c r="C583" s="2">
        <v>345</v>
      </c>
      <c r="D583" s="3">
        <v>1.353E-2</v>
      </c>
      <c r="E583" s="2">
        <v>242.9</v>
      </c>
      <c r="F583" s="2">
        <v>-44.5</v>
      </c>
      <c r="G583" s="2">
        <v>6.2</v>
      </c>
      <c r="H583" s="2">
        <v>0</v>
      </c>
      <c r="I583" s="4">
        <v>1.262</v>
      </c>
      <c r="L583" s="4">
        <v>0.223</v>
      </c>
      <c r="M583" s="6">
        <v>1.9E-3</v>
      </c>
      <c r="N583" s="6">
        <v>1.11E-2</v>
      </c>
      <c r="O583" s="6">
        <v>7.4999999999999997E-3</v>
      </c>
      <c r="P583" s="1" t="s">
        <v>70</v>
      </c>
      <c r="Q583" s="1" t="s">
        <v>151</v>
      </c>
      <c r="R583" s="1" t="s">
        <v>160</v>
      </c>
      <c r="S583" s="1" t="s">
        <v>44</v>
      </c>
      <c r="T583" s="1" t="s">
        <v>45</v>
      </c>
      <c r="U583" s="1">
        <v>12</v>
      </c>
      <c r="V583" s="4">
        <v>9.3290000000000006</v>
      </c>
      <c r="W583" s="2">
        <v>344</v>
      </c>
      <c r="X583" s="2">
        <v>11</v>
      </c>
      <c r="Y583" s="2">
        <v>0</v>
      </c>
      <c r="Z583" s="2">
        <v>0</v>
      </c>
      <c r="AA583" s="2">
        <v>0</v>
      </c>
      <c r="AB583" s="4">
        <v>-0.16500000000000001</v>
      </c>
      <c r="AC583" s="4">
        <v>-0.126</v>
      </c>
      <c r="AD583" s="4">
        <v>8.1000000000000003E-2</v>
      </c>
      <c r="AE583" s="4">
        <v>-0.13</v>
      </c>
      <c r="AF583" s="4">
        <v>-1.0609999999999999</v>
      </c>
      <c r="AG583" s="4">
        <v>-0.72099999999999997</v>
      </c>
      <c r="AH583" s="4">
        <v>-0.216</v>
      </c>
      <c r="AI583" s="4">
        <v>-1.012</v>
      </c>
      <c r="AJ583" s="4">
        <v>-0.67900000000000005</v>
      </c>
      <c r="AK583" s="6">
        <v>4.4000000000000003E-3</v>
      </c>
      <c r="AL583" s="6">
        <v>8.6E-3</v>
      </c>
      <c r="AM583" s="6">
        <v>9.4999999999999998E-3</v>
      </c>
      <c r="AN583" s="2">
        <v>260.5</v>
      </c>
      <c r="AO583" s="2">
        <v>-33.700000000000003</v>
      </c>
      <c r="AP583" s="2">
        <v>242.9</v>
      </c>
      <c r="AQ583" s="2">
        <v>-44.5</v>
      </c>
    </row>
    <row r="584" spans="2:43" x14ac:dyDescent="0.25">
      <c r="B584" s="1" t="s">
        <v>146</v>
      </c>
      <c r="C584" s="2">
        <v>350</v>
      </c>
      <c r="D584" s="3">
        <v>6.6800000000000002E-3</v>
      </c>
      <c r="E584" s="2">
        <v>196.1</v>
      </c>
      <c r="F584" s="2">
        <v>15</v>
      </c>
      <c r="G584" s="2">
        <v>20.5</v>
      </c>
      <c r="H584" s="2">
        <v>0</v>
      </c>
      <c r="I584" s="4">
        <v>0.623</v>
      </c>
      <c r="L584" s="4">
        <v>0.223</v>
      </c>
      <c r="M584" s="6">
        <v>5.4999999999999997E-3</v>
      </c>
      <c r="N584" s="6">
        <v>3.0000000000000001E-3</v>
      </c>
      <c r="O584" s="6">
        <v>2.3999999999999998E-3</v>
      </c>
      <c r="P584" s="1" t="s">
        <v>161</v>
      </c>
      <c r="Q584" s="1" t="s">
        <v>151</v>
      </c>
      <c r="R584" s="1" t="s">
        <v>162</v>
      </c>
      <c r="S584" s="1" t="s">
        <v>44</v>
      </c>
      <c r="T584" s="1" t="s">
        <v>45</v>
      </c>
      <c r="U584" s="1">
        <v>12</v>
      </c>
      <c r="V584" s="4">
        <v>9.3290000000000006</v>
      </c>
      <c r="W584" s="2">
        <v>344</v>
      </c>
      <c r="X584" s="2">
        <v>11</v>
      </c>
      <c r="Y584" s="2">
        <v>0</v>
      </c>
      <c r="Z584" s="2">
        <v>0</v>
      </c>
      <c r="AA584" s="2">
        <v>0</v>
      </c>
      <c r="AB584" s="4">
        <v>-0.16500000000000001</v>
      </c>
      <c r="AC584" s="4">
        <v>-0.126</v>
      </c>
      <c r="AD584" s="4">
        <v>8.1000000000000003E-2</v>
      </c>
      <c r="AE584" s="4">
        <v>-0.43</v>
      </c>
      <c r="AF584" s="4">
        <v>-0.32900000000000001</v>
      </c>
      <c r="AG584" s="4">
        <v>0.20799999999999999</v>
      </c>
      <c r="AH584" s="4">
        <v>-0.58899999999999997</v>
      </c>
      <c r="AI584" s="4">
        <v>-0.23699999999999999</v>
      </c>
      <c r="AJ584" s="4">
        <v>0.23100000000000001</v>
      </c>
      <c r="AK584" s="6">
        <v>6.1999999999999998E-3</v>
      </c>
      <c r="AL584" s="6">
        <v>1.8E-3</v>
      </c>
      <c r="AM584" s="6">
        <v>1.6999999999999999E-3</v>
      </c>
      <c r="AN584" s="2">
        <v>209</v>
      </c>
      <c r="AO584" s="2">
        <v>20.7</v>
      </c>
      <c r="AP584" s="2">
        <v>196.1</v>
      </c>
      <c r="AQ584" s="2">
        <v>15</v>
      </c>
    </row>
    <row r="585" spans="2:43" x14ac:dyDescent="0.25">
      <c r="B585" s="1" t="s">
        <v>176</v>
      </c>
      <c r="C585" s="2">
        <v>0</v>
      </c>
      <c r="D585" s="3">
        <v>0.16055</v>
      </c>
      <c r="E585" s="2">
        <v>132.80000000000001</v>
      </c>
      <c r="F585" s="2">
        <v>35</v>
      </c>
      <c r="G585" s="2">
        <v>3.8</v>
      </c>
      <c r="H585" s="2">
        <v>0</v>
      </c>
      <c r="I585" s="4">
        <v>13.401</v>
      </c>
      <c r="L585" s="4">
        <v>1.5960000000000001</v>
      </c>
      <c r="M585" s="6">
        <v>8.4900000000000003E-2</v>
      </c>
      <c r="N585" s="6">
        <v>0.1174</v>
      </c>
      <c r="O585" s="6">
        <v>6.9099999999999995E-2</v>
      </c>
      <c r="P585" s="1" t="s">
        <v>41</v>
      </c>
      <c r="Q585" s="1" t="s">
        <v>75</v>
      </c>
      <c r="R585" s="1" t="s">
        <v>177</v>
      </c>
      <c r="S585" s="1" t="s">
        <v>44</v>
      </c>
      <c r="T585" s="1" t="s">
        <v>45</v>
      </c>
      <c r="U585" s="1">
        <v>12</v>
      </c>
      <c r="V585" s="4">
        <v>8.3469999999999995</v>
      </c>
      <c r="W585" s="2">
        <v>83</v>
      </c>
      <c r="X585" s="2">
        <v>12</v>
      </c>
      <c r="Y585" s="2">
        <v>0</v>
      </c>
      <c r="Z585" s="2">
        <v>0</v>
      </c>
      <c r="AA585" s="2">
        <v>0</v>
      </c>
      <c r="AB585" s="4">
        <v>9.9000000000000005E-2</v>
      </c>
      <c r="AC585" s="4">
        <v>0.58699999999999997</v>
      </c>
      <c r="AD585" s="4">
        <v>1.4810000000000001</v>
      </c>
      <c r="AE585" s="4">
        <v>7.1840000000000002</v>
      </c>
      <c r="AF585" s="4">
        <v>9.4649999999999999</v>
      </c>
      <c r="AG585" s="4">
        <v>5.7229999999999999</v>
      </c>
      <c r="AH585" s="4">
        <v>6.9939999999999998</v>
      </c>
      <c r="AI585" s="4">
        <v>10.135999999999999</v>
      </c>
      <c r="AJ585" s="4">
        <v>5.8170000000000002</v>
      </c>
      <c r="AK585" s="6">
        <v>8.9399999999999993E-2</v>
      </c>
      <c r="AL585" s="6">
        <v>9.6500000000000002E-2</v>
      </c>
      <c r="AM585" s="6">
        <v>9.1999999999999998E-2</v>
      </c>
      <c r="AN585" s="2">
        <v>54.1</v>
      </c>
      <c r="AO585" s="2">
        <v>25.5</v>
      </c>
      <c r="AP585" s="2">
        <v>132.80000000000001</v>
      </c>
      <c r="AQ585" s="2">
        <v>35</v>
      </c>
    </row>
    <row r="586" spans="2:43" x14ac:dyDescent="0.25">
      <c r="B586" s="1" t="s">
        <v>176</v>
      </c>
      <c r="C586" s="2">
        <v>150</v>
      </c>
      <c r="D586" s="3">
        <v>3.7080000000000002E-2</v>
      </c>
      <c r="E586" s="2">
        <v>115.9</v>
      </c>
      <c r="F586" s="2">
        <v>80.5</v>
      </c>
      <c r="G586" s="2">
        <v>5.7</v>
      </c>
      <c r="H586" s="2">
        <v>0</v>
      </c>
      <c r="I586" s="4">
        <v>3.4590000000000001</v>
      </c>
      <c r="L586" s="4">
        <v>0.184</v>
      </c>
      <c r="M586" s="6">
        <v>5.1000000000000004E-3</v>
      </c>
      <c r="N586" s="6">
        <v>1.0800000000000001E-2</v>
      </c>
      <c r="O586" s="6">
        <v>3.5099999999999999E-2</v>
      </c>
      <c r="P586" s="1" t="s">
        <v>46</v>
      </c>
      <c r="Q586" s="1" t="s">
        <v>42</v>
      </c>
      <c r="R586" s="1" t="s">
        <v>178</v>
      </c>
      <c r="S586" s="1" t="s">
        <v>44</v>
      </c>
      <c r="T586" s="1" t="s">
        <v>45</v>
      </c>
      <c r="U586" s="1">
        <v>12</v>
      </c>
      <c r="V586" s="4">
        <v>9.3290000000000006</v>
      </c>
      <c r="W586" s="2">
        <v>83</v>
      </c>
      <c r="X586" s="2">
        <v>12</v>
      </c>
      <c r="Y586" s="2">
        <v>0</v>
      </c>
      <c r="Z586" s="2">
        <v>0</v>
      </c>
      <c r="AA586" s="2">
        <v>0</v>
      </c>
      <c r="AB586" s="4">
        <v>-0.114</v>
      </c>
      <c r="AC586" s="4">
        <v>1.9E-2</v>
      </c>
      <c r="AD586" s="4">
        <v>0.14299999999999999</v>
      </c>
      <c r="AE586" s="4">
        <v>0.49299999999999999</v>
      </c>
      <c r="AF586" s="4">
        <v>0.95799999999999996</v>
      </c>
      <c r="AG586" s="4">
        <v>3.1480000000000001</v>
      </c>
      <c r="AH586" s="4">
        <v>0.46500000000000002</v>
      </c>
      <c r="AI586" s="4">
        <v>1.0660000000000001</v>
      </c>
      <c r="AJ586" s="4">
        <v>3.3980000000000001</v>
      </c>
      <c r="AK586" s="6">
        <v>2.7000000000000001E-3</v>
      </c>
      <c r="AL586" s="6">
        <v>5.4999999999999997E-3</v>
      </c>
      <c r="AM586" s="6">
        <v>3.6600000000000001E-2</v>
      </c>
      <c r="AN586" s="2">
        <v>64.7</v>
      </c>
      <c r="AO586" s="2">
        <v>71.099999999999994</v>
      </c>
      <c r="AP586" s="2">
        <v>115.9</v>
      </c>
      <c r="AQ586" s="2">
        <v>80.5</v>
      </c>
    </row>
    <row r="587" spans="2:43" x14ac:dyDescent="0.25">
      <c r="B587" s="1" t="s">
        <v>176</v>
      </c>
      <c r="C587" s="2">
        <v>200</v>
      </c>
      <c r="D587" s="3">
        <v>3.1280000000000002E-2</v>
      </c>
      <c r="E587" s="2">
        <v>105.4</v>
      </c>
      <c r="F587" s="2">
        <v>85.4</v>
      </c>
      <c r="G587" s="2">
        <v>4.9000000000000004</v>
      </c>
      <c r="H587" s="2">
        <v>0</v>
      </c>
      <c r="I587" s="4">
        <v>2.9180000000000001</v>
      </c>
      <c r="L587" s="4">
        <v>0.33800000000000002</v>
      </c>
      <c r="M587" s="6">
        <v>2.3E-3</v>
      </c>
      <c r="N587" s="6">
        <v>7.4000000000000003E-3</v>
      </c>
      <c r="O587" s="6">
        <v>3.0300000000000001E-2</v>
      </c>
      <c r="P587" s="1" t="s">
        <v>48</v>
      </c>
      <c r="Q587" s="1" t="s">
        <v>42</v>
      </c>
      <c r="R587" s="1" t="s">
        <v>179</v>
      </c>
      <c r="S587" s="1" t="s">
        <v>44</v>
      </c>
      <c r="T587" s="1" t="s">
        <v>45</v>
      </c>
      <c r="U587" s="1">
        <v>12</v>
      </c>
      <c r="V587" s="4">
        <v>9.3290000000000006</v>
      </c>
      <c r="W587" s="2">
        <v>83</v>
      </c>
      <c r="X587" s="2">
        <v>12</v>
      </c>
      <c r="Y587" s="2">
        <v>0</v>
      </c>
      <c r="Z587" s="2">
        <v>0</v>
      </c>
      <c r="AA587" s="2">
        <v>0</v>
      </c>
      <c r="AB587" s="4">
        <v>-0.13900000000000001</v>
      </c>
      <c r="AC587" s="4">
        <v>9.6000000000000002E-2</v>
      </c>
      <c r="AD587" s="4">
        <v>0.29299999999999998</v>
      </c>
      <c r="AE587" s="4">
        <v>0.20100000000000001</v>
      </c>
      <c r="AF587" s="4">
        <v>0.76500000000000001</v>
      </c>
      <c r="AG587" s="4">
        <v>2.8929999999999998</v>
      </c>
      <c r="AH587" s="4">
        <v>0.23200000000000001</v>
      </c>
      <c r="AI587" s="4">
        <v>0.62</v>
      </c>
      <c r="AJ587" s="4">
        <v>2.76</v>
      </c>
      <c r="AK587" s="6">
        <v>6.9999999999999999E-4</v>
      </c>
      <c r="AL587" s="6">
        <v>2.3999999999999998E-3</v>
      </c>
      <c r="AM587" s="6">
        <v>3.1199999999999999E-2</v>
      </c>
      <c r="AN587" s="2">
        <v>72.599999999999994</v>
      </c>
      <c r="AO587" s="2">
        <v>75.599999999999994</v>
      </c>
      <c r="AP587" s="2">
        <v>105.4</v>
      </c>
      <c r="AQ587" s="2">
        <v>85.4</v>
      </c>
    </row>
    <row r="588" spans="2:43" x14ac:dyDescent="0.25">
      <c r="B588" s="1" t="s">
        <v>176</v>
      </c>
      <c r="C588" s="2">
        <v>250</v>
      </c>
      <c r="D588" s="3">
        <v>3.8330000000000003E-2</v>
      </c>
      <c r="E588" s="2">
        <v>21.1</v>
      </c>
      <c r="F588" s="2">
        <v>75.5</v>
      </c>
      <c r="G588" s="2">
        <v>10.8</v>
      </c>
      <c r="H588" s="2">
        <v>0</v>
      </c>
      <c r="I588" s="4">
        <v>3.5760000000000001</v>
      </c>
      <c r="L588" s="4">
        <v>0.23899999999999999</v>
      </c>
      <c r="M588" s="6">
        <v>4.4999999999999997E-3</v>
      </c>
      <c r="N588" s="6">
        <v>5.9999999999999995E-4</v>
      </c>
      <c r="O588" s="6">
        <v>3.8100000000000002E-2</v>
      </c>
      <c r="P588" s="1" t="s">
        <v>50</v>
      </c>
      <c r="Q588" s="1" t="s">
        <v>79</v>
      </c>
      <c r="R588" s="1" t="s">
        <v>180</v>
      </c>
      <c r="S588" s="1" t="s">
        <v>44</v>
      </c>
      <c r="T588" s="1" t="s">
        <v>45</v>
      </c>
      <c r="U588" s="1">
        <v>12</v>
      </c>
      <c r="V588" s="4">
        <v>9.3290000000000006</v>
      </c>
      <c r="W588" s="2">
        <v>83</v>
      </c>
      <c r="X588" s="2">
        <v>12</v>
      </c>
      <c r="Y588" s="2">
        <v>0</v>
      </c>
      <c r="Z588" s="2">
        <v>0</v>
      </c>
      <c r="AA588" s="2">
        <v>0</v>
      </c>
      <c r="AB588" s="4">
        <v>0.04</v>
      </c>
      <c r="AC588" s="4">
        <v>4.2999999999999997E-2</v>
      </c>
      <c r="AD588" s="4">
        <v>0.23200000000000001</v>
      </c>
      <c r="AE588" s="4">
        <v>0.47899999999999998</v>
      </c>
      <c r="AF588" s="4">
        <v>-0.19400000000000001</v>
      </c>
      <c r="AG588" s="4">
        <v>3.7730000000000001</v>
      </c>
      <c r="AH588" s="4">
        <v>0.36499999999999999</v>
      </c>
      <c r="AI588" s="4">
        <v>8.8999999999999996E-2</v>
      </c>
      <c r="AJ588" s="4">
        <v>3.3279999999999998</v>
      </c>
      <c r="AK588" s="6">
        <v>8.9999999999999993E-3</v>
      </c>
      <c r="AL588" s="6">
        <v>3.5000000000000001E-3</v>
      </c>
      <c r="AM588" s="6">
        <v>3.7100000000000001E-2</v>
      </c>
      <c r="AN588" s="2">
        <v>352.9</v>
      </c>
      <c r="AO588" s="2">
        <v>83.2</v>
      </c>
      <c r="AP588" s="2">
        <v>21.1</v>
      </c>
      <c r="AQ588" s="2">
        <v>75.5</v>
      </c>
    </row>
    <row r="589" spans="2:43" x14ac:dyDescent="0.25">
      <c r="B589" s="1" t="s">
        <v>176</v>
      </c>
      <c r="C589" s="2">
        <v>305</v>
      </c>
      <c r="D589" s="3">
        <v>2.4469999999999999E-2</v>
      </c>
      <c r="E589" s="2">
        <v>301.89999999999998</v>
      </c>
      <c r="F589" s="2">
        <v>84.8</v>
      </c>
      <c r="G589" s="2">
        <v>13.6</v>
      </c>
      <c r="H589" s="2">
        <v>0</v>
      </c>
      <c r="I589" s="4">
        <v>2.2829999999999999</v>
      </c>
      <c r="L589" s="4">
        <v>0.52300000000000002</v>
      </c>
      <c r="M589" s="6">
        <v>1.6999999999999999E-3</v>
      </c>
      <c r="N589" s="6">
        <v>3.7000000000000002E-3</v>
      </c>
      <c r="O589" s="6">
        <v>2.41E-2</v>
      </c>
      <c r="P589" s="1" t="s">
        <v>53</v>
      </c>
      <c r="Q589" s="1" t="s">
        <v>181</v>
      </c>
      <c r="R589" s="1" t="s">
        <v>182</v>
      </c>
      <c r="S589" s="1" t="s">
        <v>44</v>
      </c>
      <c r="T589" s="1" t="s">
        <v>45</v>
      </c>
      <c r="U589" s="1">
        <v>12</v>
      </c>
      <c r="V589" s="4">
        <v>9.3290000000000006</v>
      </c>
      <c r="W589" s="2">
        <v>83</v>
      </c>
      <c r="X589" s="2">
        <v>12</v>
      </c>
      <c r="Y589" s="2">
        <v>0</v>
      </c>
      <c r="Z589" s="2">
        <v>0</v>
      </c>
      <c r="AA589" s="2">
        <v>0</v>
      </c>
      <c r="AB589" s="4">
        <v>1.4999999999999999E-2</v>
      </c>
      <c r="AC589" s="4">
        <v>7.2999999999999995E-2</v>
      </c>
      <c r="AD589" s="4">
        <v>0.51700000000000002</v>
      </c>
      <c r="AE589" s="4">
        <v>-0.14599999999999999</v>
      </c>
      <c r="AF589" s="4">
        <v>0.32600000000000001</v>
      </c>
      <c r="AG589" s="4">
        <v>2.468</v>
      </c>
      <c r="AH589" s="4">
        <v>-0.17399999999999999</v>
      </c>
      <c r="AI589" s="4">
        <v>0.36699999999999999</v>
      </c>
      <c r="AJ589" s="4">
        <v>2.0329999999999999</v>
      </c>
      <c r="AK589" s="6">
        <v>1.1999999999999999E-3</v>
      </c>
      <c r="AL589" s="6">
        <v>1.9E-3</v>
      </c>
      <c r="AM589" s="6">
        <v>2.4400000000000002E-2</v>
      </c>
      <c r="AN589" s="2">
        <v>114.8</v>
      </c>
      <c r="AO589" s="2">
        <v>80.400000000000006</v>
      </c>
      <c r="AP589" s="2">
        <v>301.89999999999998</v>
      </c>
      <c r="AQ589" s="2">
        <v>84.8</v>
      </c>
    </row>
    <row r="590" spans="2:43" x14ac:dyDescent="0.25">
      <c r="B590" s="1" t="s">
        <v>176</v>
      </c>
      <c r="C590" s="2">
        <v>310</v>
      </c>
      <c r="D590" s="3">
        <v>2.1420000000000002E-2</v>
      </c>
      <c r="E590" s="2">
        <v>340.7</v>
      </c>
      <c r="F590" s="2">
        <v>87.1</v>
      </c>
      <c r="G590" s="2">
        <v>30.3</v>
      </c>
      <c r="H590" s="2">
        <v>0</v>
      </c>
      <c r="I590" s="4">
        <v>1.998</v>
      </c>
      <c r="L590" s="4">
        <v>0.52300000000000002</v>
      </c>
      <c r="M590" s="6">
        <v>2.0000000000000001E-4</v>
      </c>
      <c r="N590" s="6">
        <v>3.3999999999999998E-3</v>
      </c>
      <c r="O590" s="6">
        <v>2.1100000000000001E-2</v>
      </c>
      <c r="P590" s="1" t="s">
        <v>56</v>
      </c>
      <c r="Q590" s="1" t="s">
        <v>181</v>
      </c>
      <c r="R590" s="1" t="s">
        <v>183</v>
      </c>
      <c r="S590" s="1" t="s">
        <v>44</v>
      </c>
      <c r="T590" s="1" t="s">
        <v>45</v>
      </c>
      <c r="U590" s="1">
        <v>12</v>
      </c>
      <c r="V590" s="4">
        <v>9.3290000000000006</v>
      </c>
      <c r="W590" s="2">
        <v>83</v>
      </c>
      <c r="X590" s="2">
        <v>12</v>
      </c>
      <c r="Y590" s="2">
        <v>0</v>
      </c>
      <c r="Z590" s="2">
        <v>0</v>
      </c>
      <c r="AA590" s="2">
        <v>0</v>
      </c>
      <c r="AB590" s="4">
        <v>1.4999999999999999E-2</v>
      </c>
      <c r="AC590" s="4">
        <v>7.2999999999999995E-2</v>
      </c>
      <c r="AD590" s="4">
        <v>0.51700000000000002</v>
      </c>
      <c r="AE590" s="4">
        <v>-0.123</v>
      </c>
      <c r="AF590" s="4">
        <v>0.46899999999999997</v>
      </c>
      <c r="AG590" s="4">
        <v>2.399</v>
      </c>
      <c r="AH590" s="4">
        <v>7.9000000000000001E-2</v>
      </c>
      <c r="AI590" s="4">
        <v>0.16400000000000001</v>
      </c>
      <c r="AJ590" s="4">
        <v>1.5469999999999999</v>
      </c>
      <c r="AK590" s="6">
        <v>1E-3</v>
      </c>
      <c r="AL590" s="6">
        <v>4.0000000000000002E-4</v>
      </c>
      <c r="AM590" s="6">
        <v>2.1399999999999999E-2</v>
      </c>
      <c r="AN590" s="2">
        <v>94</v>
      </c>
      <c r="AO590" s="2">
        <v>80.900000000000006</v>
      </c>
      <c r="AP590" s="2">
        <v>340.7</v>
      </c>
      <c r="AQ590" s="2">
        <v>87.1</v>
      </c>
    </row>
    <row r="591" spans="2:43" x14ac:dyDescent="0.25">
      <c r="B591" s="1" t="s">
        <v>176</v>
      </c>
      <c r="C591" s="2">
        <v>315</v>
      </c>
      <c r="D591" s="3">
        <v>2.6100000000000002E-2</v>
      </c>
      <c r="E591" s="2">
        <v>282.89999999999998</v>
      </c>
      <c r="F591" s="2">
        <v>76.599999999999994</v>
      </c>
      <c r="G591" s="2">
        <v>9.5</v>
      </c>
      <c r="H591" s="2">
        <v>0</v>
      </c>
      <c r="I591" s="4">
        <v>2.4350000000000001</v>
      </c>
      <c r="L591" s="4">
        <v>0.52300000000000002</v>
      </c>
      <c r="M591" s="6">
        <v>5.7000000000000002E-3</v>
      </c>
      <c r="N591" s="6">
        <v>3.3E-3</v>
      </c>
      <c r="O591" s="6">
        <v>2.53E-2</v>
      </c>
      <c r="P591" s="1" t="s">
        <v>58</v>
      </c>
      <c r="Q591" s="1" t="s">
        <v>181</v>
      </c>
      <c r="R591" s="1" t="s">
        <v>184</v>
      </c>
      <c r="S591" s="1" t="s">
        <v>44</v>
      </c>
      <c r="T591" s="1" t="s">
        <v>45</v>
      </c>
      <c r="U591" s="1">
        <v>12</v>
      </c>
      <c r="V591" s="4">
        <v>9.3290000000000006</v>
      </c>
      <c r="W591" s="2">
        <v>83</v>
      </c>
      <c r="X591" s="2">
        <v>12</v>
      </c>
      <c r="Y591" s="2">
        <v>0</v>
      </c>
      <c r="Z591" s="2">
        <v>0</v>
      </c>
      <c r="AA591" s="2">
        <v>0</v>
      </c>
      <c r="AB591" s="4">
        <v>1.4999999999999999E-2</v>
      </c>
      <c r="AC591" s="4">
        <v>7.2999999999999995E-2</v>
      </c>
      <c r="AD591" s="4">
        <v>0.51700000000000002</v>
      </c>
      <c r="AE591" s="4">
        <v>-0.48499999999999999</v>
      </c>
      <c r="AF591" s="4">
        <v>0.36799999999999999</v>
      </c>
      <c r="AG591" s="4">
        <v>2.4969999999999999</v>
      </c>
      <c r="AH591" s="4">
        <v>-0.57999999999999996</v>
      </c>
      <c r="AI591" s="4">
        <v>0.24</v>
      </c>
      <c r="AJ591" s="4">
        <v>2.2160000000000002</v>
      </c>
      <c r="AK591" s="6">
        <v>1.4E-3</v>
      </c>
      <c r="AL591" s="6">
        <v>5.8999999999999999E-3</v>
      </c>
      <c r="AM591" s="6">
        <v>2.5399999999999999E-2</v>
      </c>
      <c r="AN591" s="2">
        <v>150.30000000000001</v>
      </c>
      <c r="AO591" s="2">
        <v>75.400000000000006</v>
      </c>
      <c r="AP591" s="2">
        <v>282.89999999999998</v>
      </c>
      <c r="AQ591" s="2">
        <v>76.599999999999994</v>
      </c>
    </row>
    <row r="592" spans="2:43" x14ac:dyDescent="0.25">
      <c r="B592" s="1" t="s">
        <v>176</v>
      </c>
      <c r="C592" s="2">
        <v>320</v>
      </c>
      <c r="D592" s="3">
        <v>1.1140000000000001E-2</v>
      </c>
      <c r="E592" s="2">
        <v>243.1</v>
      </c>
      <c r="F592" s="2">
        <v>62.3</v>
      </c>
      <c r="G592" s="2">
        <v>26.4</v>
      </c>
      <c r="H592" s="2">
        <v>0</v>
      </c>
      <c r="I592" s="4">
        <v>1.0389999999999999</v>
      </c>
      <c r="L592" s="4">
        <v>0.52300000000000002</v>
      </c>
      <c r="M592" s="6">
        <v>4.8999999999999998E-3</v>
      </c>
      <c r="N592" s="6">
        <v>3.8E-3</v>
      </c>
      <c r="O592" s="6">
        <v>9.2999999999999992E-3</v>
      </c>
      <c r="P592" s="1" t="s">
        <v>60</v>
      </c>
      <c r="Q592" s="1" t="s">
        <v>181</v>
      </c>
      <c r="R592" s="1" t="s">
        <v>185</v>
      </c>
      <c r="S592" s="1" t="s">
        <v>44</v>
      </c>
      <c r="T592" s="1" t="s">
        <v>45</v>
      </c>
      <c r="U592" s="1">
        <v>12</v>
      </c>
      <c r="V592" s="4">
        <v>9.3290000000000006</v>
      </c>
      <c r="W592" s="2">
        <v>83</v>
      </c>
      <c r="X592" s="2">
        <v>12</v>
      </c>
      <c r="Y592" s="2">
        <v>0</v>
      </c>
      <c r="Z592" s="2">
        <v>0</v>
      </c>
      <c r="AA592" s="2">
        <v>0</v>
      </c>
      <c r="AB592" s="4">
        <v>1.4999999999999999E-2</v>
      </c>
      <c r="AC592" s="4">
        <v>7.2999999999999995E-2</v>
      </c>
      <c r="AD592" s="4">
        <v>0.51700000000000002</v>
      </c>
      <c r="AE592" s="4">
        <v>-0.437</v>
      </c>
      <c r="AF592" s="4">
        <v>0.26700000000000002</v>
      </c>
      <c r="AG592" s="4">
        <v>1.0509999999999999</v>
      </c>
      <c r="AH592" s="4">
        <v>-0.47099999999999997</v>
      </c>
      <c r="AI592" s="4">
        <v>0.437</v>
      </c>
      <c r="AJ592" s="4">
        <v>0.68100000000000005</v>
      </c>
      <c r="AK592" s="6">
        <v>2.3E-3</v>
      </c>
      <c r="AL592" s="6">
        <v>4.5999999999999999E-3</v>
      </c>
      <c r="AM592" s="6">
        <v>9.9000000000000008E-3</v>
      </c>
      <c r="AN592" s="2">
        <v>142.19999999999999</v>
      </c>
      <c r="AO592" s="2">
        <v>56.5</v>
      </c>
      <c r="AP592" s="2">
        <v>243.1</v>
      </c>
      <c r="AQ592" s="2">
        <v>62.3</v>
      </c>
    </row>
    <row r="593" spans="2:43" x14ac:dyDescent="0.25">
      <c r="B593" s="1" t="s">
        <v>176</v>
      </c>
      <c r="C593" s="2">
        <v>325</v>
      </c>
      <c r="D593" s="3">
        <v>1.968E-2</v>
      </c>
      <c r="E593" s="2">
        <v>261.8</v>
      </c>
      <c r="F593" s="2">
        <v>64.400000000000006</v>
      </c>
      <c r="G593" s="2">
        <v>15.6</v>
      </c>
      <c r="H593" s="2">
        <v>0</v>
      </c>
      <c r="I593" s="4">
        <v>1.8360000000000001</v>
      </c>
      <c r="L593" s="4">
        <v>0.52300000000000002</v>
      </c>
      <c r="M593" s="6">
        <v>8.5000000000000006E-3</v>
      </c>
      <c r="N593" s="6">
        <v>3.8999999999999998E-3</v>
      </c>
      <c r="O593" s="6">
        <v>1.7299999999999999E-2</v>
      </c>
      <c r="P593" s="1" t="s">
        <v>62</v>
      </c>
      <c r="Q593" s="1" t="s">
        <v>181</v>
      </c>
      <c r="R593" s="1" t="s">
        <v>186</v>
      </c>
      <c r="S593" s="1" t="s">
        <v>44</v>
      </c>
      <c r="T593" s="1" t="s">
        <v>45</v>
      </c>
      <c r="U593" s="1">
        <v>12</v>
      </c>
      <c r="V593" s="4">
        <v>9.3290000000000006</v>
      </c>
      <c r="W593" s="2">
        <v>83</v>
      </c>
      <c r="X593" s="2">
        <v>12</v>
      </c>
      <c r="Y593" s="2">
        <v>0</v>
      </c>
      <c r="Z593" s="2">
        <v>0</v>
      </c>
      <c r="AA593" s="2">
        <v>0</v>
      </c>
      <c r="AB593" s="4">
        <v>1.4999999999999999E-2</v>
      </c>
      <c r="AC593" s="4">
        <v>7.2999999999999995E-2</v>
      </c>
      <c r="AD593" s="4">
        <v>0.51700000000000002</v>
      </c>
      <c r="AE593" s="4">
        <v>-0.89</v>
      </c>
      <c r="AF593" s="4">
        <v>0.498</v>
      </c>
      <c r="AG593" s="4">
        <v>1.732</v>
      </c>
      <c r="AH593" s="4">
        <v>-0.69799999999999995</v>
      </c>
      <c r="AI593" s="4">
        <v>0.224</v>
      </c>
      <c r="AJ593" s="4">
        <v>1.5</v>
      </c>
      <c r="AK593" s="6">
        <v>1.1999999999999999E-3</v>
      </c>
      <c r="AL593" s="6">
        <v>8.3999999999999995E-3</v>
      </c>
      <c r="AM593" s="6">
        <v>1.77E-2</v>
      </c>
      <c r="AN593" s="2">
        <v>155.6</v>
      </c>
      <c r="AO593" s="2">
        <v>61.6</v>
      </c>
      <c r="AP593" s="2">
        <v>261.8</v>
      </c>
      <c r="AQ593" s="2">
        <v>64.400000000000006</v>
      </c>
    </row>
    <row r="594" spans="2:43" x14ac:dyDescent="0.25">
      <c r="B594" s="1" t="s">
        <v>176</v>
      </c>
      <c r="C594" s="2">
        <v>330</v>
      </c>
      <c r="D594" s="3">
        <v>3.8289999999999998E-2</v>
      </c>
      <c r="E594" s="2">
        <v>24.1</v>
      </c>
      <c r="F594" s="2">
        <v>82.9</v>
      </c>
      <c r="G594" s="2">
        <v>1.6</v>
      </c>
      <c r="H594" s="2">
        <v>0</v>
      </c>
      <c r="I594" s="4">
        <v>3.573</v>
      </c>
      <c r="L594" s="4">
        <v>0.52300000000000002</v>
      </c>
      <c r="M594" s="6">
        <v>2.3999999999999998E-3</v>
      </c>
      <c r="N594" s="6">
        <v>3.8999999999999998E-3</v>
      </c>
      <c r="O594" s="6">
        <v>3.7999999999999999E-2</v>
      </c>
      <c r="P594" s="1" t="s">
        <v>64</v>
      </c>
      <c r="Q594" s="1" t="s">
        <v>181</v>
      </c>
      <c r="R594" s="1" t="s">
        <v>187</v>
      </c>
      <c r="S594" s="1" t="s">
        <v>44</v>
      </c>
      <c r="T594" s="1" t="s">
        <v>45</v>
      </c>
      <c r="U594" s="1">
        <v>12</v>
      </c>
      <c r="V594" s="4">
        <v>9.3290000000000006</v>
      </c>
      <c r="W594" s="2">
        <v>83</v>
      </c>
      <c r="X594" s="2">
        <v>12</v>
      </c>
      <c r="Y594" s="2">
        <v>0</v>
      </c>
      <c r="Z594" s="2">
        <v>0</v>
      </c>
      <c r="AA594" s="2">
        <v>0</v>
      </c>
      <c r="AB594" s="4">
        <v>1.4999999999999999E-2</v>
      </c>
      <c r="AC594" s="4">
        <v>7.2999999999999995E-2</v>
      </c>
      <c r="AD594" s="4">
        <v>0.51700000000000002</v>
      </c>
      <c r="AE594" s="4">
        <v>0.20599999999999999</v>
      </c>
      <c r="AF594" s="4">
        <v>0.35499999999999998</v>
      </c>
      <c r="AG594" s="4">
        <v>3.5150000000000001</v>
      </c>
      <c r="AH594" s="4">
        <v>0.25</v>
      </c>
      <c r="AI594" s="4">
        <v>0.379</v>
      </c>
      <c r="AJ594" s="4">
        <v>3.577</v>
      </c>
      <c r="AK594" s="6">
        <v>4.3E-3</v>
      </c>
      <c r="AL594" s="6">
        <v>1.9E-3</v>
      </c>
      <c r="AM594" s="6">
        <v>3.7999999999999999E-2</v>
      </c>
      <c r="AN594" s="2">
        <v>58.1</v>
      </c>
      <c r="AO594" s="2">
        <v>83.1</v>
      </c>
      <c r="AP594" s="2">
        <v>24.1</v>
      </c>
      <c r="AQ594" s="2">
        <v>82.9</v>
      </c>
    </row>
    <row r="595" spans="2:43" x14ac:dyDescent="0.25">
      <c r="B595" s="1" t="s">
        <v>176</v>
      </c>
      <c r="C595" s="2">
        <v>335</v>
      </c>
      <c r="D595" s="3">
        <v>1.538E-2</v>
      </c>
      <c r="E595" s="2">
        <v>266.10000000000002</v>
      </c>
      <c r="F595" s="2">
        <v>42.7</v>
      </c>
      <c r="G595" s="2">
        <v>15.8</v>
      </c>
      <c r="H595" s="2">
        <v>0</v>
      </c>
      <c r="I595" s="4">
        <v>1.4350000000000001</v>
      </c>
      <c r="L595" s="4">
        <v>0.52300000000000002</v>
      </c>
      <c r="M595" s="6">
        <v>1.1299999999999999E-2</v>
      </c>
      <c r="N595" s="6">
        <v>1.6000000000000001E-3</v>
      </c>
      <c r="O595" s="6">
        <v>1.03E-2</v>
      </c>
      <c r="P595" s="1" t="s">
        <v>66</v>
      </c>
      <c r="Q595" s="1" t="s">
        <v>181</v>
      </c>
      <c r="R595" s="1" t="s">
        <v>188</v>
      </c>
      <c r="S595" s="1" t="s">
        <v>44</v>
      </c>
      <c r="T595" s="1" t="s">
        <v>45</v>
      </c>
      <c r="U595" s="1">
        <v>12</v>
      </c>
      <c r="V595" s="4">
        <v>9.3290000000000006</v>
      </c>
      <c r="W595" s="2">
        <v>83</v>
      </c>
      <c r="X595" s="2">
        <v>12</v>
      </c>
      <c r="Y595" s="2">
        <v>0</v>
      </c>
      <c r="Z595" s="2">
        <v>0</v>
      </c>
      <c r="AA595" s="2">
        <v>0</v>
      </c>
      <c r="AB595" s="4">
        <v>1.4999999999999999E-2</v>
      </c>
      <c r="AC595" s="4">
        <v>7.2999999999999995E-2</v>
      </c>
      <c r="AD595" s="4">
        <v>0.51700000000000002</v>
      </c>
      <c r="AE595" s="4">
        <v>-1.0580000000000001</v>
      </c>
      <c r="AF595" s="4">
        <v>6.5000000000000002E-2</v>
      </c>
      <c r="AG595" s="4">
        <v>0.82399999999999995</v>
      </c>
      <c r="AH595" s="4">
        <v>-1.0489999999999999</v>
      </c>
      <c r="AI595" s="4">
        <v>0.22700000000000001</v>
      </c>
      <c r="AJ595" s="4">
        <v>1.103</v>
      </c>
      <c r="AK595" s="6">
        <v>8.0000000000000004E-4</v>
      </c>
      <c r="AL595" s="6">
        <v>1.1299999999999999E-2</v>
      </c>
      <c r="AM595" s="6">
        <v>1.04E-2</v>
      </c>
      <c r="AN595" s="2">
        <v>172.1</v>
      </c>
      <c r="AO595" s="2">
        <v>42.2</v>
      </c>
      <c r="AP595" s="2">
        <v>266.10000000000002</v>
      </c>
      <c r="AQ595" s="2">
        <v>42.7</v>
      </c>
    </row>
    <row r="596" spans="2:43" x14ac:dyDescent="0.25">
      <c r="B596" s="1" t="s">
        <v>176</v>
      </c>
      <c r="C596" s="2">
        <v>340</v>
      </c>
      <c r="D596" s="3">
        <v>1.2460000000000001E-2</v>
      </c>
      <c r="E596" s="2">
        <v>255.4</v>
      </c>
      <c r="F596" s="2">
        <v>37.200000000000003</v>
      </c>
      <c r="G596" s="2">
        <v>32.200000000000003</v>
      </c>
      <c r="H596" s="2">
        <v>0</v>
      </c>
      <c r="I596" s="4">
        <v>1.163</v>
      </c>
      <c r="L596" s="4">
        <v>0.52300000000000002</v>
      </c>
      <c r="M596" s="6">
        <v>9.7999999999999997E-3</v>
      </c>
      <c r="N596" s="6">
        <v>2.8999999999999998E-3</v>
      </c>
      <c r="O596" s="6">
        <v>7.1000000000000004E-3</v>
      </c>
      <c r="P596" s="1" t="s">
        <v>68</v>
      </c>
      <c r="Q596" s="1" t="s">
        <v>181</v>
      </c>
      <c r="R596" s="1" t="s">
        <v>189</v>
      </c>
      <c r="S596" s="1" t="s">
        <v>44</v>
      </c>
      <c r="T596" s="1" t="s">
        <v>45</v>
      </c>
      <c r="U596" s="1">
        <v>12</v>
      </c>
      <c r="V596" s="4">
        <v>9.3290000000000006</v>
      </c>
      <c r="W596" s="2">
        <v>83</v>
      </c>
      <c r="X596" s="2">
        <v>12</v>
      </c>
      <c r="Y596" s="2">
        <v>0</v>
      </c>
      <c r="Z596" s="2">
        <v>0</v>
      </c>
      <c r="AA596" s="2">
        <v>0</v>
      </c>
      <c r="AB596" s="4">
        <v>1.4999999999999999E-2</v>
      </c>
      <c r="AC596" s="4">
        <v>7.2999999999999995E-2</v>
      </c>
      <c r="AD596" s="4">
        <v>0.51700000000000002</v>
      </c>
      <c r="AE596" s="4">
        <v>-0.90400000000000003</v>
      </c>
      <c r="AF596" s="4">
        <v>0.27300000000000002</v>
      </c>
      <c r="AG596" s="4">
        <v>0.95199999999999996</v>
      </c>
      <c r="AH596" s="4">
        <v>-0.93300000000000005</v>
      </c>
      <c r="AI596" s="4">
        <v>0.25900000000000001</v>
      </c>
      <c r="AJ596" s="4">
        <v>0.372</v>
      </c>
      <c r="AK596" s="6">
        <v>2.5000000000000001E-3</v>
      </c>
      <c r="AL596" s="6">
        <v>9.5999999999999992E-3</v>
      </c>
      <c r="AM596" s="6">
        <v>7.4999999999999997E-3</v>
      </c>
      <c r="AN596" s="2">
        <v>163.80000000000001</v>
      </c>
      <c r="AO596" s="2">
        <v>34.700000000000003</v>
      </c>
      <c r="AP596" s="2">
        <v>255.4</v>
      </c>
      <c r="AQ596" s="2">
        <v>37.200000000000003</v>
      </c>
    </row>
    <row r="597" spans="2:43" x14ac:dyDescent="0.25">
      <c r="B597" s="1" t="s">
        <v>176</v>
      </c>
      <c r="C597" s="2">
        <v>345</v>
      </c>
      <c r="D597" s="3">
        <v>2.2859999999999998E-2</v>
      </c>
      <c r="E597" s="2">
        <v>278.89999999999998</v>
      </c>
      <c r="F597" s="2">
        <v>68.7</v>
      </c>
      <c r="G597" s="2">
        <v>19.5</v>
      </c>
      <c r="H597" s="2">
        <v>0</v>
      </c>
      <c r="I597" s="4">
        <v>2.133</v>
      </c>
      <c r="L597" s="4">
        <v>0.52300000000000002</v>
      </c>
      <c r="M597" s="6">
        <v>8.0000000000000002E-3</v>
      </c>
      <c r="N597" s="6">
        <v>2.2000000000000001E-3</v>
      </c>
      <c r="O597" s="6">
        <v>2.1299999999999999E-2</v>
      </c>
      <c r="P597" s="1" t="s">
        <v>70</v>
      </c>
      <c r="Q597" s="1" t="s">
        <v>181</v>
      </c>
      <c r="R597" s="1" t="s">
        <v>190</v>
      </c>
      <c r="S597" s="1" t="s">
        <v>44</v>
      </c>
      <c r="T597" s="1" t="s">
        <v>45</v>
      </c>
      <c r="U597" s="1">
        <v>12</v>
      </c>
      <c r="V597" s="4">
        <v>9.3290000000000006</v>
      </c>
      <c r="W597" s="2">
        <v>83</v>
      </c>
      <c r="X597" s="2">
        <v>12</v>
      </c>
      <c r="Y597" s="2">
        <v>0</v>
      </c>
      <c r="Z597" s="2">
        <v>0</v>
      </c>
      <c r="AA597" s="2">
        <v>0</v>
      </c>
      <c r="AB597" s="4">
        <v>1.4999999999999999E-2</v>
      </c>
      <c r="AC597" s="4">
        <v>7.2999999999999995E-2</v>
      </c>
      <c r="AD597" s="4">
        <v>0.51700000000000002</v>
      </c>
      <c r="AE597" s="4">
        <v>-0.59799999999999998</v>
      </c>
      <c r="AF597" s="4">
        <v>0.14000000000000001</v>
      </c>
      <c r="AG597" s="4">
        <v>2.2400000000000002</v>
      </c>
      <c r="AH597" s="4">
        <v>-0.89100000000000001</v>
      </c>
      <c r="AI597" s="4">
        <v>0.27100000000000002</v>
      </c>
      <c r="AJ597" s="4">
        <v>1.736</v>
      </c>
      <c r="AK597" s="6">
        <v>1.2999999999999999E-3</v>
      </c>
      <c r="AL597" s="6">
        <v>8.2000000000000007E-3</v>
      </c>
      <c r="AM597" s="6">
        <v>2.1299999999999999E-2</v>
      </c>
      <c r="AN597" s="2">
        <v>164.6</v>
      </c>
      <c r="AO597" s="2">
        <v>68.8</v>
      </c>
      <c r="AP597" s="2">
        <v>278.89999999999998</v>
      </c>
      <c r="AQ597" s="2">
        <v>68.7</v>
      </c>
    </row>
    <row r="598" spans="2:43" x14ac:dyDescent="0.25">
      <c r="B598" s="1" t="s">
        <v>191</v>
      </c>
      <c r="C598" s="2">
        <v>0</v>
      </c>
      <c r="D598" s="3">
        <v>0.12005</v>
      </c>
      <c r="E598" s="2">
        <v>48.9</v>
      </c>
      <c r="F598" s="2">
        <v>33.9</v>
      </c>
      <c r="G598" s="2">
        <v>3.2</v>
      </c>
      <c r="H598" s="2">
        <v>0</v>
      </c>
      <c r="I598" s="4">
        <v>11.199</v>
      </c>
      <c r="L598" s="4">
        <v>0.49099999999999999</v>
      </c>
      <c r="M598" s="6">
        <v>8.2500000000000004E-2</v>
      </c>
      <c r="N598" s="6">
        <v>4.07E-2</v>
      </c>
      <c r="O598" s="6">
        <v>7.7100000000000002E-2</v>
      </c>
      <c r="P598" s="1" t="s">
        <v>41</v>
      </c>
      <c r="Q598" s="1" t="s">
        <v>42</v>
      </c>
      <c r="R598" s="1" t="s">
        <v>192</v>
      </c>
      <c r="S598" s="1" t="s">
        <v>44</v>
      </c>
      <c r="T598" s="1" t="s">
        <v>45</v>
      </c>
      <c r="U598" s="1">
        <v>12</v>
      </c>
      <c r="V598" s="4">
        <v>9.3290000000000006</v>
      </c>
      <c r="W598" s="2">
        <v>83</v>
      </c>
      <c r="X598" s="2">
        <v>12</v>
      </c>
      <c r="Y598" s="2">
        <v>0</v>
      </c>
      <c r="Z598" s="2">
        <v>0</v>
      </c>
      <c r="AA598" s="2">
        <v>0</v>
      </c>
      <c r="AB598" s="4">
        <v>1.7999999999999999E-2</v>
      </c>
      <c r="AC598" s="4">
        <v>0.11</v>
      </c>
      <c r="AD598" s="4">
        <v>0.47799999999999998</v>
      </c>
      <c r="AE598" s="4">
        <v>7.7489999999999997</v>
      </c>
      <c r="AF598" s="4">
        <v>-3.88</v>
      </c>
      <c r="AG598" s="4">
        <v>7.4189999999999996</v>
      </c>
      <c r="AH598" s="4">
        <v>7.6449999999999996</v>
      </c>
      <c r="AI598" s="4">
        <v>-3.7120000000000002</v>
      </c>
      <c r="AJ598" s="4">
        <v>6.9720000000000004</v>
      </c>
      <c r="AK598" s="6">
        <v>6.5500000000000003E-2</v>
      </c>
      <c r="AL598" s="6">
        <v>7.51E-2</v>
      </c>
      <c r="AM598" s="6">
        <v>6.7000000000000004E-2</v>
      </c>
      <c r="AN598" s="2">
        <v>333.8</v>
      </c>
      <c r="AO598" s="2">
        <v>40</v>
      </c>
      <c r="AP598" s="2">
        <v>48.9</v>
      </c>
      <c r="AQ598" s="2">
        <v>33.9</v>
      </c>
    </row>
    <row r="599" spans="2:43" x14ac:dyDescent="0.25">
      <c r="B599" s="1" t="s">
        <v>191</v>
      </c>
      <c r="C599" s="2">
        <v>150</v>
      </c>
      <c r="D599" s="3">
        <v>5.1270000000000003E-2</v>
      </c>
      <c r="E599" s="2">
        <v>44.7</v>
      </c>
      <c r="F599" s="2">
        <v>39.9</v>
      </c>
      <c r="G599" s="2">
        <v>4.5999999999999996</v>
      </c>
      <c r="H599" s="2">
        <v>0</v>
      </c>
      <c r="I599" s="4">
        <v>4.7830000000000004</v>
      </c>
      <c r="L599" s="4">
        <v>0.317</v>
      </c>
      <c r="M599" s="6">
        <v>3.09E-2</v>
      </c>
      <c r="N599" s="6">
        <v>1.7000000000000001E-2</v>
      </c>
      <c r="O599" s="6">
        <v>3.7199999999999997E-2</v>
      </c>
      <c r="P599" s="1" t="s">
        <v>46</v>
      </c>
      <c r="Q599" s="1" t="s">
        <v>42</v>
      </c>
      <c r="R599" s="1" t="s">
        <v>193</v>
      </c>
      <c r="S599" s="1" t="s">
        <v>44</v>
      </c>
      <c r="T599" s="1" t="s">
        <v>45</v>
      </c>
      <c r="U599" s="1">
        <v>12</v>
      </c>
      <c r="V599" s="4">
        <v>9.3290000000000006</v>
      </c>
      <c r="W599" s="2">
        <v>83</v>
      </c>
      <c r="X599" s="2">
        <v>12</v>
      </c>
      <c r="Y599" s="2">
        <v>0</v>
      </c>
      <c r="Z599" s="2">
        <v>0</v>
      </c>
      <c r="AA599" s="2">
        <v>0</v>
      </c>
      <c r="AB599" s="4">
        <v>2.1999999999999999E-2</v>
      </c>
      <c r="AC599" s="4">
        <v>-0.16300000000000001</v>
      </c>
      <c r="AD599" s="4">
        <v>0.27100000000000002</v>
      </c>
      <c r="AE599" s="4">
        <v>2.9089999999999998</v>
      </c>
      <c r="AF599" s="4">
        <v>-1.726</v>
      </c>
      <c r="AG599" s="4">
        <v>3.528</v>
      </c>
      <c r="AH599" s="4">
        <v>2.855</v>
      </c>
      <c r="AI599" s="4">
        <v>-1.446</v>
      </c>
      <c r="AJ599" s="4">
        <v>3.415</v>
      </c>
      <c r="AK599" s="6">
        <v>2.7900000000000001E-2</v>
      </c>
      <c r="AL599" s="6">
        <v>2.7699999999999999E-2</v>
      </c>
      <c r="AM599" s="6">
        <v>3.2899999999999999E-2</v>
      </c>
      <c r="AN599" s="2">
        <v>331.2</v>
      </c>
      <c r="AO599" s="2">
        <v>46.6</v>
      </c>
      <c r="AP599" s="2">
        <v>44.7</v>
      </c>
      <c r="AQ599" s="2">
        <v>39.9</v>
      </c>
    </row>
    <row r="600" spans="2:43" x14ac:dyDescent="0.25">
      <c r="B600" s="1" t="s">
        <v>191</v>
      </c>
      <c r="C600" s="2">
        <v>200</v>
      </c>
      <c r="D600" s="3">
        <v>5.3310000000000003E-2</v>
      </c>
      <c r="E600" s="2">
        <v>33.299999999999997</v>
      </c>
      <c r="F600" s="2">
        <v>43.3</v>
      </c>
      <c r="G600" s="2">
        <v>8.6</v>
      </c>
      <c r="H600" s="2">
        <v>0</v>
      </c>
      <c r="I600" s="4">
        <v>4.9740000000000002</v>
      </c>
      <c r="L600" s="4">
        <v>0.33800000000000002</v>
      </c>
      <c r="M600" s="6">
        <v>2.5100000000000001E-2</v>
      </c>
      <c r="N600" s="6">
        <v>2.1399999999999999E-2</v>
      </c>
      <c r="O600" s="6">
        <v>4.19E-2</v>
      </c>
      <c r="P600" s="1" t="s">
        <v>48</v>
      </c>
      <c r="Q600" s="1" t="s">
        <v>42</v>
      </c>
      <c r="R600" s="1" t="s">
        <v>194</v>
      </c>
      <c r="S600" s="1" t="s">
        <v>44</v>
      </c>
      <c r="T600" s="1" t="s">
        <v>45</v>
      </c>
      <c r="U600" s="1">
        <v>12</v>
      </c>
      <c r="V600" s="4">
        <v>9.3290000000000006</v>
      </c>
      <c r="W600" s="2">
        <v>83</v>
      </c>
      <c r="X600" s="2">
        <v>12</v>
      </c>
      <c r="Y600" s="2">
        <v>0</v>
      </c>
      <c r="Z600" s="2">
        <v>0</v>
      </c>
      <c r="AA600" s="2">
        <v>0</v>
      </c>
      <c r="AB600" s="4">
        <v>-0.254</v>
      </c>
      <c r="AC600" s="4">
        <v>3.4000000000000002E-2</v>
      </c>
      <c r="AD600" s="4">
        <v>0.22</v>
      </c>
      <c r="AE600" s="4">
        <v>2.181</v>
      </c>
      <c r="AF600" s="4">
        <v>-2.1480000000000001</v>
      </c>
      <c r="AG600" s="4">
        <v>4.1020000000000003</v>
      </c>
      <c r="AH600" s="4">
        <v>2.508</v>
      </c>
      <c r="AI600" s="4">
        <v>-1.837</v>
      </c>
      <c r="AJ600" s="4">
        <v>3.7130000000000001</v>
      </c>
      <c r="AK600" s="6">
        <v>3.2399999999999998E-2</v>
      </c>
      <c r="AL600" s="6">
        <v>2.1299999999999999E-2</v>
      </c>
      <c r="AM600" s="6">
        <v>3.6499999999999998E-2</v>
      </c>
      <c r="AN600" s="2">
        <v>319.60000000000002</v>
      </c>
      <c r="AO600" s="2">
        <v>51.8</v>
      </c>
      <c r="AP600" s="2">
        <v>33.299999999999997</v>
      </c>
      <c r="AQ600" s="2">
        <v>43.3</v>
      </c>
    </row>
    <row r="601" spans="2:43" x14ac:dyDescent="0.25">
      <c r="B601" s="1" t="s">
        <v>191</v>
      </c>
      <c r="C601" s="2">
        <v>250</v>
      </c>
      <c r="D601" s="3">
        <v>3.0269999999999998E-2</v>
      </c>
      <c r="E601" s="2">
        <v>20.100000000000001</v>
      </c>
      <c r="F601" s="2">
        <v>45</v>
      </c>
      <c r="G601" s="2">
        <v>3.1</v>
      </c>
      <c r="H601" s="2">
        <v>0</v>
      </c>
      <c r="I601" s="4">
        <v>2.8239999999999998</v>
      </c>
      <c r="L601" s="4">
        <v>0.29899999999999999</v>
      </c>
      <c r="M601" s="6">
        <v>9.7000000000000003E-3</v>
      </c>
      <c r="N601" s="6">
        <v>1.4200000000000001E-2</v>
      </c>
      <c r="O601" s="6">
        <v>2.4899999999999999E-2</v>
      </c>
      <c r="P601" s="1" t="s">
        <v>50</v>
      </c>
      <c r="Q601" s="1" t="s">
        <v>51</v>
      </c>
      <c r="R601" s="1" t="s">
        <v>195</v>
      </c>
      <c r="S601" s="1" t="s">
        <v>44</v>
      </c>
      <c r="T601" s="1" t="s">
        <v>45</v>
      </c>
      <c r="U601" s="1">
        <v>12</v>
      </c>
      <c r="V601" s="4">
        <v>9.3290000000000006</v>
      </c>
      <c r="W601" s="2">
        <v>83</v>
      </c>
      <c r="X601" s="2">
        <v>12</v>
      </c>
      <c r="Y601" s="2">
        <v>0</v>
      </c>
      <c r="Z601" s="2">
        <v>0</v>
      </c>
      <c r="AA601" s="2">
        <v>0</v>
      </c>
      <c r="AB601" s="4">
        <v>5.1999999999999998E-2</v>
      </c>
      <c r="AC601" s="4">
        <v>3.5999999999999997E-2</v>
      </c>
      <c r="AD601" s="4">
        <v>0.29199999999999998</v>
      </c>
      <c r="AE601" s="4">
        <v>0.85699999999999998</v>
      </c>
      <c r="AF601" s="4">
        <v>-1.3220000000000001</v>
      </c>
      <c r="AG601" s="4">
        <v>2.3519999999999999</v>
      </c>
      <c r="AH601" s="4">
        <v>0.96199999999999997</v>
      </c>
      <c r="AI601" s="4">
        <v>-1.3260000000000001</v>
      </c>
      <c r="AJ601" s="4">
        <v>2.294</v>
      </c>
      <c r="AK601" s="6">
        <v>2.01E-2</v>
      </c>
      <c r="AL601" s="6">
        <v>7.4000000000000003E-3</v>
      </c>
      <c r="AM601" s="6">
        <v>2.1399999999999999E-2</v>
      </c>
      <c r="AN601" s="2">
        <v>304.5</v>
      </c>
      <c r="AO601" s="2">
        <v>55.3</v>
      </c>
      <c r="AP601" s="2">
        <v>20.100000000000001</v>
      </c>
      <c r="AQ601" s="2">
        <v>45</v>
      </c>
    </row>
    <row r="602" spans="2:43" x14ac:dyDescent="0.25">
      <c r="B602" s="1" t="s">
        <v>191</v>
      </c>
      <c r="C602" s="2">
        <v>305</v>
      </c>
      <c r="D602" s="3">
        <v>3.3360000000000001E-2</v>
      </c>
      <c r="E602" s="2">
        <v>25.3</v>
      </c>
      <c r="F602" s="2">
        <v>46.9</v>
      </c>
      <c r="G602" s="2">
        <v>6.1</v>
      </c>
      <c r="H602" s="2">
        <v>0</v>
      </c>
      <c r="I602" s="4">
        <v>3.1120000000000001</v>
      </c>
      <c r="L602" s="4">
        <v>0.161</v>
      </c>
      <c r="M602" s="6">
        <v>1.2200000000000001E-2</v>
      </c>
      <c r="N602" s="6">
        <v>1.38E-2</v>
      </c>
      <c r="O602" s="6">
        <v>2.7799999999999998E-2</v>
      </c>
      <c r="P602" s="1" t="s">
        <v>53</v>
      </c>
      <c r="Q602" s="1" t="s">
        <v>196</v>
      </c>
      <c r="R602" s="1" t="s">
        <v>197</v>
      </c>
      <c r="S602" s="1" t="s">
        <v>44</v>
      </c>
      <c r="T602" s="1" t="s">
        <v>45</v>
      </c>
      <c r="U602" s="1">
        <v>12</v>
      </c>
      <c r="V602" s="4">
        <v>9.3290000000000006</v>
      </c>
      <c r="W602" s="2">
        <v>83</v>
      </c>
      <c r="X602" s="2">
        <v>12</v>
      </c>
      <c r="Y602" s="2">
        <v>0</v>
      </c>
      <c r="Z602" s="2">
        <v>0</v>
      </c>
      <c r="AA602" s="2">
        <v>0</v>
      </c>
      <c r="AB602" s="4">
        <v>1E-3</v>
      </c>
      <c r="AC602" s="4">
        <v>0.14099999999999999</v>
      </c>
      <c r="AD602" s="4">
        <v>7.8E-2</v>
      </c>
      <c r="AE602" s="4">
        <v>1.2490000000000001</v>
      </c>
      <c r="AF602" s="4">
        <v>-1.2390000000000001</v>
      </c>
      <c r="AG602" s="4">
        <v>2.6480000000000001</v>
      </c>
      <c r="AH602" s="4">
        <v>1.024</v>
      </c>
      <c r="AI602" s="4">
        <v>-1.3280000000000001</v>
      </c>
      <c r="AJ602" s="4">
        <v>2.5449999999999999</v>
      </c>
      <c r="AK602" s="6">
        <v>2.06E-2</v>
      </c>
      <c r="AL602" s="6">
        <v>9.7000000000000003E-3</v>
      </c>
      <c r="AM602" s="6">
        <v>2.4400000000000002E-2</v>
      </c>
      <c r="AN602" s="2">
        <v>311.5</v>
      </c>
      <c r="AO602" s="2">
        <v>56.6</v>
      </c>
      <c r="AP602" s="2">
        <v>25.3</v>
      </c>
      <c r="AQ602" s="2">
        <v>46.9</v>
      </c>
    </row>
    <row r="603" spans="2:43" x14ac:dyDescent="0.25">
      <c r="B603" s="1" t="s">
        <v>191</v>
      </c>
      <c r="C603" s="2">
        <v>310</v>
      </c>
      <c r="D603" s="3">
        <v>3.0370000000000001E-2</v>
      </c>
      <c r="E603" s="2">
        <v>24.8</v>
      </c>
      <c r="F603" s="2">
        <v>44.2</v>
      </c>
      <c r="G603" s="2">
        <v>14</v>
      </c>
      <c r="H603" s="2">
        <v>0</v>
      </c>
      <c r="I603" s="4">
        <v>2.8330000000000002</v>
      </c>
      <c r="L603" s="4">
        <v>0.161</v>
      </c>
      <c r="M603" s="6">
        <v>1.15E-2</v>
      </c>
      <c r="N603" s="6">
        <v>1.37E-2</v>
      </c>
      <c r="O603" s="6">
        <v>2.4500000000000001E-2</v>
      </c>
      <c r="P603" s="1" t="s">
        <v>56</v>
      </c>
      <c r="Q603" s="1" t="s">
        <v>196</v>
      </c>
      <c r="R603" s="1" t="s">
        <v>198</v>
      </c>
      <c r="S603" s="1" t="s">
        <v>44</v>
      </c>
      <c r="T603" s="1" t="s">
        <v>45</v>
      </c>
      <c r="U603" s="1">
        <v>12</v>
      </c>
      <c r="V603" s="4">
        <v>9.3290000000000006</v>
      </c>
      <c r="W603" s="2">
        <v>83</v>
      </c>
      <c r="X603" s="2">
        <v>12</v>
      </c>
      <c r="Y603" s="2">
        <v>0</v>
      </c>
      <c r="Z603" s="2">
        <v>0</v>
      </c>
      <c r="AA603" s="2">
        <v>0</v>
      </c>
      <c r="AB603" s="4">
        <v>1E-3</v>
      </c>
      <c r="AC603" s="4">
        <v>0.14099999999999999</v>
      </c>
      <c r="AD603" s="4">
        <v>7.8E-2</v>
      </c>
      <c r="AE603" s="4">
        <v>1.0589999999999999</v>
      </c>
      <c r="AF603" s="4">
        <v>-1.002</v>
      </c>
      <c r="AG603" s="4">
        <v>2.323</v>
      </c>
      <c r="AH603" s="4">
        <v>1.0840000000000001</v>
      </c>
      <c r="AI603" s="4">
        <v>-1.5569999999999999</v>
      </c>
      <c r="AJ603" s="4">
        <v>2.2559999999999998</v>
      </c>
      <c r="AK603" s="6">
        <v>1.9800000000000002E-2</v>
      </c>
      <c r="AL603" s="6">
        <v>9.1000000000000004E-3</v>
      </c>
      <c r="AM603" s="6">
        <v>2.12E-2</v>
      </c>
      <c r="AN603" s="2">
        <v>310</v>
      </c>
      <c r="AO603" s="2">
        <v>53.9</v>
      </c>
      <c r="AP603" s="2">
        <v>24.8</v>
      </c>
      <c r="AQ603" s="2">
        <v>44.2</v>
      </c>
    </row>
    <row r="604" spans="2:43" x14ac:dyDescent="0.25">
      <c r="B604" s="1" t="s">
        <v>191</v>
      </c>
      <c r="C604" s="2">
        <v>315</v>
      </c>
      <c r="D604" s="3">
        <v>2.3230000000000001E-2</v>
      </c>
      <c r="E604" s="2">
        <v>11.7</v>
      </c>
      <c r="F604" s="2">
        <v>45.9</v>
      </c>
      <c r="G604" s="2">
        <v>6.7</v>
      </c>
      <c r="H604" s="2">
        <v>0</v>
      </c>
      <c r="I604" s="4">
        <v>2.1669999999999998</v>
      </c>
      <c r="L604" s="4">
        <v>0.161</v>
      </c>
      <c r="M604" s="6">
        <v>5.1999999999999998E-3</v>
      </c>
      <c r="N604" s="6">
        <v>1.15E-2</v>
      </c>
      <c r="O604" s="6">
        <v>1.95E-2</v>
      </c>
      <c r="P604" s="1" t="s">
        <v>58</v>
      </c>
      <c r="Q604" s="1" t="s">
        <v>196</v>
      </c>
      <c r="R604" s="1" t="s">
        <v>199</v>
      </c>
      <c r="S604" s="1" t="s">
        <v>44</v>
      </c>
      <c r="T604" s="1" t="s">
        <v>45</v>
      </c>
      <c r="U604" s="1">
        <v>12</v>
      </c>
      <c r="V604" s="4">
        <v>9.3290000000000006</v>
      </c>
      <c r="W604" s="2">
        <v>83</v>
      </c>
      <c r="X604" s="2">
        <v>12</v>
      </c>
      <c r="Y604" s="2">
        <v>0</v>
      </c>
      <c r="Z604" s="2">
        <v>0</v>
      </c>
      <c r="AA604" s="2">
        <v>0</v>
      </c>
      <c r="AB604" s="4">
        <v>1E-3</v>
      </c>
      <c r="AC604" s="4">
        <v>0.14099999999999999</v>
      </c>
      <c r="AD604" s="4">
        <v>7.8E-2</v>
      </c>
      <c r="AE604" s="4">
        <v>0.49299999999999999</v>
      </c>
      <c r="AF604" s="4">
        <v>-1.0049999999999999</v>
      </c>
      <c r="AG604" s="4">
        <v>1.7470000000000001</v>
      </c>
      <c r="AH604" s="4">
        <v>0.47399999999999998</v>
      </c>
      <c r="AI604" s="4">
        <v>-1.1419999999999999</v>
      </c>
      <c r="AJ604" s="4">
        <v>1.8919999999999999</v>
      </c>
      <c r="AK604" s="6">
        <v>1.5800000000000002E-2</v>
      </c>
      <c r="AL604" s="6">
        <v>3.3E-3</v>
      </c>
      <c r="AM604" s="6">
        <v>1.67E-2</v>
      </c>
      <c r="AN604" s="2">
        <v>294.3</v>
      </c>
      <c r="AO604" s="2">
        <v>57.1</v>
      </c>
      <c r="AP604" s="2">
        <v>11.7</v>
      </c>
      <c r="AQ604" s="2">
        <v>45.9</v>
      </c>
    </row>
    <row r="605" spans="2:43" x14ac:dyDescent="0.25">
      <c r="B605" s="1" t="s">
        <v>191</v>
      </c>
      <c r="C605" s="2">
        <v>320</v>
      </c>
      <c r="D605" s="3">
        <v>1.9570000000000001E-2</v>
      </c>
      <c r="E605" s="2">
        <v>31.9</v>
      </c>
      <c r="F605" s="2">
        <v>39.200000000000003</v>
      </c>
      <c r="G605" s="2">
        <v>16.899999999999999</v>
      </c>
      <c r="H605" s="2">
        <v>0</v>
      </c>
      <c r="I605" s="4">
        <v>1.8260000000000001</v>
      </c>
      <c r="L605" s="4">
        <v>0.161</v>
      </c>
      <c r="M605" s="6">
        <v>9.4999999999999998E-3</v>
      </c>
      <c r="N605" s="6">
        <v>8.9999999999999993E-3</v>
      </c>
      <c r="O605" s="6">
        <v>1.4500000000000001E-2</v>
      </c>
      <c r="P605" s="1" t="s">
        <v>60</v>
      </c>
      <c r="Q605" s="1" t="s">
        <v>196</v>
      </c>
      <c r="R605" s="1" t="s">
        <v>200</v>
      </c>
      <c r="S605" s="1" t="s">
        <v>44</v>
      </c>
      <c r="T605" s="1" t="s">
        <v>45</v>
      </c>
      <c r="U605" s="1">
        <v>12</v>
      </c>
      <c r="V605" s="4">
        <v>9.3290000000000006</v>
      </c>
      <c r="W605" s="2">
        <v>83</v>
      </c>
      <c r="X605" s="2">
        <v>12</v>
      </c>
      <c r="Y605" s="2">
        <v>0</v>
      </c>
      <c r="Z605" s="2">
        <v>0</v>
      </c>
      <c r="AA605" s="2">
        <v>0</v>
      </c>
      <c r="AB605" s="4">
        <v>1E-3</v>
      </c>
      <c r="AC605" s="4">
        <v>0.14099999999999999</v>
      </c>
      <c r="AD605" s="4">
        <v>7.8E-2</v>
      </c>
      <c r="AE605" s="4">
        <v>0.9</v>
      </c>
      <c r="AF605" s="4">
        <v>-0.62</v>
      </c>
      <c r="AG605" s="4">
        <v>1.33</v>
      </c>
      <c r="AH605" s="4">
        <v>0.878</v>
      </c>
      <c r="AI605" s="4">
        <v>-1.056</v>
      </c>
      <c r="AJ605" s="4">
        <v>1.383</v>
      </c>
      <c r="AK605" s="6">
        <v>1.29E-2</v>
      </c>
      <c r="AL605" s="6">
        <v>8.0000000000000002E-3</v>
      </c>
      <c r="AM605" s="6">
        <v>1.24E-2</v>
      </c>
      <c r="AN605" s="2">
        <v>316.7</v>
      </c>
      <c r="AO605" s="2">
        <v>48</v>
      </c>
      <c r="AP605" s="2">
        <v>31.9</v>
      </c>
      <c r="AQ605" s="2">
        <v>39.200000000000003</v>
      </c>
    </row>
    <row r="606" spans="2:43" x14ac:dyDescent="0.25">
      <c r="B606" s="1" t="s">
        <v>191</v>
      </c>
      <c r="C606" s="2">
        <v>325</v>
      </c>
      <c r="D606" s="3">
        <v>1.9189999999999999E-2</v>
      </c>
      <c r="E606" s="2">
        <v>17.399999999999999</v>
      </c>
      <c r="F606" s="2">
        <v>33.700000000000003</v>
      </c>
      <c r="G606" s="2">
        <v>16</v>
      </c>
      <c r="H606" s="2">
        <v>0</v>
      </c>
      <c r="I606" s="4">
        <v>1.79</v>
      </c>
      <c r="L606" s="4">
        <v>0.24399999999999999</v>
      </c>
      <c r="M606" s="6">
        <v>6.6E-3</v>
      </c>
      <c r="N606" s="6">
        <v>1.2E-2</v>
      </c>
      <c r="O606" s="6">
        <v>1.34E-2</v>
      </c>
      <c r="P606" s="1" t="s">
        <v>62</v>
      </c>
      <c r="Q606" s="1" t="s">
        <v>196</v>
      </c>
      <c r="R606" s="1" t="s">
        <v>201</v>
      </c>
      <c r="S606" s="1" t="s">
        <v>44</v>
      </c>
      <c r="T606" s="1" t="s">
        <v>45</v>
      </c>
      <c r="U606" s="1">
        <v>12</v>
      </c>
      <c r="V606" s="4">
        <v>9.3290000000000006</v>
      </c>
      <c r="W606" s="2">
        <v>83</v>
      </c>
      <c r="X606" s="2">
        <v>12</v>
      </c>
      <c r="Y606" s="2">
        <v>0</v>
      </c>
      <c r="Z606" s="2">
        <v>0</v>
      </c>
      <c r="AA606" s="2">
        <v>0</v>
      </c>
      <c r="AB606" s="4">
        <v>0.184</v>
      </c>
      <c r="AC606" s="4">
        <v>-0.13400000000000001</v>
      </c>
      <c r="AD606" s="4">
        <v>8.8999999999999996E-2</v>
      </c>
      <c r="AE606" s="4">
        <v>0.46800000000000003</v>
      </c>
      <c r="AF606" s="4">
        <v>-0.97899999999999998</v>
      </c>
      <c r="AG606" s="4">
        <v>1.2669999999999999</v>
      </c>
      <c r="AH606" s="4">
        <v>0.76200000000000001</v>
      </c>
      <c r="AI606" s="4">
        <v>-1.26</v>
      </c>
      <c r="AJ606" s="4">
        <v>1.24</v>
      </c>
      <c r="AK606" s="6">
        <v>1.52E-2</v>
      </c>
      <c r="AL606" s="6">
        <v>4.7999999999999996E-3</v>
      </c>
      <c r="AM606" s="6">
        <v>1.0699999999999999E-2</v>
      </c>
      <c r="AN606" s="2">
        <v>298.8</v>
      </c>
      <c r="AO606" s="2">
        <v>44.5</v>
      </c>
      <c r="AP606" s="2">
        <v>17.399999999999999</v>
      </c>
      <c r="AQ606" s="2">
        <v>33.700000000000003</v>
      </c>
    </row>
    <row r="607" spans="2:43" x14ac:dyDescent="0.25">
      <c r="B607" s="1" t="s">
        <v>191</v>
      </c>
      <c r="C607" s="2">
        <v>330</v>
      </c>
      <c r="D607" s="3">
        <v>1.4370000000000001E-2</v>
      </c>
      <c r="E607" s="2">
        <v>357.8</v>
      </c>
      <c r="F607" s="2">
        <v>74.7</v>
      </c>
      <c r="G607" s="2">
        <v>17.600000000000001</v>
      </c>
      <c r="H607" s="2">
        <v>0</v>
      </c>
      <c r="I607" s="4">
        <v>1.341</v>
      </c>
      <c r="L607" s="4">
        <v>0.24399999999999999</v>
      </c>
      <c r="M607" s="6">
        <v>2.9999999999999997E-4</v>
      </c>
      <c r="N607" s="6">
        <v>8.0000000000000004E-4</v>
      </c>
      <c r="O607" s="6">
        <v>1.43E-2</v>
      </c>
      <c r="P607" s="1" t="s">
        <v>64</v>
      </c>
      <c r="Q607" s="1" t="s">
        <v>196</v>
      </c>
      <c r="R607" s="1" t="s">
        <v>202</v>
      </c>
      <c r="S607" s="1" t="s">
        <v>44</v>
      </c>
      <c r="T607" s="1" t="s">
        <v>45</v>
      </c>
      <c r="U607" s="1">
        <v>12</v>
      </c>
      <c r="V607" s="4">
        <v>9.3290000000000006</v>
      </c>
      <c r="W607" s="2">
        <v>83</v>
      </c>
      <c r="X607" s="2">
        <v>12</v>
      </c>
      <c r="Y607" s="2">
        <v>0</v>
      </c>
      <c r="Z607" s="2">
        <v>0</v>
      </c>
      <c r="AA607" s="2">
        <v>0</v>
      </c>
      <c r="AB607" s="4">
        <v>0.184</v>
      </c>
      <c r="AC607" s="4">
        <v>-0.13400000000000001</v>
      </c>
      <c r="AD607" s="4">
        <v>8.8999999999999996E-2</v>
      </c>
      <c r="AE607" s="4">
        <v>0.185</v>
      </c>
      <c r="AF607" s="4">
        <v>3.7999999999999999E-2</v>
      </c>
      <c r="AG607" s="4">
        <v>1.284</v>
      </c>
      <c r="AH607" s="4">
        <v>-0.126</v>
      </c>
      <c r="AI607" s="4">
        <v>-0.112</v>
      </c>
      <c r="AJ607" s="4">
        <v>1.393</v>
      </c>
      <c r="AK607" s="6">
        <v>3.8E-3</v>
      </c>
      <c r="AL607" s="6">
        <v>1E-4</v>
      </c>
      <c r="AM607" s="6">
        <v>1.3899999999999999E-2</v>
      </c>
      <c r="AN607" s="2">
        <v>291.5</v>
      </c>
      <c r="AO607" s="2">
        <v>86.6</v>
      </c>
      <c r="AP607" s="2">
        <v>357.8</v>
      </c>
      <c r="AQ607" s="2">
        <v>74.7</v>
      </c>
    </row>
    <row r="608" spans="2:43" x14ac:dyDescent="0.25">
      <c r="B608" s="1" t="s">
        <v>191</v>
      </c>
      <c r="C608" s="2">
        <v>335</v>
      </c>
      <c r="D608" s="3">
        <v>1.669E-2</v>
      </c>
      <c r="E608" s="2">
        <v>48.1</v>
      </c>
      <c r="F608" s="2">
        <v>66.099999999999994</v>
      </c>
      <c r="G608" s="2">
        <v>16.600000000000001</v>
      </c>
      <c r="H608" s="2">
        <v>0</v>
      </c>
      <c r="I608" s="4">
        <v>1.5569999999999999</v>
      </c>
      <c r="L608" s="4">
        <v>0.24399999999999999</v>
      </c>
      <c r="M608" s="6">
        <v>5.4999999999999997E-3</v>
      </c>
      <c r="N608" s="6">
        <v>5.9999999999999995E-4</v>
      </c>
      <c r="O608" s="6">
        <v>1.5699999999999999E-2</v>
      </c>
      <c r="P608" s="1" t="s">
        <v>66</v>
      </c>
      <c r="Q608" s="1" t="s">
        <v>196</v>
      </c>
      <c r="R608" s="1" t="s">
        <v>203</v>
      </c>
      <c r="S608" s="1" t="s">
        <v>44</v>
      </c>
      <c r="T608" s="1" t="s">
        <v>45</v>
      </c>
      <c r="U608" s="1">
        <v>12</v>
      </c>
      <c r="V608" s="4">
        <v>9.3290000000000006</v>
      </c>
      <c r="W608" s="2">
        <v>83</v>
      </c>
      <c r="X608" s="2">
        <v>12</v>
      </c>
      <c r="Y608" s="2">
        <v>0</v>
      </c>
      <c r="Z608" s="2">
        <v>0</v>
      </c>
      <c r="AA608" s="2">
        <v>0</v>
      </c>
      <c r="AB608" s="4">
        <v>0.184</v>
      </c>
      <c r="AC608" s="4">
        <v>-0.13400000000000001</v>
      </c>
      <c r="AD608" s="4">
        <v>8.8999999999999996E-2</v>
      </c>
      <c r="AE608" s="4">
        <v>0.46899999999999997</v>
      </c>
      <c r="AF608" s="4">
        <v>0.12</v>
      </c>
      <c r="AG608" s="4">
        <v>1.4790000000000001</v>
      </c>
      <c r="AH608" s="4">
        <v>0.56499999999999995</v>
      </c>
      <c r="AI608" s="4">
        <v>-0.23300000000000001</v>
      </c>
      <c r="AJ608" s="4">
        <v>1.456</v>
      </c>
      <c r="AK608" s="6">
        <v>4.4999999999999997E-3</v>
      </c>
      <c r="AL608" s="6">
        <v>5.0000000000000001E-3</v>
      </c>
      <c r="AM608" s="6">
        <v>1.5299999999999999E-2</v>
      </c>
      <c r="AN608" s="2">
        <v>353.8</v>
      </c>
      <c r="AO608" s="2">
        <v>70.5</v>
      </c>
      <c r="AP608" s="2">
        <v>48.1</v>
      </c>
      <c r="AQ608" s="2">
        <v>66.099999999999994</v>
      </c>
    </row>
    <row r="609" spans="2:43" x14ac:dyDescent="0.25">
      <c r="B609" s="1" t="s">
        <v>216</v>
      </c>
      <c r="C609" s="2">
        <v>0</v>
      </c>
      <c r="D609" s="3">
        <v>0.11132</v>
      </c>
      <c r="E609" s="2">
        <v>37</v>
      </c>
      <c r="F609" s="2">
        <v>39.9</v>
      </c>
      <c r="G609" s="2">
        <v>4.3</v>
      </c>
      <c r="H609" s="2">
        <v>0</v>
      </c>
      <c r="I609" s="4">
        <v>10.385</v>
      </c>
      <c r="L609" s="4">
        <v>0.49099999999999999</v>
      </c>
      <c r="M609" s="6">
        <v>5.0200000000000002E-2</v>
      </c>
      <c r="N609" s="6">
        <v>8.8599999999999998E-2</v>
      </c>
      <c r="O609" s="6">
        <v>4.4999999999999998E-2</v>
      </c>
      <c r="P609" s="1" t="s">
        <v>41</v>
      </c>
      <c r="Q609" s="1" t="s">
        <v>42</v>
      </c>
      <c r="R609" s="1" t="s">
        <v>217</v>
      </c>
      <c r="S609" s="1" t="s">
        <v>44</v>
      </c>
      <c r="T609" s="1" t="s">
        <v>45</v>
      </c>
      <c r="U609" s="1">
        <v>12</v>
      </c>
      <c r="V609" s="4">
        <v>9.3290000000000006</v>
      </c>
      <c r="W609" s="2">
        <v>343</v>
      </c>
      <c r="X609" s="2">
        <v>19</v>
      </c>
      <c r="Y609" s="2">
        <v>0</v>
      </c>
      <c r="Z609" s="2">
        <v>0</v>
      </c>
      <c r="AA609" s="2">
        <v>0</v>
      </c>
      <c r="AB609" s="4">
        <v>1.7999999999999999E-2</v>
      </c>
      <c r="AC609" s="4">
        <v>0.11</v>
      </c>
      <c r="AD609" s="4">
        <v>0.47799999999999998</v>
      </c>
      <c r="AE609" s="4">
        <v>4.6639999999999997</v>
      </c>
      <c r="AF609" s="4">
        <v>8.4949999999999992</v>
      </c>
      <c r="AG609" s="4">
        <v>4.0030000000000001</v>
      </c>
      <c r="AH609" s="4">
        <v>4.7060000000000004</v>
      </c>
      <c r="AI609" s="4">
        <v>8.0280000000000005</v>
      </c>
      <c r="AJ609" s="4">
        <v>4.4000000000000004</v>
      </c>
      <c r="AK609" s="6">
        <v>6.8199999999999997E-2</v>
      </c>
      <c r="AL609" s="6">
        <v>5.1400000000000001E-2</v>
      </c>
      <c r="AM609" s="6">
        <v>7.1400000000000005E-2</v>
      </c>
      <c r="AN609" s="2">
        <v>60.4</v>
      </c>
      <c r="AO609" s="2">
        <v>23.9</v>
      </c>
      <c r="AP609" s="2">
        <v>37</v>
      </c>
      <c r="AQ609" s="2">
        <v>39.9</v>
      </c>
    </row>
    <row r="610" spans="2:43" x14ac:dyDescent="0.25">
      <c r="B610" s="1" t="s">
        <v>216</v>
      </c>
      <c r="C610" s="2">
        <v>150</v>
      </c>
      <c r="D610" s="3">
        <v>5.8090000000000003E-2</v>
      </c>
      <c r="E610" s="2">
        <v>28</v>
      </c>
      <c r="F610" s="2">
        <v>44.6</v>
      </c>
      <c r="G610" s="2">
        <v>7.8</v>
      </c>
      <c r="H610" s="2">
        <v>0</v>
      </c>
      <c r="I610" s="4">
        <v>5.42</v>
      </c>
      <c r="L610" s="4">
        <v>0.317</v>
      </c>
      <c r="M610" s="6">
        <v>2.92E-2</v>
      </c>
      <c r="N610" s="6">
        <v>4.0899999999999999E-2</v>
      </c>
      <c r="O610" s="6">
        <v>2.9100000000000001E-2</v>
      </c>
      <c r="P610" s="1" t="s">
        <v>46</v>
      </c>
      <c r="Q610" s="1" t="s">
        <v>42</v>
      </c>
      <c r="R610" s="1" t="s">
        <v>218</v>
      </c>
      <c r="S610" s="1" t="s">
        <v>44</v>
      </c>
      <c r="T610" s="1" t="s">
        <v>45</v>
      </c>
      <c r="U610" s="1">
        <v>12</v>
      </c>
      <c r="V610" s="4">
        <v>9.3290000000000006</v>
      </c>
      <c r="W610" s="2">
        <v>343</v>
      </c>
      <c r="X610" s="2">
        <v>19</v>
      </c>
      <c r="Y610" s="2">
        <v>0</v>
      </c>
      <c r="Z610" s="2">
        <v>0</v>
      </c>
      <c r="AA610" s="2">
        <v>0</v>
      </c>
      <c r="AB610" s="4">
        <v>2.1999999999999999E-2</v>
      </c>
      <c r="AC610" s="4">
        <v>-0.16300000000000001</v>
      </c>
      <c r="AD610" s="4">
        <v>0.27100000000000002</v>
      </c>
      <c r="AE610" s="4">
        <v>2.7549999999999999</v>
      </c>
      <c r="AF610" s="4">
        <v>3.9569999999999999</v>
      </c>
      <c r="AG610" s="4">
        <v>2.9689999999999999</v>
      </c>
      <c r="AH610" s="4">
        <v>2.702</v>
      </c>
      <c r="AI610" s="4">
        <v>3.6779999999999999</v>
      </c>
      <c r="AJ610" s="4">
        <v>2.4550000000000001</v>
      </c>
      <c r="AK610" s="6">
        <v>3.6499999999999998E-2</v>
      </c>
      <c r="AL610" s="6">
        <v>1.9400000000000001E-2</v>
      </c>
      <c r="AM610" s="6">
        <v>4.0800000000000003E-2</v>
      </c>
      <c r="AN610" s="2">
        <v>54.4</v>
      </c>
      <c r="AO610" s="2">
        <v>30</v>
      </c>
      <c r="AP610" s="2">
        <v>28</v>
      </c>
      <c r="AQ610" s="2">
        <v>44.6</v>
      </c>
    </row>
    <row r="611" spans="2:43" x14ac:dyDescent="0.25">
      <c r="B611" s="1" t="s">
        <v>216</v>
      </c>
      <c r="C611" s="2">
        <v>200</v>
      </c>
      <c r="D611" s="3">
        <v>4.8169999999999998E-2</v>
      </c>
      <c r="E611" s="2">
        <v>24.5</v>
      </c>
      <c r="F611" s="2">
        <v>47.9</v>
      </c>
      <c r="G611" s="2">
        <v>6.8</v>
      </c>
      <c r="H611" s="2">
        <v>0</v>
      </c>
      <c r="I611" s="4">
        <v>4.4939999999999998</v>
      </c>
      <c r="L611" s="4">
        <v>0.33800000000000002</v>
      </c>
      <c r="M611" s="6">
        <v>2.4199999999999999E-2</v>
      </c>
      <c r="N611" s="6">
        <v>3.1800000000000002E-2</v>
      </c>
      <c r="O611" s="6">
        <v>2.69E-2</v>
      </c>
      <c r="P611" s="1" t="s">
        <v>48</v>
      </c>
      <c r="Q611" s="1" t="s">
        <v>42</v>
      </c>
      <c r="R611" s="1" t="s">
        <v>219</v>
      </c>
      <c r="S611" s="1" t="s">
        <v>44</v>
      </c>
      <c r="T611" s="1" t="s">
        <v>45</v>
      </c>
      <c r="U611" s="1">
        <v>12</v>
      </c>
      <c r="V611" s="4">
        <v>9.3290000000000006</v>
      </c>
      <c r="W611" s="2">
        <v>343</v>
      </c>
      <c r="X611" s="2">
        <v>19</v>
      </c>
      <c r="Y611" s="2">
        <v>0</v>
      </c>
      <c r="Z611" s="2">
        <v>0</v>
      </c>
      <c r="AA611" s="2">
        <v>0</v>
      </c>
      <c r="AB611" s="4">
        <v>-0.254</v>
      </c>
      <c r="AC611" s="4">
        <v>3.4000000000000002E-2</v>
      </c>
      <c r="AD611" s="4">
        <v>0.22</v>
      </c>
      <c r="AE611" s="4">
        <v>2.423</v>
      </c>
      <c r="AF611" s="4">
        <v>3.0830000000000002</v>
      </c>
      <c r="AG611" s="4">
        <v>2.5760000000000001</v>
      </c>
      <c r="AH611" s="4">
        <v>2.089</v>
      </c>
      <c r="AI611" s="4">
        <v>2.859</v>
      </c>
      <c r="AJ611" s="4">
        <v>2.4359999999999999</v>
      </c>
      <c r="AK611" s="6">
        <v>2.9399999999999999E-2</v>
      </c>
      <c r="AL611" s="6">
        <v>1.34E-2</v>
      </c>
      <c r="AM611" s="6">
        <v>3.5799999999999998E-2</v>
      </c>
      <c r="AN611" s="2">
        <v>52.8</v>
      </c>
      <c r="AO611" s="2">
        <v>33.9</v>
      </c>
      <c r="AP611" s="2">
        <v>24.5</v>
      </c>
      <c r="AQ611" s="2">
        <v>47.9</v>
      </c>
    </row>
    <row r="612" spans="2:43" x14ac:dyDescent="0.25">
      <c r="B612" s="1" t="s">
        <v>216</v>
      </c>
      <c r="C612" s="2">
        <v>250</v>
      </c>
      <c r="D612" s="3">
        <v>3.7530000000000001E-2</v>
      </c>
      <c r="E612" s="2">
        <v>25.3</v>
      </c>
      <c r="F612" s="2">
        <v>43.4</v>
      </c>
      <c r="G612" s="2">
        <v>5.9</v>
      </c>
      <c r="H612" s="2">
        <v>0</v>
      </c>
      <c r="I612" s="4">
        <v>3.5019999999999998</v>
      </c>
      <c r="L612" s="4">
        <v>0.29899999999999999</v>
      </c>
      <c r="M612" s="6">
        <v>2.0199999999999999E-2</v>
      </c>
      <c r="N612" s="6">
        <v>2.58E-2</v>
      </c>
      <c r="O612" s="6">
        <v>1.84E-2</v>
      </c>
      <c r="P612" s="1" t="s">
        <v>50</v>
      </c>
      <c r="Q612" s="1" t="s">
        <v>51</v>
      </c>
      <c r="R612" s="1" t="s">
        <v>220</v>
      </c>
      <c r="S612" s="1" t="s">
        <v>44</v>
      </c>
      <c r="T612" s="1" t="s">
        <v>45</v>
      </c>
      <c r="U612" s="1">
        <v>12</v>
      </c>
      <c r="V612" s="4">
        <v>9.3290000000000006</v>
      </c>
      <c r="W612" s="2">
        <v>343</v>
      </c>
      <c r="X612" s="2">
        <v>19</v>
      </c>
      <c r="Y612" s="2">
        <v>0</v>
      </c>
      <c r="Z612" s="2">
        <v>0</v>
      </c>
      <c r="AA612" s="2">
        <v>0</v>
      </c>
      <c r="AB612" s="4">
        <v>5.1999999999999998E-2</v>
      </c>
      <c r="AC612" s="4">
        <v>3.5999999999999997E-2</v>
      </c>
      <c r="AD612" s="4">
        <v>0.29199999999999998</v>
      </c>
      <c r="AE612" s="4">
        <v>1.88</v>
      </c>
      <c r="AF612" s="4">
        <v>2.5030000000000001</v>
      </c>
      <c r="AG612" s="4">
        <v>1.8180000000000001</v>
      </c>
      <c r="AH612" s="4">
        <v>1.883</v>
      </c>
      <c r="AI612" s="4">
        <v>2.302</v>
      </c>
      <c r="AJ612" s="4">
        <v>1.6160000000000001</v>
      </c>
      <c r="AK612" s="6">
        <v>2.47E-2</v>
      </c>
      <c r="AL612" s="6">
        <v>1.17E-2</v>
      </c>
      <c r="AM612" s="6">
        <v>2.58E-2</v>
      </c>
      <c r="AN612" s="2">
        <v>51.9</v>
      </c>
      <c r="AO612" s="2">
        <v>29.4</v>
      </c>
      <c r="AP612" s="2">
        <v>25.3</v>
      </c>
      <c r="AQ612" s="2">
        <v>43.4</v>
      </c>
    </row>
    <row r="613" spans="2:43" x14ac:dyDescent="0.25">
      <c r="B613" s="1" t="s">
        <v>216</v>
      </c>
      <c r="C613" s="2">
        <v>305</v>
      </c>
      <c r="D613" s="3">
        <v>3.9640000000000002E-2</v>
      </c>
      <c r="E613" s="2">
        <v>24.6</v>
      </c>
      <c r="F613" s="2">
        <v>49.4</v>
      </c>
      <c r="G613" s="2">
        <v>5.7</v>
      </c>
      <c r="H613" s="2">
        <v>0</v>
      </c>
      <c r="I613" s="4">
        <v>3.698</v>
      </c>
      <c r="L613" s="4">
        <v>0.161</v>
      </c>
      <c r="M613" s="6">
        <v>1.9300000000000001E-2</v>
      </c>
      <c r="N613" s="6">
        <v>2.5999999999999999E-2</v>
      </c>
      <c r="O613" s="6">
        <v>2.29E-2</v>
      </c>
      <c r="P613" s="1" t="s">
        <v>53</v>
      </c>
      <c r="Q613" s="1" t="s">
        <v>196</v>
      </c>
      <c r="R613" s="1" t="s">
        <v>221</v>
      </c>
      <c r="S613" s="1" t="s">
        <v>44</v>
      </c>
      <c r="T613" s="1" t="s">
        <v>45</v>
      </c>
      <c r="U613" s="1">
        <v>12</v>
      </c>
      <c r="V613" s="4">
        <v>9.3290000000000006</v>
      </c>
      <c r="W613" s="2">
        <v>343</v>
      </c>
      <c r="X613" s="2">
        <v>19</v>
      </c>
      <c r="Y613" s="2">
        <v>0</v>
      </c>
      <c r="Z613" s="2">
        <v>0</v>
      </c>
      <c r="AA613" s="2">
        <v>0</v>
      </c>
      <c r="AB613" s="4">
        <v>1E-3</v>
      </c>
      <c r="AC613" s="4">
        <v>0.14099999999999999</v>
      </c>
      <c r="AD613" s="4">
        <v>7.8E-2</v>
      </c>
      <c r="AE613" s="4">
        <v>1.706</v>
      </c>
      <c r="AF613" s="4">
        <v>2.5350000000000001</v>
      </c>
      <c r="AG613" s="4">
        <v>2.1389999999999998</v>
      </c>
      <c r="AH613" s="4">
        <v>1.897</v>
      </c>
      <c r="AI613" s="4">
        <v>2.3140000000000001</v>
      </c>
      <c r="AJ613" s="4">
        <v>2.1280000000000001</v>
      </c>
      <c r="AK613" s="6">
        <v>2.35E-2</v>
      </c>
      <c r="AL613" s="6">
        <v>1.0699999999999999E-2</v>
      </c>
      <c r="AM613" s="6">
        <v>3.0099999999999998E-2</v>
      </c>
      <c r="AN613" s="2">
        <v>53.4</v>
      </c>
      <c r="AO613" s="2">
        <v>35.200000000000003</v>
      </c>
      <c r="AP613" s="2">
        <v>24.6</v>
      </c>
      <c r="AQ613" s="2">
        <v>49.4</v>
      </c>
    </row>
    <row r="614" spans="2:43" x14ac:dyDescent="0.25">
      <c r="B614" s="1" t="s">
        <v>216</v>
      </c>
      <c r="C614" s="2">
        <v>310</v>
      </c>
      <c r="D614" s="3">
        <v>3.8550000000000001E-2</v>
      </c>
      <c r="E614" s="2">
        <v>24.3</v>
      </c>
      <c r="F614" s="2">
        <v>53</v>
      </c>
      <c r="G614" s="2">
        <v>5.6</v>
      </c>
      <c r="H614" s="2">
        <v>0</v>
      </c>
      <c r="I614" s="4">
        <v>3.5960000000000001</v>
      </c>
      <c r="L614" s="4">
        <v>0.161</v>
      </c>
      <c r="M614" s="6">
        <v>1.7399999999999999E-2</v>
      </c>
      <c r="N614" s="6">
        <v>2.4500000000000001E-2</v>
      </c>
      <c r="O614" s="6">
        <v>2.41E-2</v>
      </c>
      <c r="P614" s="1" t="s">
        <v>56</v>
      </c>
      <c r="Q614" s="1" t="s">
        <v>196</v>
      </c>
      <c r="R614" s="1" t="s">
        <v>222</v>
      </c>
      <c r="S614" s="1" t="s">
        <v>44</v>
      </c>
      <c r="T614" s="1" t="s">
        <v>45</v>
      </c>
      <c r="U614" s="1">
        <v>12</v>
      </c>
      <c r="V614" s="4">
        <v>9.3290000000000006</v>
      </c>
      <c r="W614" s="2">
        <v>343</v>
      </c>
      <c r="X614" s="2">
        <v>19</v>
      </c>
      <c r="Y614" s="2">
        <v>0</v>
      </c>
      <c r="Z614" s="2">
        <v>0</v>
      </c>
      <c r="AA614" s="2">
        <v>0</v>
      </c>
      <c r="AB614" s="4">
        <v>1E-3</v>
      </c>
      <c r="AC614" s="4">
        <v>0.14099999999999999</v>
      </c>
      <c r="AD614" s="4">
        <v>7.8E-2</v>
      </c>
      <c r="AE614" s="4">
        <v>1.6259999999999999</v>
      </c>
      <c r="AF614" s="4">
        <v>2.4260000000000002</v>
      </c>
      <c r="AG614" s="4">
        <v>2.254</v>
      </c>
      <c r="AH614" s="4">
        <v>1.6259999999999999</v>
      </c>
      <c r="AI614" s="4">
        <v>2.1469999999999998</v>
      </c>
      <c r="AJ614" s="4">
        <v>2.246</v>
      </c>
      <c r="AK614" s="6">
        <v>2.1100000000000001E-2</v>
      </c>
      <c r="AL614" s="6">
        <v>9.5999999999999992E-3</v>
      </c>
      <c r="AM614" s="6">
        <v>3.0800000000000001E-2</v>
      </c>
      <c r="AN614" s="2">
        <v>54.6</v>
      </c>
      <c r="AO614" s="2">
        <v>38.700000000000003</v>
      </c>
      <c r="AP614" s="2">
        <v>24.3</v>
      </c>
      <c r="AQ614" s="2">
        <v>53</v>
      </c>
    </row>
    <row r="615" spans="2:43" x14ac:dyDescent="0.25">
      <c r="B615" s="1" t="s">
        <v>216</v>
      </c>
      <c r="C615" s="2">
        <v>315</v>
      </c>
      <c r="D615" s="3">
        <v>3.5680000000000003E-2</v>
      </c>
      <c r="E615" s="2">
        <v>20.3</v>
      </c>
      <c r="F615" s="2">
        <v>53.7</v>
      </c>
      <c r="G615" s="2">
        <v>3.4</v>
      </c>
      <c r="H615" s="2">
        <v>0</v>
      </c>
      <c r="I615" s="4">
        <v>3.3290000000000002</v>
      </c>
      <c r="L615" s="4">
        <v>0.161</v>
      </c>
      <c r="M615" s="6">
        <v>1.6799999999999999E-2</v>
      </c>
      <c r="N615" s="6">
        <v>2.1499999999999998E-2</v>
      </c>
      <c r="O615" s="6">
        <v>2.3E-2</v>
      </c>
      <c r="P615" s="1" t="s">
        <v>58</v>
      </c>
      <c r="Q615" s="1" t="s">
        <v>196</v>
      </c>
      <c r="R615" s="1" t="s">
        <v>223</v>
      </c>
      <c r="S615" s="1" t="s">
        <v>44</v>
      </c>
      <c r="T615" s="1" t="s">
        <v>45</v>
      </c>
      <c r="U615" s="1">
        <v>12</v>
      </c>
      <c r="V615" s="4">
        <v>9.3290000000000006</v>
      </c>
      <c r="W615" s="2">
        <v>343</v>
      </c>
      <c r="X615" s="2">
        <v>19</v>
      </c>
      <c r="Y615" s="2">
        <v>0</v>
      </c>
      <c r="Z615" s="2">
        <v>0</v>
      </c>
      <c r="AA615" s="2">
        <v>0</v>
      </c>
      <c r="AB615" s="4">
        <v>1E-3</v>
      </c>
      <c r="AC615" s="4">
        <v>0.14099999999999999</v>
      </c>
      <c r="AD615" s="4">
        <v>7.8E-2</v>
      </c>
      <c r="AE615" s="4">
        <v>1.496</v>
      </c>
      <c r="AF615" s="4">
        <v>2.0339999999999998</v>
      </c>
      <c r="AG615" s="4">
        <v>2.165</v>
      </c>
      <c r="AH615" s="4">
        <v>1.6339999999999999</v>
      </c>
      <c r="AI615" s="4">
        <v>1.972</v>
      </c>
      <c r="AJ615" s="4">
        <v>2.133</v>
      </c>
      <c r="AK615" s="6">
        <v>1.9800000000000002E-2</v>
      </c>
      <c r="AL615" s="6">
        <v>7.3000000000000001E-3</v>
      </c>
      <c r="AM615" s="6">
        <v>2.8799999999999999E-2</v>
      </c>
      <c r="AN615" s="2">
        <v>52</v>
      </c>
      <c r="AO615" s="2">
        <v>40.200000000000003</v>
      </c>
      <c r="AP615" s="2">
        <v>20.3</v>
      </c>
      <c r="AQ615" s="2">
        <v>53.7</v>
      </c>
    </row>
    <row r="616" spans="2:43" x14ac:dyDescent="0.25">
      <c r="B616" s="1" t="s">
        <v>216</v>
      </c>
      <c r="C616" s="2">
        <v>320</v>
      </c>
      <c r="D616" s="3">
        <v>3.3399999999999999E-2</v>
      </c>
      <c r="E616" s="2">
        <v>36.5</v>
      </c>
      <c r="F616" s="2">
        <v>53</v>
      </c>
      <c r="G616" s="2">
        <v>11.7</v>
      </c>
      <c r="H616" s="2">
        <v>0</v>
      </c>
      <c r="I616" s="4">
        <v>3.1160000000000001</v>
      </c>
      <c r="L616" s="4">
        <v>0.24399999999999999</v>
      </c>
      <c r="M616" s="6">
        <v>1.1900000000000001E-2</v>
      </c>
      <c r="N616" s="6">
        <v>2.4E-2</v>
      </c>
      <c r="O616" s="6">
        <v>0.02</v>
      </c>
      <c r="P616" s="1" t="s">
        <v>60</v>
      </c>
      <c r="Q616" s="1" t="s">
        <v>196</v>
      </c>
      <c r="R616" s="1" t="s">
        <v>224</v>
      </c>
      <c r="S616" s="1" t="s">
        <v>44</v>
      </c>
      <c r="T616" s="1" t="s">
        <v>45</v>
      </c>
      <c r="U616" s="1">
        <v>12</v>
      </c>
      <c r="V616" s="4">
        <v>9.3290000000000006</v>
      </c>
      <c r="W616" s="2">
        <v>343</v>
      </c>
      <c r="X616" s="2">
        <v>19</v>
      </c>
      <c r="Y616" s="2">
        <v>0</v>
      </c>
      <c r="Z616" s="2">
        <v>0</v>
      </c>
      <c r="AA616" s="2">
        <v>0</v>
      </c>
      <c r="AB616" s="4">
        <v>0.184</v>
      </c>
      <c r="AC616" s="4">
        <v>-0.13400000000000001</v>
      </c>
      <c r="AD616" s="4">
        <v>8.8999999999999996E-2</v>
      </c>
      <c r="AE616" s="4">
        <v>1.0620000000000001</v>
      </c>
      <c r="AF616" s="4">
        <v>2.4790000000000001</v>
      </c>
      <c r="AG616" s="4">
        <v>1.9159999999999999</v>
      </c>
      <c r="AH616" s="4">
        <v>1.1679999999999999</v>
      </c>
      <c r="AI616" s="4">
        <v>1.9910000000000001</v>
      </c>
      <c r="AJ616" s="4">
        <v>1.81</v>
      </c>
      <c r="AK616" s="6">
        <v>1.61E-2</v>
      </c>
      <c r="AL616" s="6">
        <v>1.1900000000000001E-2</v>
      </c>
      <c r="AM616" s="6">
        <v>2.6700000000000002E-2</v>
      </c>
      <c r="AN616" s="2">
        <v>63.5</v>
      </c>
      <c r="AO616" s="2">
        <v>36.700000000000003</v>
      </c>
      <c r="AP616" s="2">
        <v>36.5</v>
      </c>
      <c r="AQ616" s="2">
        <v>53</v>
      </c>
    </row>
    <row r="617" spans="2:43" x14ac:dyDescent="0.25">
      <c r="B617" s="1" t="s">
        <v>216</v>
      </c>
      <c r="C617" s="2">
        <v>325</v>
      </c>
      <c r="D617" s="3">
        <v>2.6290000000000001E-2</v>
      </c>
      <c r="E617" s="2">
        <v>23.4</v>
      </c>
      <c r="F617" s="2">
        <v>46.6</v>
      </c>
      <c r="G617" s="2">
        <v>14.6</v>
      </c>
      <c r="H617" s="2">
        <v>0</v>
      </c>
      <c r="I617" s="4">
        <v>2.4529999999999998</v>
      </c>
      <c r="L617" s="4">
        <v>0.24399999999999999</v>
      </c>
      <c r="M617" s="6">
        <v>1.38E-2</v>
      </c>
      <c r="N617" s="6">
        <v>1.7299999999999999E-2</v>
      </c>
      <c r="O617" s="6">
        <v>1.43E-2</v>
      </c>
      <c r="P617" s="1" t="s">
        <v>62</v>
      </c>
      <c r="Q617" s="1" t="s">
        <v>196</v>
      </c>
      <c r="R617" s="1" t="s">
        <v>225</v>
      </c>
      <c r="S617" s="1" t="s">
        <v>44</v>
      </c>
      <c r="T617" s="1" t="s">
        <v>45</v>
      </c>
      <c r="U617" s="1">
        <v>12</v>
      </c>
      <c r="V617" s="4">
        <v>9.3290000000000006</v>
      </c>
      <c r="W617" s="2">
        <v>343</v>
      </c>
      <c r="X617" s="2">
        <v>19</v>
      </c>
      <c r="Y617" s="2">
        <v>0</v>
      </c>
      <c r="Z617" s="2">
        <v>0</v>
      </c>
      <c r="AA617" s="2">
        <v>0</v>
      </c>
      <c r="AB617" s="4">
        <v>0.184</v>
      </c>
      <c r="AC617" s="4">
        <v>-0.13400000000000001</v>
      </c>
      <c r="AD617" s="4">
        <v>8.8999999999999996E-2</v>
      </c>
      <c r="AE617" s="4">
        <v>1.3180000000000001</v>
      </c>
      <c r="AF617" s="4">
        <v>1.361</v>
      </c>
      <c r="AG617" s="4">
        <v>1.33</v>
      </c>
      <c r="AH617" s="4">
        <v>1.248</v>
      </c>
      <c r="AI617" s="4">
        <v>1.8640000000000001</v>
      </c>
      <c r="AJ617" s="4">
        <v>1.33</v>
      </c>
      <c r="AK617" s="6">
        <v>1.66E-2</v>
      </c>
      <c r="AL617" s="6">
        <v>7.1999999999999998E-3</v>
      </c>
      <c r="AM617" s="6">
        <v>1.9099999999999999E-2</v>
      </c>
      <c r="AN617" s="2">
        <v>51.5</v>
      </c>
      <c r="AO617" s="2">
        <v>32.799999999999997</v>
      </c>
      <c r="AP617" s="2">
        <v>23.4</v>
      </c>
      <c r="AQ617" s="2">
        <v>46.6</v>
      </c>
    </row>
    <row r="618" spans="2:43" x14ac:dyDescent="0.25">
      <c r="B618" s="1" t="s">
        <v>216</v>
      </c>
      <c r="C618" s="2">
        <v>330</v>
      </c>
      <c r="D618" s="3">
        <v>2.8340000000000001E-2</v>
      </c>
      <c r="E618" s="2">
        <v>36.700000000000003</v>
      </c>
      <c r="F618" s="2">
        <v>51.5</v>
      </c>
      <c r="G618" s="2">
        <v>7.6</v>
      </c>
      <c r="H618" s="2">
        <v>0</v>
      </c>
      <c r="I618" s="4">
        <v>2.6440000000000001</v>
      </c>
      <c r="L618" s="4">
        <v>0.24399999999999999</v>
      </c>
      <c r="M618" s="6">
        <v>1.04E-2</v>
      </c>
      <c r="N618" s="6">
        <v>2.07E-2</v>
      </c>
      <c r="O618" s="6">
        <v>1.6299999999999999E-2</v>
      </c>
      <c r="P618" s="1" t="s">
        <v>64</v>
      </c>
      <c r="Q618" s="1" t="s">
        <v>196</v>
      </c>
      <c r="R618" s="1" t="s">
        <v>226</v>
      </c>
      <c r="S618" s="1" t="s">
        <v>44</v>
      </c>
      <c r="T618" s="1" t="s">
        <v>45</v>
      </c>
      <c r="U618" s="1">
        <v>12</v>
      </c>
      <c r="V618" s="4">
        <v>9.3290000000000006</v>
      </c>
      <c r="W618" s="2">
        <v>343</v>
      </c>
      <c r="X618" s="2">
        <v>19</v>
      </c>
      <c r="Y618" s="2">
        <v>0</v>
      </c>
      <c r="Z618" s="2">
        <v>0</v>
      </c>
      <c r="AA618" s="2">
        <v>0</v>
      </c>
      <c r="AB618" s="4">
        <v>0.184</v>
      </c>
      <c r="AC618" s="4">
        <v>-0.13400000000000001</v>
      </c>
      <c r="AD618" s="4">
        <v>8.8999999999999996E-2</v>
      </c>
      <c r="AE618" s="4">
        <v>0.98399999999999999</v>
      </c>
      <c r="AF618" s="4">
        <v>2.0670000000000002</v>
      </c>
      <c r="AG618" s="4">
        <v>1.536</v>
      </c>
      <c r="AH618" s="4">
        <v>0.96299999999999997</v>
      </c>
      <c r="AI618" s="4">
        <v>1.79</v>
      </c>
      <c r="AJ618" s="4">
        <v>1.5129999999999999</v>
      </c>
      <c r="AK618" s="6">
        <v>1.41E-2</v>
      </c>
      <c r="AL618" s="6">
        <v>1.06E-2</v>
      </c>
      <c r="AM618" s="6">
        <v>2.2200000000000001E-2</v>
      </c>
      <c r="AN618" s="2">
        <v>63.2</v>
      </c>
      <c r="AO618" s="2">
        <v>35.200000000000003</v>
      </c>
      <c r="AP618" s="2">
        <v>36.700000000000003</v>
      </c>
      <c r="AQ618" s="2">
        <v>51.5</v>
      </c>
    </row>
    <row r="619" spans="2:43" x14ac:dyDescent="0.25">
      <c r="B619" s="1" t="s">
        <v>216</v>
      </c>
      <c r="C619" s="2">
        <v>335</v>
      </c>
      <c r="D619" s="3">
        <v>2.0959999999999999E-2</v>
      </c>
      <c r="E619" s="2">
        <v>15.2</v>
      </c>
      <c r="F619" s="2">
        <v>56.5</v>
      </c>
      <c r="G619" s="2">
        <v>4.3</v>
      </c>
      <c r="H619" s="2">
        <v>0</v>
      </c>
      <c r="I619" s="4">
        <v>1.9550000000000001</v>
      </c>
      <c r="L619" s="4">
        <v>0.24399999999999999</v>
      </c>
      <c r="M619" s="6">
        <v>9.7999999999999997E-3</v>
      </c>
      <c r="N619" s="6">
        <v>1.15E-2</v>
      </c>
      <c r="O619" s="6">
        <v>1.4500000000000001E-2</v>
      </c>
      <c r="P619" s="1" t="s">
        <v>66</v>
      </c>
      <c r="Q619" s="1" t="s">
        <v>196</v>
      </c>
      <c r="R619" s="1" t="s">
        <v>227</v>
      </c>
      <c r="S619" s="1" t="s">
        <v>44</v>
      </c>
      <c r="T619" s="1" t="s">
        <v>45</v>
      </c>
      <c r="U619" s="1">
        <v>12</v>
      </c>
      <c r="V619" s="4">
        <v>9.3290000000000006</v>
      </c>
      <c r="W619" s="2">
        <v>343</v>
      </c>
      <c r="X619" s="2">
        <v>19</v>
      </c>
      <c r="Y619" s="2">
        <v>0</v>
      </c>
      <c r="Z619" s="2">
        <v>0</v>
      </c>
      <c r="AA619" s="2">
        <v>0</v>
      </c>
      <c r="AB619" s="4">
        <v>0.184</v>
      </c>
      <c r="AC619" s="4">
        <v>-0.13400000000000001</v>
      </c>
      <c r="AD619" s="4">
        <v>8.8999999999999996E-2</v>
      </c>
      <c r="AE619" s="4">
        <v>0.94</v>
      </c>
      <c r="AF619" s="4">
        <v>1.1259999999999999</v>
      </c>
      <c r="AG619" s="4">
        <v>1.347</v>
      </c>
      <c r="AH619" s="4">
        <v>0.88700000000000001</v>
      </c>
      <c r="AI619" s="4">
        <v>1.0229999999999999</v>
      </c>
      <c r="AJ619" s="4">
        <v>1.361</v>
      </c>
      <c r="AK619" s="6">
        <v>1.12E-2</v>
      </c>
      <c r="AL619" s="6">
        <v>3.0000000000000001E-3</v>
      </c>
      <c r="AM619" s="6">
        <v>1.7500000000000002E-2</v>
      </c>
      <c r="AN619" s="2">
        <v>49.6</v>
      </c>
      <c r="AO619" s="2">
        <v>43.8</v>
      </c>
      <c r="AP619" s="2">
        <v>15.2</v>
      </c>
      <c r="AQ619" s="2">
        <v>56.5</v>
      </c>
    </row>
    <row r="620" spans="2:43" x14ac:dyDescent="0.25">
      <c r="B620" s="1" t="s">
        <v>216</v>
      </c>
      <c r="C620" s="2">
        <v>340</v>
      </c>
      <c r="D620" s="3">
        <v>2.0230000000000001E-2</v>
      </c>
      <c r="E620" s="2">
        <v>27.4</v>
      </c>
      <c r="F620" s="2">
        <v>49.5</v>
      </c>
      <c r="G620" s="2">
        <v>12</v>
      </c>
      <c r="H620" s="2">
        <v>0</v>
      </c>
      <c r="I620" s="4">
        <v>1.887</v>
      </c>
      <c r="L620" s="4">
        <v>0.24399999999999999</v>
      </c>
      <c r="M620" s="6">
        <v>9.4000000000000004E-3</v>
      </c>
      <c r="N620" s="6">
        <v>1.37E-2</v>
      </c>
      <c r="O620" s="6">
        <v>1.1599999999999999E-2</v>
      </c>
      <c r="P620" s="1" t="s">
        <v>68</v>
      </c>
      <c r="Q620" s="1" t="s">
        <v>196</v>
      </c>
      <c r="R620" s="1" t="s">
        <v>228</v>
      </c>
      <c r="S620" s="1" t="s">
        <v>44</v>
      </c>
      <c r="T620" s="1" t="s">
        <v>45</v>
      </c>
      <c r="U620" s="1">
        <v>12</v>
      </c>
      <c r="V620" s="4">
        <v>9.3290000000000006</v>
      </c>
      <c r="W620" s="2">
        <v>343</v>
      </c>
      <c r="X620" s="2">
        <v>19</v>
      </c>
      <c r="Y620" s="2">
        <v>0</v>
      </c>
      <c r="Z620" s="2">
        <v>0</v>
      </c>
      <c r="AA620" s="2">
        <v>0</v>
      </c>
      <c r="AB620" s="4">
        <v>0.184</v>
      </c>
      <c r="AC620" s="4">
        <v>-0.13400000000000001</v>
      </c>
      <c r="AD620" s="4">
        <v>8.8999999999999996E-2</v>
      </c>
      <c r="AE620" s="4">
        <v>0.89100000000000001</v>
      </c>
      <c r="AF620" s="4">
        <v>1.4350000000000001</v>
      </c>
      <c r="AG620" s="4">
        <v>1.075</v>
      </c>
      <c r="AH620" s="4">
        <v>0.86099999999999999</v>
      </c>
      <c r="AI620" s="4">
        <v>1.119</v>
      </c>
      <c r="AJ620" s="4">
        <v>1.081</v>
      </c>
      <c r="AK620" s="6">
        <v>1.17E-2</v>
      </c>
      <c r="AL620" s="6">
        <v>6.0000000000000001E-3</v>
      </c>
      <c r="AM620" s="6">
        <v>1.54E-2</v>
      </c>
      <c r="AN620" s="2">
        <v>55.6</v>
      </c>
      <c r="AO620" s="2">
        <v>34.799999999999997</v>
      </c>
      <c r="AP620" s="2">
        <v>27.4</v>
      </c>
      <c r="AQ620" s="2">
        <v>49.5</v>
      </c>
    </row>
    <row r="621" spans="2:43" x14ac:dyDescent="0.25">
      <c r="B621" s="1" t="s">
        <v>229</v>
      </c>
      <c r="C621" s="2">
        <v>0</v>
      </c>
      <c r="D621" s="3">
        <v>0.16941000000000001</v>
      </c>
      <c r="E621" s="2">
        <v>23.4</v>
      </c>
      <c r="F621" s="2">
        <v>31.1</v>
      </c>
      <c r="G621" s="2">
        <v>2.6</v>
      </c>
      <c r="H621" s="2">
        <v>0</v>
      </c>
      <c r="I621" s="4">
        <v>14.141</v>
      </c>
      <c r="L621" s="4">
        <v>1.5960000000000001</v>
      </c>
      <c r="M621" s="6">
        <v>0.1106</v>
      </c>
      <c r="N621" s="6">
        <v>0.1173</v>
      </c>
      <c r="O621" s="6">
        <v>5.1999999999999998E-2</v>
      </c>
      <c r="P621" s="1" t="s">
        <v>41</v>
      </c>
      <c r="Q621" s="1" t="s">
        <v>75</v>
      </c>
      <c r="R621" s="1" t="s">
        <v>230</v>
      </c>
      <c r="S621" s="1" t="s">
        <v>44</v>
      </c>
      <c r="T621" s="1" t="s">
        <v>45</v>
      </c>
      <c r="U621" s="1">
        <v>12</v>
      </c>
      <c r="V621" s="4">
        <v>8.3469999999999995</v>
      </c>
      <c r="W621" s="2">
        <v>343</v>
      </c>
      <c r="X621" s="2">
        <v>19</v>
      </c>
      <c r="Y621" s="2">
        <v>0</v>
      </c>
      <c r="Z621" s="2">
        <v>0</v>
      </c>
      <c r="AA621" s="2">
        <v>0</v>
      </c>
      <c r="AB621" s="4">
        <v>9.9000000000000005E-2</v>
      </c>
      <c r="AC621" s="4">
        <v>0.58699999999999997</v>
      </c>
      <c r="AD621" s="4">
        <v>1.4810000000000001</v>
      </c>
      <c r="AE621" s="4">
        <v>9.2769999999999992</v>
      </c>
      <c r="AF621" s="4">
        <v>9.8670000000000009</v>
      </c>
      <c r="AG621" s="4">
        <v>4.1040000000000001</v>
      </c>
      <c r="AH621" s="4">
        <v>9.1820000000000004</v>
      </c>
      <c r="AI621" s="4">
        <v>9.7219999999999995</v>
      </c>
      <c r="AJ621" s="4">
        <v>4.5780000000000003</v>
      </c>
      <c r="AK621" s="6">
        <v>0.13320000000000001</v>
      </c>
      <c r="AL621" s="6">
        <v>5.7599999999999998E-2</v>
      </c>
      <c r="AM621" s="6">
        <v>8.7400000000000005E-2</v>
      </c>
      <c r="AN621" s="2">
        <v>46.7</v>
      </c>
      <c r="AO621" s="2">
        <v>17.899999999999999</v>
      </c>
      <c r="AP621" s="2">
        <v>23.4</v>
      </c>
      <c r="AQ621" s="2">
        <v>31.1</v>
      </c>
    </row>
    <row r="622" spans="2:43" x14ac:dyDescent="0.25">
      <c r="B622" s="1" t="s">
        <v>229</v>
      </c>
      <c r="C622" s="2">
        <v>150</v>
      </c>
      <c r="D622" s="3">
        <v>6.0089999999999998E-2</v>
      </c>
      <c r="E622" s="2">
        <v>19.2</v>
      </c>
      <c r="F622" s="2">
        <v>41</v>
      </c>
      <c r="G622" s="2">
        <v>6.6</v>
      </c>
      <c r="H622" s="2">
        <v>0</v>
      </c>
      <c r="I622" s="4">
        <v>5.6059999999999999</v>
      </c>
      <c r="L622" s="4">
        <v>0.184</v>
      </c>
      <c r="M622" s="6">
        <v>3.6600000000000001E-2</v>
      </c>
      <c r="N622" s="6">
        <v>3.8100000000000002E-2</v>
      </c>
      <c r="O622" s="6">
        <v>2.8500000000000001E-2</v>
      </c>
      <c r="P622" s="1" t="s">
        <v>46</v>
      </c>
      <c r="Q622" s="1" t="s">
        <v>42</v>
      </c>
      <c r="R622" s="1" t="s">
        <v>231</v>
      </c>
      <c r="S622" s="1" t="s">
        <v>44</v>
      </c>
      <c r="T622" s="1" t="s">
        <v>45</v>
      </c>
      <c r="U622" s="1">
        <v>12</v>
      </c>
      <c r="V622" s="4">
        <v>9.3290000000000006</v>
      </c>
      <c r="W622" s="2">
        <v>343</v>
      </c>
      <c r="X622" s="2">
        <v>19</v>
      </c>
      <c r="Y622" s="2">
        <v>0</v>
      </c>
      <c r="Z622" s="2">
        <v>0</v>
      </c>
      <c r="AA622" s="2">
        <v>0</v>
      </c>
      <c r="AB622" s="4">
        <v>-0.114</v>
      </c>
      <c r="AC622" s="4">
        <v>1.9E-2</v>
      </c>
      <c r="AD622" s="4">
        <v>0.14299999999999999</v>
      </c>
      <c r="AE622" s="4">
        <v>3.3340000000000001</v>
      </c>
      <c r="AF622" s="4">
        <v>3.6019999999999999</v>
      </c>
      <c r="AG622" s="4">
        <v>2.903</v>
      </c>
      <c r="AH622" s="4">
        <v>3.4990000000000001</v>
      </c>
      <c r="AI622" s="4">
        <v>3.516</v>
      </c>
      <c r="AJ622" s="4">
        <v>2.4239999999999999</v>
      </c>
      <c r="AK622" s="6">
        <v>4.2799999999999998E-2</v>
      </c>
      <c r="AL622" s="6">
        <v>1.49E-2</v>
      </c>
      <c r="AM622" s="6">
        <v>3.9399999999999998E-2</v>
      </c>
      <c r="AN622" s="2">
        <v>46.2</v>
      </c>
      <c r="AO622" s="2">
        <v>28.4</v>
      </c>
      <c r="AP622" s="2">
        <v>19.2</v>
      </c>
      <c r="AQ622" s="2">
        <v>41</v>
      </c>
    </row>
    <row r="623" spans="2:43" x14ac:dyDescent="0.25">
      <c r="B623" s="1" t="s">
        <v>229</v>
      </c>
      <c r="C623" s="2">
        <v>200</v>
      </c>
      <c r="D623" s="3">
        <v>4.7739999999999998E-2</v>
      </c>
      <c r="E623" s="2">
        <v>17.7</v>
      </c>
      <c r="F623" s="2">
        <v>38.5</v>
      </c>
      <c r="G623" s="2">
        <v>3.7</v>
      </c>
      <c r="H623" s="2">
        <v>0</v>
      </c>
      <c r="I623" s="4">
        <v>4.4539999999999997</v>
      </c>
      <c r="L623" s="4">
        <v>0.33800000000000002</v>
      </c>
      <c r="M623" s="6">
        <v>3.0700000000000002E-2</v>
      </c>
      <c r="N623" s="6">
        <v>2.98E-2</v>
      </c>
      <c r="O623" s="6">
        <v>2.12E-2</v>
      </c>
      <c r="P623" s="1" t="s">
        <v>48</v>
      </c>
      <c r="Q623" s="1" t="s">
        <v>42</v>
      </c>
      <c r="R623" s="1" t="s">
        <v>232</v>
      </c>
      <c r="S623" s="1" t="s">
        <v>44</v>
      </c>
      <c r="T623" s="1" t="s">
        <v>45</v>
      </c>
      <c r="U623" s="1">
        <v>12</v>
      </c>
      <c r="V623" s="4">
        <v>9.3290000000000006</v>
      </c>
      <c r="W623" s="2">
        <v>343</v>
      </c>
      <c r="X623" s="2">
        <v>19</v>
      </c>
      <c r="Y623" s="2">
        <v>0</v>
      </c>
      <c r="Z623" s="2">
        <v>0</v>
      </c>
      <c r="AA623" s="2">
        <v>0</v>
      </c>
      <c r="AB623" s="4">
        <v>-0.13900000000000001</v>
      </c>
      <c r="AC623" s="4">
        <v>9.6000000000000002E-2</v>
      </c>
      <c r="AD623" s="4">
        <v>0.29299999999999998</v>
      </c>
      <c r="AE623" s="4">
        <v>2.88</v>
      </c>
      <c r="AF623" s="4">
        <v>2.875</v>
      </c>
      <c r="AG623" s="4">
        <v>1.91</v>
      </c>
      <c r="AH623" s="4">
        <v>2.851</v>
      </c>
      <c r="AI623" s="4">
        <v>2.6850000000000001</v>
      </c>
      <c r="AJ623" s="4">
        <v>2.0369999999999999</v>
      </c>
      <c r="AK623" s="6">
        <v>3.56E-2</v>
      </c>
      <c r="AL623" s="6">
        <v>1.14E-2</v>
      </c>
      <c r="AM623" s="6">
        <v>2.9700000000000001E-2</v>
      </c>
      <c r="AN623" s="2">
        <v>44.1</v>
      </c>
      <c r="AO623" s="2">
        <v>26.3</v>
      </c>
      <c r="AP623" s="2">
        <v>17.7</v>
      </c>
      <c r="AQ623" s="2">
        <v>38.5</v>
      </c>
    </row>
    <row r="624" spans="2:43" x14ac:dyDescent="0.25">
      <c r="B624" s="1" t="s">
        <v>229</v>
      </c>
      <c r="C624" s="2">
        <v>250</v>
      </c>
      <c r="D624" s="3">
        <v>3.6609999999999997E-2</v>
      </c>
      <c r="E624" s="2">
        <v>12.3</v>
      </c>
      <c r="F624" s="2">
        <v>45.3</v>
      </c>
      <c r="G624" s="2">
        <v>16.399999999999999</v>
      </c>
      <c r="H624" s="2">
        <v>0</v>
      </c>
      <c r="I624" s="4">
        <v>3.415</v>
      </c>
      <c r="L624" s="4">
        <v>0.23899999999999999</v>
      </c>
      <c r="M624" s="6">
        <v>2.24E-2</v>
      </c>
      <c r="N624" s="6">
        <v>2.0400000000000001E-2</v>
      </c>
      <c r="O624" s="6">
        <v>2.0500000000000001E-2</v>
      </c>
      <c r="P624" s="1" t="s">
        <v>50</v>
      </c>
      <c r="Q624" s="1" t="s">
        <v>79</v>
      </c>
      <c r="R624" s="1" t="s">
        <v>233</v>
      </c>
      <c r="S624" s="1" t="s">
        <v>44</v>
      </c>
      <c r="T624" s="1" t="s">
        <v>45</v>
      </c>
      <c r="U624" s="1">
        <v>12</v>
      </c>
      <c r="V624" s="4">
        <v>9.3290000000000006</v>
      </c>
      <c r="W624" s="2">
        <v>343</v>
      </c>
      <c r="X624" s="2">
        <v>19</v>
      </c>
      <c r="Y624" s="2">
        <v>0</v>
      </c>
      <c r="Z624" s="2">
        <v>0</v>
      </c>
      <c r="AA624" s="2">
        <v>0</v>
      </c>
      <c r="AB624" s="4">
        <v>0.04</v>
      </c>
      <c r="AC624" s="4">
        <v>4.2999999999999997E-2</v>
      </c>
      <c r="AD624" s="4">
        <v>0.23200000000000001</v>
      </c>
      <c r="AE624" s="4">
        <v>1.9570000000000001</v>
      </c>
      <c r="AF624" s="4">
        <v>2.2109999999999999</v>
      </c>
      <c r="AG624" s="4">
        <v>2.1219999999999999</v>
      </c>
      <c r="AH624" s="4">
        <v>2.2309999999999999</v>
      </c>
      <c r="AI624" s="4">
        <v>1.591</v>
      </c>
      <c r="AJ624" s="4">
        <v>1.7070000000000001</v>
      </c>
      <c r="AK624" s="6">
        <v>2.5100000000000001E-2</v>
      </c>
      <c r="AL624" s="6">
        <v>5.4999999999999997E-3</v>
      </c>
      <c r="AM624" s="6">
        <v>2.5999999999999999E-2</v>
      </c>
      <c r="AN624" s="2">
        <v>42.2</v>
      </c>
      <c r="AO624" s="2">
        <v>34.1</v>
      </c>
      <c r="AP624" s="2">
        <v>12.3</v>
      </c>
      <c r="AQ624" s="2">
        <v>45.3</v>
      </c>
    </row>
    <row r="625" spans="2:43" x14ac:dyDescent="0.25">
      <c r="B625" s="1" t="s">
        <v>229</v>
      </c>
      <c r="C625" s="2">
        <v>305</v>
      </c>
      <c r="D625" s="3">
        <v>4.0809999999999999E-2</v>
      </c>
      <c r="E625" s="2">
        <v>16.8</v>
      </c>
      <c r="F625" s="2">
        <v>51.8</v>
      </c>
      <c r="G625" s="2">
        <v>11.5</v>
      </c>
      <c r="H625" s="2">
        <v>0</v>
      </c>
      <c r="I625" s="4">
        <v>3.8079999999999998</v>
      </c>
      <c r="L625" s="4">
        <v>0.52300000000000002</v>
      </c>
      <c r="M625" s="6">
        <v>2.1000000000000001E-2</v>
      </c>
      <c r="N625" s="6">
        <v>2.3699999999999999E-2</v>
      </c>
      <c r="O625" s="6">
        <v>2.58E-2</v>
      </c>
      <c r="P625" s="1" t="s">
        <v>53</v>
      </c>
      <c r="Q625" s="1" t="s">
        <v>181</v>
      </c>
      <c r="R625" s="1" t="s">
        <v>234</v>
      </c>
      <c r="S625" s="1" t="s">
        <v>44</v>
      </c>
      <c r="T625" s="1" t="s">
        <v>45</v>
      </c>
      <c r="U625" s="1">
        <v>12</v>
      </c>
      <c r="V625" s="4">
        <v>9.3290000000000006</v>
      </c>
      <c r="W625" s="2">
        <v>343</v>
      </c>
      <c r="X625" s="2">
        <v>19</v>
      </c>
      <c r="Y625" s="2">
        <v>0</v>
      </c>
      <c r="Z625" s="2">
        <v>0</v>
      </c>
      <c r="AA625" s="2">
        <v>0</v>
      </c>
      <c r="AB625" s="4">
        <v>1.4999999999999999E-2</v>
      </c>
      <c r="AC625" s="4">
        <v>7.2999999999999995E-2</v>
      </c>
      <c r="AD625" s="4">
        <v>0.51700000000000002</v>
      </c>
      <c r="AE625" s="4">
        <v>1.899</v>
      </c>
      <c r="AF625" s="4">
        <v>2.3740000000000001</v>
      </c>
      <c r="AG625" s="4">
        <v>2.1520000000000001</v>
      </c>
      <c r="AH625" s="4">
        <v>2.0139999999999998</v>
      </c>
      <c r="AI625" s="4">
        <v>2.048</v>
      </c>
      <c r="AJ625" s="4">
        <v>2.657</v>
      </c>
      <c r="AK625" s="6">
        <v>2.4199999999999999E-2</v>
      </c>
      <c r="AL625" s="6">
        <v>7.3000000000000001E-3</v>
      </c>
      <c r="AM625" s="6">
        <v>3.2099999999999997E-2</v>
      </c>
      <c r="AN625" s="2">
        <v>48.5</v>
      </c>
      <c r="AO625" s="2">
        <v>39.200000000000003</v>
      </c>
      <c r="AP625" s="2">
        <v>16.8</v>
      </c>
      <c r="AQ625" s="2">
        <v>51.8</v>
      </c>
    </row>
    <row r="626" spans="2:43" x14ac:dyDescent="0.25">
      <c r="B626" s="1" t="s">
        <v>229</v>
      </c>
      <c r="C626" s="2">
        <v>310</v>
      </c>
      <c r="D626" s="3">
        <v>3.7350000000000001E-2</v>
      </c>
      <c r="E626" s="2">
        <v>19.7</v>
      </c>
      <c r="F626" s="2">
        <v>50.8</v>
      </c>
      <c r="G626" s="2">
        <v>10.6</v>
      </c>
      <c r="H626" s="2">
        <v>0</v>
      </c>
      <c r="I626" s="4">
        <v>3.4849999999999999</v>
      </c>
      <c r="L626" s="4">
        <v>0.52300000000000002</v>
      </c>
      <c r="M626" s="6">
        <v>1.89E-2</v>
      </c>
      <c r="N626" s="6">
        <v>2.2800000000000001E-2</v>
      </c>
      <c r="O626" s="6">
        <v>2.2800000000000001E-2</v>
      </c>
      <c r="P626" s="1" t="s">
        <v>56</v>
      </c>
      <c r="Q626" s="1" t="s">
        <v>181</v>
      </c>
      <c r="R626" s="1" t="s">
        <v>235</v>
      </c>
      <c r="S626" s="1" t="s">
        <v>44</v>
      </c>
      <c r="T626" s="1" t="s">
        <v>45</v>
      </c>
      <c r="U626" s="1">
        <v>12</v>
      </c>
      <c r="V626" s="4">
        <v>9.3290000000000006</v>
      </c>
      <c r="W626" s="2">
        <v>343</v>
      </c>
      <c r="X626" s="2">
        <v>19</v>
      </c>
      <c r="Y626" s="2">
        <v>0</v>
      </c>
      <c r="Z626" s="2">
        <v>0</v>
      </c>
      <c r="AA626" s="2">
        <v>0</v>
      </c>
      <c r="AB626" s="4">
        <v>1.4999999999999999E-2</v>
      </c>
      <c r="AC626" s="4">
        <v>7.2999999999999995E-2</v>
      </c>
      <c r="AD626" s="4">
        <v>0.51700000000000002</v>
      </c>
      <c r="AE626" s="4">
        <v>1.8160000000000001</v>
      </c>
      <c r="AF626" s="4">
        <v>2.2080000000000002</v>
      </c>
      <c r="AG626" s="4">
        <v>1.8839999999999999</v>
      </c>
      <c r="AH626" s="4">
        <v>1.72</v>
      </c>
      <c r="AI626" s="4">
        <v>2.0390000000000001</v>
      </c>
      <c r="AJ626" s="4">
        <v>2.363</v>
      </c>
      <c r="AK626" s="6">
        <v>2.2200000000000001E-2</v>
      </c>
      <c r="AL626" s="6">
        <v>8.0000000000000002E-3</v>
      </c>
      <c r="AM626" s="6">
        <v>2.8899999999999999E-2</v>
      </c>
      <c r="AN626" s="2">
        <v>50.2</v>
      </c>
      <c r="AO626" s="2">
        <v>37.5</v>
      </c>
      <c r="AP626" s="2">
        <v>19.7</v>
      </c>
      <c r="AQ626" s="2">
        <v>50.8</v>
      </c>
    </row>
    <row r="627" spans="2:43" x14ac:dyDescent="0.25">
      <c r="B627" s="1" t="s">
        <v>229</v>
      </c>
      <c r="C627" s="2">
        <v>315</v>
      </c>
      <c r="D627" s="3">
        <v>3.2390000000000002E-2</v>
      </c>
      <c r="E627" s="2">
        <v>20.3</v>
      </c>
      <c r="F627" s="2">
        <v>46.3</v>
      </c>
      <c r="G627" s="2">
        <v>17.899999999999999</v>
      </c>
      <c r="H627" s="2">
        <v>0</v>
      </c>
      <c r="I627" s="4">
        <v>3.0209999999999999</v>
      </c>
      <c r="L627" s="4">
        <v>0.52300000000000002</v>
      </c>
      <c r="M627" s="6">
        <v>1.78E-2</v>
      </c>
      <c r="N627" s="6">
        <v>2.0400000000000001E-2</v>
      </c>
      <c r="O627" s="6">
        <v>1.77E-2</v>
      </c>
      <c r="P627" s="1" t="s">
        <v>58</v>
      </c>
      <c r="Q627" s="1" t="s">
        <v>181</v>
      </c>
      <c r="R627" s="1" t="s">
        <v>236</v>
      </c>
      <c r="S627" s="1" t="s">
        <v>44</v>
      </c>
      <c r="T627" s="1" t="s">
        <v>45</v>
      </c>
      <c r="U627" s="1">
        <v>12</v>
      </c>
      <c r="V627" s="4">
        <v>9.3290000000000006</v>
      </c>
      <c r="W627" s="2">
        <v>343</v>
      </c>
      <c r="X627" s="2">
        <v>19</v>
      </c>
      <c r="Y627" s="2">
        <v>0</v>
      </c>
      <c r="Z627" s="2">
        <v>0</v>
      </c>
      <c r="AA627" s="2">
        <v>0</v>
      </c>
      <c r="AB627" s="4">
        <v>1.4999999999999999E-2</v>
      </c>
      <c r="AC627" s="4">
        <v>7.2999999999999995E-2</v>
      </c>
      <c r="AD627" s="4">
        <v>0.51700000000000002</v>
      </c>
      <c r="AE627" s="4">
        <v>1.6659999999999999</v>
      </c>
      <c r="AF627" s="4">
        <v>2.048</v>
      </c>
      <c r="AG627" s="4">
        <v>2.0129999999999999</v>
      </c>
      <c r="AH627" s="4">
        <v>1.655</v>
      </c>
      <c r="AI627" s="4">
        <v>1.768</v>
      </c>
      <c r="AJ627" s="4">
        <v>1.292</v>
      </c>
      <c r="AK627" s="6">
        <v>2.1000000000000001E-2</v>
      </c>
      <c r="AL627" s="6">
        <v>7.7999999999999996E-3</v>
      </c>
      <c r="AM627" s="6">
        <v>2.3400000000000001E-2</v>
      </c>
      <c r="AN627" s="2">
        <v>49</v>
      </c>
      <c r="AO627" s="2">
        <v>33.200000000000003</v>
      </c>
      <c r="AP627" s="2">
        <v>20.3</v>
      </c>
      <c r="AQ627" s="2">
        <v>46.3</v>
      </c>
    </row>
    <row r="628" spans="2:43" x14ac:dyDescent="0.25">
      <c r="B628" s="1" t="s">
        <v>229</v>
      </c>
      <c r="C628" s="2">
        <v>320</v>
      </c>
      <c r="D628" s="3">
        <v>2.6120000000000001E-2</v>
      </c>
      <c r="E628" s="2">
        <v>21.6</v>
      </c>
      <c r="F628" s="2">
        <v>44.4</v>
      </c>
      <c r="G628" s="2">
        <v>16.3</v>
      </c>
      <c r="H628" s="2">
        <v>0</v>
      </c>
      <c r="I628" s="4">
        <v>2.4369999999999998</v>
      </c>
      <c r="L628" s="4">
        <v>0.52300000000000002</v>
      </c>
      <c r="M628" s="6">
        <v>1.46E-2</v>
      </c>
      <c r="N628" s="6">
        <v>1.7000000000000001E-2</v>
      </c>
      <c r="O628" s="6">
        <v>1.35E-2</v>
      </c>
      <c r="P628" s="1" t="s">
        <v>60</v>
      </c>
      <c r="Q628" s="1" t="s">
        <v>181</v>
      </c>
      <c r="R628" s="1" t="s">
        <v>237</v>
      </c>
      <c r="S628" s="1" t="s">
        <v>44</v>
      </c>
      <c r="T628" s="1" t="s">
        <v>45</v>
      </c>
      <c r="U628" s="1">
        <v>12</v>
      </c>
      <c r="V628" s="4">
        <v>9.3290000000000006</v>
      </c>
      <c r="W628" s="2">
        <v>343</v>
      </c>
      <c r="X628" s="2">
        <v>19</v>
      </c>
      <c r="Y628" s="2">
        <v>0</v>
      </c>
      <c r="Z628" s="2">
        <v>0</v>
      </c>
      <c r="AA628" s="2">
        <v>0</v>
      </c>
      <c r="AB628" s="4">
        <v>1.4999999999999999E-2</v>
      </c>
      <c r="AC628" s="4">
        <v>7.2999999999999995E-2</v>
      </c>
      <c r="AD628" s="4">
        <v>0.51700000000000002</v>
      </c>
      <c r="AE628" s="4">
        <v>1.214</v>
      </c>
      <c r="AF628" s="4">
        <v>1.7</v>
      </c>
      <c r="AG628" s="4">
        <v>1.4710000000000001</v>
      </c>
      <c r="AH628" s="4">
        <v>1.5069999999999999</v>
      </c>
      <c r="AI628" s="4">
        <v>1.4650000000000001</v>
      </c>
      <c r="AJ628" s="4">
        <v>1.0469999999999999</v>
      </c>
      <c r="AK628" s="6">
        <v>1.7299999999999999E-2</v>
      </c>
      <c r="AL628" s="6">
        <v>6.8999999999999999E-3</v>
      </c>
      <c r="AM628" s="6">
        <v>1.83E-2</v>
      </c>
      <c r="AN628" s="2">
        <v>49.3</v>
      </c>
      <c r="AO628" s="2">
        <v>31.1</v>
      </c>
      <c r="AP628" s="2">
        <v>21.6</v>
      </c>
      <c r="AQ628" s="2">
        <v>44.4</v>
      </c>
    </row>
    <row r="629" spans="2:43" x14ac:dyDescent="0.25">
      <c r="B629" s="1" t="s">
        <v>229</v>
      </c>
      <c r="C629" s="2">
        <v>325</v>
      </c>
      <c r="D629" s="3">
        <v>2.316E-2</v>
      </c>
      <c r="E629" s="2">
        <v>23.5</v>
      </c>
      <c r="F629" s="2">
        <v>47</v>
      </c>
      <c r="G629" s="2">
        <v>17.3</v>
      </c>
      <c r="H629" s="2">
        <v>0</v>
      </c>
      <c r="I629" s="4">
        <v>2.16</v>
      </c>
      <c r="L629" s="4">
        <v>0.52300000000000002</v>
      </c>
      <c r="M629" s="6">
        <v>1.2E-2</v>
      </c>
      <c r="N629" s="6">
        <v>1.52E-2</v>
      </c>
      <c r="O629" s="6">
        <v>1.2699999999999999E-2</v>
      </c>
      <c r="P629" s="1" t="s">
        <v>62</v>
      </c>
      <c r="Q629" s="1" t="s">
        <v>181</v>
      </c>
      <c r="R629" s="1" t="s">
        <v>238</v>
      </c>
      <c r="S629" s="1" t="s">
        <v>44</v>
      </c>
      <c r="T629" s="1" t="s">
        <v>45</v>
      </c>
      <c r="U629" s="1">
        <v>12</v>
      </c>
      <c r="V629" s="4">
        <v>9.3290000000000006</v>
      </c>
      <c r="W629" s="2">
        <v>343</v>
      </c>
      <c r="X629" s="2">
        <v>19</v>
      </c>
      <c r="Y629" s="2">
        <v>0</v>
      </c>
      <c r="Z629" s="2">
        <v>0</v>
      </c>
      <c r="AA629" s="2">
        <v>0</v>
      </c>
      <c r="AB629" s="4">
        <v>1.4999999999999999E-2</v>
      </c>
      <c r="AC629" s="4">
        <v>7.2999999999999995E-2</v>
      </c>
      <c r="AD629" s="4">
        <v>0.51700000000000002</v>
      </c>
      <c r="AE629" s="4">
        <v>1.1599999999999999</v>
      </c>
      <c r="AF629" s="4">
        <v>1.4830000000000001</v>
      </c>
      <c r="AG629" s="4">
        <v>1.4390000000000001</v>
      </c>
      <c r="AH629" s="4">
        <v>1.079</v>
      </c>
      <c r="AI629" s="4">
        <v>1.3540000000000001</v>
      </c>
      <c r="AJ629" s="4">
        <v>0.92900000000000005</v>
      </c>
      <c r="AK629" s="6">
        <v>1.4500000000000001E-2</v>
      </c>
      <c r="AL629" s="6">
        <v>6.3E-3</v>
      </c>
      <c r="AM629" s="6">
        <v>1.6899999999999998E-2</v>
      </c>
      <c r="AN629" s="2">
        <v>51.7</v>
      </c>
      <c r="AO629" s="2">
        <v>33.200000000000003</v>
      </c>
      <c r="AP629" s="2">
        <v>23.5</v>
      </c>
      <c r="AQ629" s="2">
        <v>47</v>
      </c>
    </row>
    <row r="630" spans="2:43" x14ac:dyDescent="0.25">
      <c r="B630" s="1" t="s">
        <v>229</v>
      </c>
      <c r="C630" s="2">
        <v>330</v>
      </c>
      <c r="D630" s="3">
        <v>1.9570000000000001E-2</v>
      </c>
      <c r="E630" s="2">
        <v>25.4</v>
      </c>
      <c r="F630" s="2">
        <v>52.5</v>
      </c>
      <c r="G630" s="2">
        <v>20</v>
      </c>
      <c r="H630" s="2">
        <v>0</v>
      </c>
      <c r="I630" s="4">
        <v>1.8260000000000001</v>
      </c>
      <c r="L630" s="4">
        <v>0.52300000000000002</v>
      </c>
      <c r="M630" s="6">
        <v>8.8000000000000005E-3</v>
      </c>
      <c r="N630" s="6">
        <v>1.2699999999999999E-2</v>
      </c>
      <c r="O630" s="6">
        <v>1.21E-2</v>
      </c>
      <c r="P630" s="1" t="s">
        <v>64</v>
      </c>
      <c r="Q630" s="1" t="s">
        <v>181</v>
      </c>
      <c r="R630" s="1" t="s">
        <v>239</v>
      </c>
      <c r="S630" s="1" t="s">
        <v>44</v>
      </c>
      <c r="T630" s="1" t="s">
        <v>45</v>
      </c>
      <c r="U630" s="1">
        <v>12</v>
      </c>
      <c r="V630" s="4">
        <v>9.3290000000000006</v>
      </c>
      <c r="W630" s="2">
        <v>343</v>
      </c>
      <c r="X630" s="2">
        <v>19</v>
      </c>
      <c r="Y630" s="2">
        <v>0</v>
      </c>
      <c r="Z630" s="2">
        <v>0</v>
      </c>
      <c r="AA630" s="2">
        <v>0</v>
      </c>
      <c r="AB630" s="4">
        <v>1.4999999999999999E-2</v>
      </c>
      <c r="AC630" s="4">
        <v>7.2999999999999995E-2</v>
      </c>
      <c r="AD630" s="4">
        <v>0.51700000000000002</v>
      </c>
      <c r="AE630" s="4">
        <v>0.78600000000000003</v>
      </c>
      <c r="AF630" s="4">
        <v>1.35</v>
      </c>
      <c r="AG630" s="4">
        <v>1.3240000000000001</v>
      </c>
      <c r="AH630" s="4">
        <v>0.85799999999999998</v>
      </c>
      <c r="AI630" s="4">
        <v>1.0109999999999999</v>
      </c>
      <c r="AJ630" s="4">
        <v>0.92600000000000005</v>
      </c>
      <c r="AK630" s="6">
        <v>1.0800000000000001E-2</v>
      </c>
      <c r="AL630" s="6">
        <v>5.1000000000000004E-3</v>
      </c>
      <c r="AM630" s="6">
        <v>1.55E-2</v>
      </c>
      <c r="AN630" s="2">
        <v>55.2</v>
      </c>
      <c r="AO630" s="2">
        <v>38</v>
      </c>
      <c r="AP630" s="2">
        <v>25.4</v>
      </c>
      <c r="AQ630" s="2">
        <v>52.5</v>
      </c>
    </row>
    <row r="631" spans="2:43" x14ac:dyDescent="0.25">
      <c r="B631" s="1" t="s">
        <v>229</v>
      </c>
      <c r="C631" s="2">
        <v>335</v>
      </c>
      <c r="D631" s="3">
        <v>2.3369999999999998E-2</v>
      </c>
      <c r="E631" s="2">
        <v>355</v>
      </c>
      <c r="F631" s="2">
        <v>67.099999999999994</v>
      </c>
      <c r="G631" s="2">
        <v>11</v>
      </c>
      <c r="H631" s="2">
        <v>0</v>
      </c>
      <c r="I631" s="4">
        <v>2.1800000000000002</v>
      </c>
      <c r="L631" s="4">
        <v>0.52300000000000002</v>
      </c>
      <c r="M631" s="6">
        <v>8.8999999999999999E-3</v>
      </c>
      <c r="N631" s="6">
        <v>8.8000000000000005E-3</v>
      </c>
      <c r="O631" s="6">
        <v>1.9699999999999999E-2</v>
      </c>
      <c r="P631" s="1" t="s">
        <v>66</v>
      </c>
      <c r="Q631" s="1" t="s">
        <v>181</v>
      </c>
      <c r="R631" s="1" t="s">
        <v>240</v>
      </c>
      <c r="S631" s="1" t="s">
        <v>44</v>
      </c>
      <c r="T631" s="1" t="s">
        <v>45</v>
      </c>
      <c r="U631" s="1">
        <v>12</v>
      </c>
      <c r="V631" s="4">
        <v>9.3290000000000006</v>
      </c>
      <c r="W631" s="2">
        <v>343</v>
      </c>
      <c r="X631" s="2">
        <v>19</v>
      </c>
      <c r="Y631" s="2">
        <v>0</v>
      </c>
      <c r="Z631" s="2">
        <v>0</v>
      </c>
      <c r="AA631" s="2">
        <v>0</v>
      </c>
      <c r="AB631" s="4">
        <v>1.4999999999999999E-2</v>
      </c>
      <c r="AC631" s="4">
        <v>7.2999999999999995E-2</v>
      </c>
      <c r="AD631" s="4">
        <v>0.51700000000000002</v>
      </c>
      <c r="AE631" s="4">
        <v>0.99099999999999999</v>
      </c>
      <c r="AF631" s="4">
        <v>0.85199999999999998</v>
      </c>
      <c r="AG631" s="4">
        <v>1.804</v>
      </c>
      <c r="AH631" s="4">
        <v>0.66900000000000004</v>
      </c>
      <c r="AI631" s="4">
        <v>0.78800000000000003</v>
      </c>
      <c r="AJ631" s="4">
        <v>1.879</v>
      </c>
      <c r="AK631" s="6">
        <v>9.1000000000000004E-3</v>
      </c>
      <c r="AL631" s="6">
        <v>8.0000000000000004E-4</v>
      </c>
      <c r="AM631" s="6">
        <v>2.1499999999999998E-2</v>
      </c>
      <c r="AN631" s="2">
        <v>44.7</v>
      </c>
      <c r="AO631" s="2">
        <v>57.6</v>
      </c>
      <c r="AP631" s="2">
        <v>355</v>
      </c>
      <c r="AQ631" s="2">
        <v>67.099999999999994</v>
      </c>
    </row>
    <row r="632" spans="2:43" x14ac:dyDescent="0.25">
      <c r="B632" s="1" t="s">
        <v>263</v>
      </c>
      <c r="C632" s="2">
        <v>0</v>
      </c>
      <c r="D632" s="3">
        <v>0.13661000000000001</v>
      </c>
      <c r="E632" s="2">
        <v>80.099999999999994</v>
      </c>
      <c r="F632" s="2">
        <v>48.5</v>
      </c>
      <c r="G632" s="2">
        <v>3.7</v>
      </c>
      <c r="H632" s="2">
        <v>0</v>
      </c>
      <c r="I632" s="4">
        <v>11.403</v>
      </c>
      <c r="L632" s="4">
        <v>1.5960000000000001</v>
      </c>
      <c r="M632" s="6">
        <v>7.5899999999999995E-2</v>
      </c>
      <c r="N632" s="6">
        <v>5.9799999999999999E-2</v>
      </c>
      <c r="O632" s="6">
        <v>9.6600000000000005E-2</v>
      </c>
      <c r="P632" s="1" t="s">
        <v>41</v>
      </c>
      <c r="Q632" s="1" t="s">
        <v>75</v>
      </c>
      <c r="R632" s="1" t="s">
        <v>264</v>
      </c>
      <c r="S632" s="1" t="s">
        <v>44</v>
      </c>
      <c r="T632" s="1" t="s">
        <v>45</v>
      </c>
      <c r="U632" s="1">
        <v>12</v>
      </c>
      <c r="V632" s="4">
        <v>8.3469999999999995</v>
      </c>
      <c r="W632" s="2">
        <v>47</v>
      </c>
      <c r="X632" s="2">
        <v>6</v>
      </c>
      <c r="Y632" s="2">
        <v>0</v>
      </c>
      <c r="Z632" s="2">
        <v>0</v>
      </c>
      <c r="AA632" s="2">
        <v>0</v>
      </c>
      <c r="AB632" s="4">
        <v>9.9000000000000005E-2</v>
      </c>
      <c r="AC632" s="4">
        <v>0.58699999999999997</v>
      </c>
      <c r="AD632" s="4">
        <v>1.4810000000000001</v>
      </c>
      <c r="AE632" s="4">
        <v>6.2460000000000004</v>
      </c>
      <c r="AF632" s="4">
        <v>5.016</v>
      </c>
      <c r="AG632" s="4">
        <v>8.3420000000000005</v>
      </c>
      <c r="AH632" s="4">
        <v>6.4189999999999996</v>
      </c>
      <c r="AI632" s="4">
        <v>4.97</v>
      </c>
      <c r="AJ632" s="4">
        <v>7.7809999999999997</v>
      </c>
      <c r="AK632" s="6">
        <v>1.5599999999999999E-2</v>
      </c>
      <c r="AL632" s="6">
        <v>8.9200000000000002E-2</v>
      </c>
      <c r="AM632" s="6">
        <v>0.1023</v>
      </c>
      <c r="AN632" s="2">
        <v>38.299999999999997</v>
      </c>
      <c r="AO632" s="2">
        <v>45</v>
      </c>
      <c r="AP632" s="2">
        <v>80.099999999999994</v>
      </c>
      <c r="AQ632" s="2">
        <v>48.5</v>
      </c>
    </row>
    <row r="633" spans="2:43" x14ac:dyDescent="0.25">
      <c r="B633" s="1" t="s">
        <v>263</v>
      </c>
      <c r="C633" s="2">
        <v>150</v>
      </c>
      <c r="D633" s="3">
        <v>5.391E-2</v>
      </c>
      <c r="E633" s="2">
        <v>50.4</v>
      </c>
      <c r="F633" s="2">
        <v>69.8</v>
      </c>
      <c r="G633" s="2">
        <v>9.9</v>
      </c>
      <c r="H633" s="2">
        <v>0</v>
      </c>
      <c r="I633" s="4">
        <v>5.0289999999999999</v>
      </c>
      <c r="L633" s="4">
        <v>0.184</v>
      </c>
      <c r="M633" s="6">
        <v>1.8599999999999998E-2</v>
      </c>
      <c r="N633" s="6">
        <v>6.4000000000000003E-3</v>
      </c>
      <c r="O633" s="6">
        <v>5.0200000000000002E-2</v>
      </c>
      <c r="P633" s="1" t="s">
        <v>46</v>
      </c>
      <c r="Q633" s="1" t="s">
        <v>42</v>
      </c>
      <c r="R633" s="1" t="s">
        <v>265</v>
      </c>
      <c r="S633" s="1" t="s">
        <v>44</v>
      </c>
      <c r="T633" s="1" t="s">
        <v>45</v>
      </c>
      <c r="U633" s="1">
        <v>12</v>
      </c>
      <c r="V633" s="4">
        <v>9.3290000000000006</v>
      </c>
      <c r="W633" s="2">
        <v>47</v>
      </c>
      <c r="X633" s="2">
        <v>6</v>
      </c>
      <c r="Y633" s="2">
        <v>0</v>
      </c>
      <c r="Z633" s="2">
        <v>0</v>
      </c>
      <c r="AA633" s="2">
        <v>0</v>
      </c>
      <c r="AB633" s="4">
        <v>-0.114</v>
      </c>
      <c r="AC633" s="4">
        <v>1.9E-2</v>
      </c>
      <c r="AD633" s="4">
        <v>0.14299999999999999</v>
      </c>
      <c r="AE633" s="4">
        <v>1.673</v>
      </c>
      <c r="AF633" s="4">
        <v>0.9</v>
      </c>
      <c r="AG633" s="4">
        <v>4.5259999999999998</v>
      </c>
      <c r="AH633" s="4">
        <v>1.794</v>
      </c>
      <c r="AI633" s="4">
        <v>0.28899999999999998</v>
      </c>
      <c r="AJ633" s="4">
        <v>4.8410000000000002</v>
      </c>
      <c r="AK633" s="6">
        <v>1.1900000000000001E-2</v>
      </c>
      <c r="AL633" s="6">
        <v>1.43E-2</v>
      </c>
      <c r="AM633" s="6">
        <v>5.0599999999999999E-2</v>
      </c>
      <c r="AN633" s="2">
        <v>18.899999999999999</v>
      </c>
      <c r="AO633" s="2">
        <v>68.599999999999994</v>
      </c>
      <c r="AP633" s="2">
        <v>50.4</v>
      </c>
      <c r="AQ633" s="2">
        <v>69.8</v>
      </c>
    </row>
    <row r="634" spans="2:43" x14ac:dyDescent="0.25">
      <c r="B634" s="1" t="s">
        <v>263</v>
      </c>
      <c r="C634" s="2">
        <v>200</v>
      </c>
      <c r="D634" s="3">
        <v>5.1729999999999998E-2</v>
      </c>
      <c r="E634" s="2">
        <v>35.299999999999997</v>
      </c>
      <c r="F634" s="2">
        <v>71.8</v>
      </c>
      <c r="G634" s="2">
        <v>4.5999999999999996</v>
      </c>
      <c r="H634" s="2">
        <v>0</v>
      </c>
      <c r="I634" s="4">
        <v>4.8250000000000002</v>
      </c>
      <c r="L634" s="4">
        <v>0.33800000000000002</v>
      </c>
      <c r="M634" s="6">
        <v>1.5800000000000002E-2</v>
      </c>
      <c r="N634" s="6">
        <v>1.9E-3</v>
      </c>
      <c r="O634" s="6">
        <v>4.9200000000000001E-2</v>
      </c>
      <c r="P634" s="1" t="s">
        <v>48</v>
      </c>
      <c r="Q634" s="1" t="s">
        <v>42</v>
      </c>
      <c r="R634" s="1" t="s">
        <v>266</v>
      </c>
      <c r="S634" s="1" t="s">
        <v>44</v>
      </c>
      <c r="T634" s="1" t="s">
        <v>45</v>
      </c>
      <c r="U634" s="1">
        <v>12</v>
      </c>
      <c r="V634" s="4">
        <v>9.3290000000000006</v>
      </c>
      <c r="W634" s="2">
        <v>47</v>
      </c>
      <c r="X634" s="2">
        <v>6</v>
      </c>
      <c r="Y634" s="2">
        <v>0</v>
      </c>
      <c r="Z634" s="2">
        <v>0</v>
      </c>
      <c r="AA634" s="2">
        <v>0</v>
      </c>
      <c r="AB634" s="4">
        <v>-0.13900000000000001</v>
      </c>
      <c r="AC634" s="4">
        <v>9.6000000000000002E-2</v>
      </c>
      <c r="AD634" s="4">
        <v>0.29299999999999998</v>
      </c>
      <c r="AE634" s="4">
        <v>1.5409999999999999</v>
      </c>
      <c r="AF634" s="4">
        <v>0.28999999999999998</v>
      </c>
      <c r="AG634" s="4">
        <v>4.5129999999999999</v>
      </c>
      <c r="AH634" s="4">
        <v>1.41</v>
      </c>
      <c r="AI634" s="4">
        <v>5.8000000000000003E-2</v>
      </c>
      <c r="AJ634" s="4">
        <v>4.6689999999999996</v>
      </c>
      <c r="AK634" s="6">
        <v>1.32E-2</v>
      </c>
      <c r="AL634" s="6">
        <v>9.2999999999999992E-3</v>
      </c>
      <c r="AM634" s="6">
        <v>4.9099999999999998E-2</v>
      </c>
      <c r="AN634" s="2">
        <v>6.7</v>
      </c>
      <c r="AO634" s="2">
        <v>72.099999999999994</v>
      </c>
      <c r="AP634" s="2">
        <v>35.299999999999997</v>
      </c>
      <c r="AQ634" s="2">
        <v>71.8</v>
      </c>
    </row>
    <row r="635" spans="2:43" x14ac:dyDescent="0.25">
      <c r="B635" s="1" t="s">
        <v>263</v>
      </c>
      <c r="C635" s="2">
        <v>250</v>
      </c>
      <c r="D635" s="3">
        <v>4.2169999999999999E-2</v>
      </c>
      <c r="E635" s="2">
        <v>26.5</v>
      </c>
      <c r="F635" s="2">
        <v>71</v>
      </c>
      <c r="G635" s="2">
        <v>4.9000000000000004</v>
      </c>
      <c r="H635" s="2">
        <v>0</v>
      </c>
      <c r="I635" s="4">
        <v>3.9340000000000002</v>
      </c>
      <c r="L635" s="4">
        <v>0.23899999999999999</v>
      </c>
      <c r="M635" s="6">
        <v>1.29E-2</v>
      </c>
      <c r="N635" s="6">
        <v>5.9999999999999995E-4</v>
      </c>
      <c r="O635" s="6">
        <v>4.02E-2</v>
      </c>
      <c r="P635" s="1" t="s">
        <v>50</v>
      </c>
      <c r="Q635" s="1" t="s">
        <v>79</v>
      </c>
      <c r="R635" s="1" t="s">
        <v>267</v>
      </c>
      <c r="S635" s="1" t="s">
        <v>44</v>
      </c>
      <c r="T635" s="1" t="s">
        <v>45</v>
      </c>
      <c r="U635" s="1">
        <v>12</v>
      </c>
      <c r="V635" s="4">
        <v>9.3290000000000006</v>
      </c>
      <c r="W635" s="2">
        <v>47</v>
      </c>
      <c r="X635" s="2">
        <v>6</v>
      </c>
      <c r="Y635" s="2">
        <v>0</v>
      </c>
      <c r="Z635" s="2">
        <v>0</v>
      </c>
      <c r="AA635" s="2">
        <v>0</v>
      </c>
      <c r="AB635" s="4">
        <v>0.04</v>
      </c>
      <c r="AC635" s="4">
        <v>4.2999999999999997E-2</v>
      </c>
      <c r="AD635" s="4">
        <v>0.23200000000000001</v>
      </c>
      <c r="AE635" s="4">
        <v>1.1719999999999999</v>
      </c>
      <c r="AF635" s="4">
        <v>1.4999999999999999E-2</v>
      </c>
      <c r="AG635" s="4">
        <v>3.6230000000000002</v>
      </c>
      <c r="AH635" s="4">
        <v>1.23</v>
      </c>
      <c r="AI635" s="4">
        <v>-0.10100000000000001</v>
      </c>
      <c r="AJ635" s="4">
        <v>3.87</v>
      </c>
      <c r="AK635" s="6">
        <v>1.23E-2</v>
      </c>
      <c r="AL635" s="6">
        <v>6.1000000000000004E-3</v>
      </c>
      <c r="AM635" s="6">
        <v>3.9899999999999998E-2</v>
      </c>
      <c r="AN635" s="2">
        <v>357.2</v>
      </c>
      <c r="AO635" s="2">
        <v>72.2</v>
      </c>
      <c r="AP635" s="2">
        <v>26.5</v>
      </c>
      <c r="AQ635" s="2">
        <v>71</v>
      </c>
    </row>
    <row r="636" spans="2:43" x14ac:dyDescent="0.25">
      <c r="B636" s="1" t="s">
        <v>263</v>
      </c>
      <c r="C636" s="2">
        <v>305</v>
      </c>
      <c r="D636" s="3">
        <v>3.3770000000000001E-2</v>
      </c>
      <c r="E636" s="2">
        <v>29.8</v>
      </c>
      <c r="F636" s="2">
        <v>70.7</v>
      </c>
      <c r="G636" s="2">
        <v>15.3</v>
      </c>
      <c r="H636" s="2">
        <v>0</v>
      </c>
      <c r="I636" s="4">
        <v>3.1509999999999998</v>
      </c>
      <c r="L636" s="4">
        <v>0.64300000000000002</v>
      </c>
      <c r="M636" s="6">
        <v>1.0699999999999999E-2</v>
      </c>
      <c r="N636" s="6">
        <v>0</v>
      </c>
      <c r="O636" s="6">
        <v>3.2000000000000001E-2</v>
      </c>
      <c r="P636" s="1" t="s">
        <v>53</v>
      </c>
      <c r="Q636" s="1" t="s">
        <v>181</v>
      </c>
      <c r="R636" s="1" t="s">
        <v>268</v>
      </c>
      <c r="S636" s="1" t="s">
        <v>44</v>
      </c>
      <c r="T636" s="1" t="s">
        <v>45</v>
      </c>
      <c r="U636" s="1">
        <v>12</v>
      </c>
      <c r="V636" s="4">
        <v>9.3290000000000006</v>
      </c>
      <c r="W636" s="2">
        <v>47</v>
      </c>
      <c r="X636" s="2">
        <v>6</v>
      </c>
      <c r="Y636" s="2">
        <v>0</v>
      </c>
      <c r="Z636" s="2">
        <v>0</v>
      </c>
      <c r="AA636" s="2">
        <v>0</v>
      </c>
      <c r="AB636" s="4">
        <v>-0.17499999999999999</v>
      </c>
      <c r="AC636" s="4">
        <v>0.126</v>
      </c>
      <c r="AD636" s="4">
        <v>0.60499999999999998</v>
      </c>
      <c r="AE636" s="4">
        <v>0.92600000000000005</v>
      </c>
      <c r="AF636" s="4">
        <v>9.6000000000000002E-2</v>
      </c>
      <c r="AG636" s="4">
        <v>3.3109999999999999</v>
      </c>
      <c r="AH636" s="4">
        <v>1.0669999999999999</v>
      </c>
      <c r="AI636" s="4">
        <v>8.7999999999999995E-2</v>
      </c>
      <c r="AJ636" s="4">
        <v>2.6669999999999998</v>
      </c>
      <c r="AK636" s="6">
        <v>9.7000000000000003E-3</v>
      </c>
      <c r="AL636" s="6">
        <v>5.5999999999999999E-3</v>
      </c>
      <c r="AM636" s="6">
        <v>3.1899999999999998E-2</v>
      </c>
      <c r="AN636" s="2">
        <v>0.2</v>
      </c>
      <c r="AO636" s="2">
        <v>71.599999999999994</v>
      </c>
      <c r="AP636" s="2">
        <v>29.8</v>
      </c>
      <c r="AQ636" s="2">
        <v>70.7</v>
      </c>
    </row>
    <row r="637" spans="2:43" x14ac:dyDescent="0.25">
      <c r="B637" s="1" t="s">
        <v>263</v>
      </c>
      <c r="C637" s="2">
        <v>310</v>
      </c>
      <c r="D637" s="3">
        <v>4.3529999999999999E-2</v>
      </c>
      <c r="E637" s="2">
        <v>298.89999999999998</v>
      </c>
      <c r="F637" s="2">
        <v>55.9</v>
      </c>
      <c r="G637" s="2">
        <v>13</v>
      </c>
      <c r="H637" s="2">
        <v>0</v>
      </c>
      <c r="I637" s="4">
        <v>4.0609999999999999</v>
      </c>
      <c r="L637" s="4">
        <v>0.64300000000000002</v>
      </c>
      <c r="M637" s="6">
        <v>7.6E-3</v>
      </c>
      <c r="N637" s="6">
        <v>1.9300000000000001E-2</v>
      </c>
      <c r="O637" s="6">
        <v>3.8300000000000001E-2</v>
      </c>
      <c r="P637" s="1" t="s">
        <v>56</v>
      </c>
      <c r="Q637" s="1" t="s">
        <v>181</v>
      </c>
      <c r="R637" s="1" t="s">
        <v>667</v>
      </c>
      <c r="S637" s="1" t="s">
        <v>44</v>
      </c>
      <c r="T637" s="1" t="s">
        <v>45</v>
      </c>
      <c r="U637" s="1">
        <v>12</v>
      </c>
      <c r="V637" s="4">
        <v>9.3290000000000006</v>
      </c>
      <c r="W637" s="2">
        <v>47</v>
      </c>
      <c r="X637" s="2">
        <v>6</v>
      </c>
      <c r="Y637" s="2">
        <v>0</v>
      </c>
      <c r="Z637" s="2">
        <v>0</v>
      </c>
      <c r="AA637" s="2">
        <v>0</v>
      </c>
      <c r="AB637" s="4">
        <v>-0.17499999999999999</v>
      </c>
      <c r="AC637" s="4">
        <v>0.126</v>
      </c>
      <c r="AD637" s="4">
        <v>0.60499999999999998</v>
      </c>
      <c r="AE637" s="4">
        <v>-0.871</v>
      </c>
      <c r="AF637" s="4">
        <v>-1.712</v>
      </c>
      <c r="AG637" s="4">
        <v>3.2469999999999999</v>
      </c>
      <c r="AH637" s="4">
        <v>-0.54700000000000004</v>
      </c>
      <c r="AI637" s="4">
        <v>-1.8919999999999999</v>
      </c>
      <c r="AJ637" s="4">
        <v>3.8929999999999998</v>
      </c>
      <c r="AK637" s="6">
        <v>1.18E-2</v>
      </c>
      <c r="AL637" s="6">
        <v>2.1399999999999999E-2</v>
      </c>
      <c r="AM637" s="6">
        <v>3.5999999999999997E-2</v>
      </c>
      <c r="AN637" s="2">
        <v>248.5</v>
      </c>
      <c r="AO637" s="2">
        <v>61.5</v>
      </c>
      <c r="AP637" s="2">
        <v>298.89999999999998</v>
      </c>
      <c r="AQ637" s="2">
        <v>55.9</v>
      </c>
    </row>
    <row r="638" spans="2:43" x14ac:dyDescent="0.25">
      <c r="B638" s="1" t="s">
        <v>263</v>
      </c>
      <c r="C638" s="2">
        <v>315</v>
      </c>
      <c r="D638" s="3">
        <v>2.4289999999999999E-2</v>
      </c>
      <c r="E638" s="2">
        <v>19.3</v>
      </c>
      <c r="F638" s="2">
        <v>70.400000000000006</v>
      </c>
      <c r="G638" s="2">
        <v>12.8</v>
      </c>
      <c r="H638" s="2">
        <v>0</v>
      </c>
      <c r="I638" s="4">
        <v>2.266</v>
      </c>
      <c r="L638" s="4">
        <v>0.64300000000000002</v>
      </c>
      <c r="M638" s="6">
        <v>7.1999999999999998E-3</v>
      </c>
      <c r="N638" s="6">
        <v>1.4E-3</v>
      </c>
      <c r="O638" s="6">
        <v>2.3199999999999998E-2</v>
      </c>
      <c r="P638" s="1" t="s">
        <v>58</v>
      </c>
      <c r="Q638" s="1" t="s">
        <v>181</v>
      </c>
      <c r="R638" s="1" t="s">
        <v>269</v>
      </c>
      <c r="S638" s="1" t="s">
        <v>44</v>
      </c>
      <c r="T638" s="1" t="s">
        <v>45</v>
      </c>
      <c r="U638" s="1">
        <v>12</v>
      </c>
      <c r="V638" s="4">
        <v>9.3290000000000006</v>
      </c>
      <c r="W638" s="2">
        <v>47</v>
      </c>
      <c r="X638" s="2">
        <v>6</v>
      </c>
      <c r="Y638" s="2">
        <v>0</v>
      </c>
      <c r="Z638" s="2">
        <v>0</v>
      </c>
      <c r="AA638" s="2">
        <v>0</v>
      </c>
      <c r="AB638" s="4">
        <v>-0.17499999999999999</v>
      </c>
      <c r="AC638" s="4">
        <v>0.126</v>
      </c>
      <c r="AD638" s="4">
        <v>0.60499999999999998</v>
      </c>
      <c r="AE638" s="4">
        <v>0.63700000000000001</v>
      </c>
      <c r="AF638" s="4">
        <v>1.9E-2</v>
      </c>
      <c r="AG638" s="4">
        <v>2.3290000000000002</v>
      </c>
      <c r="AH638" s="4">
        <v>0.70899999999999996</v>
      </c>
      <c r="AI638" s="4">
        <v>-0.23699999999999999</v>
      </c>
      <c r="AJ638" s="4">
        <v>1.992</v>
      </c>
      <c r="AK638" s="6">
        <v>7.7000000000000002E-3</v>
      </c>
      <c r="AL638" s="6">
        <v>2.7000000000000001E-3</v>
      </c>
      <c r="AM638" s="6">
        <v>2.29E-2</v>
      </c>
      <c r="AN638" s="2">
        <v>349.2</v>
      </c>
      <c r="AO638" s="2">
        <v>72.400000000000006</v>
      </c>
      <c r="AP638" s="2">
        <v>19.3</v>
      </c>
      <c r="AQ638" s="2">
        <v>70.400000000000006</v>
      </c>
    </row>
    <row r="639" spans="2:43" x14ac:dyDescent="0.25">
      <c r="B639" s="1" t="s">
        <v>263</v>
      </c>
      <c r="C639" s="2">
        <v>320</v>
      </c>
      <c r="D639" s="3">
        <v>2.23E-2</v>
      </c>
      <c r="E639" s="2">
        <v>18.8</v>
      </c>
      <c r="F639" s="2">
        <v>66.7</v>
      </c>
      <c r="G639" s="2">
        <v>15.6</v>
      </c>
      <c r="H639" s="2">
        <v>0</v>
      </c>
      <c r="I639" s="4">
        <v>2.08</v>
      </c>
      <c r="L639" s="4">
        <v>0.64300000000000002</v>
      </c>
      <c r="M639" s="6">
        <v>7.7999999999999996E-3</v>
      </c>
      <c r="N639" s="6">
        <v>2E-3</v>
      </c>
      <c r="O639" s="6">
        <v>2.0799999999999999E-2</v>
      </c>
      <c r="P639" s="1" t="s">
        <v>60</v>
      </c>
      <c r="Q639" s="1" t="s">
        <v>181</v>
      </c>
      <c r="R639" s="1" t="s">
        <v>270</v>
      </c>
      <c r="S639" s="1" t="s">
        <v>44</v>
      </c>
      <c r="T639" s="1" t="s">
        <v>45</v>
      </c>
      <c r="U639" s="1">
        <v>12</v>
      </c>
      <c r="V639" s="4">
        <v>9.3290000000000006</v>
      </c>
      <c r="W639" s="2">
        <v>47</v>
      </c>
      <c r="X639" s="2">
        <v>6</v>
      </c>
      <c r="Y639" s="2">
        <v>0</v>
      </c>
      <c r="Z639" s="2">
        <v>0</v>
      </c>
      <c r="AA639" s="2">
        <v>0</v>
      </c>
      <c r="AB639" s="4">
        <v>-0.17499999999999999</v>
      </c>
      <c r="AC639" s="4">
        <v>0.126</v>
      </c>
      <c r="AD639" s="4">
        <v>0.60499999999999998</v>
      </c>
      <c r="AE639" s="4">
        <v>0.77800000000000002</v>
      </c>
      <c r="AF639" s="4">
        <v>-0.17299999999999999</v>
      </c>
      <c r="AG639" s="4">
        <v>1.7170000000000001</v>
      </c>
      <c r="AH639" s="4">
        <v>0.67100000000000004</v>
      </c>
      <c r="AI639" s="4">
        <v>-0.20100000000000001</v>
      </c>
      <c r="AJ639" s="4">
        <v>2.165</v>
      </c>
      <c r="AK639" s="6">
        <v>8.3000000000000001E-3</v>
      </c>
      <c r="AL639" s="6">
        <v>2.8E-3</v>
      </c>
      <c r="AM639" s="6">
        <v>2.0500000000000001E-2</v>
      </c>
      <c r="AN639" s="2">
        <v>345.5</v>
      </c>
      <c r="AO639" s="2">
        <v>68.900000000000006</v>
      </c>
      <c r="AP639" s="2">
        <v>18.8</v>
      </c>
      <c r="AQ639" s="2">
        <v>66.7</v>
      </c>
    </row>
    <row r="640" spans="2:43" x14ac:dyDescent="0.25">
      <c r="B640" s="1" t="s">
        <v>263</v>
      </c>
      <c r="C640" s="2">
        <v>325</v>
      </c>
      <c r="D640" s="3">
        <v>1.491E-2</v>
      </c>
      <c r="E640" s="2">
        <v>25.6</v>
      </c>
      <c r="F640" s="2">
        <v>57.2</v>
      </c>
      <c r="G640" s="2">
        <v>28.7</v>
      </c>
      <c r="H640" s="2">
        <v>0</v>
      </c>
      <c r="I640" s="4">
        <v>1.391</v>
      </c>
      <c r="L640" s="4">
        <v>0.64300000000000002</v>
      </c>
      <c r="M640" s="6">
        <v>7.4999999999999997E-3</v>
      </c>
      <c r="N640" s="6">
        <v>1.6000000000000001E-3</v>
      </c>
      <c r="O640" s="6">
        <v>1.2800000000000001E-2</v>
      </c>
      <c r="P640" s="1" t="s">
        <v>62</v>
      </c>
      <c r="Q640" s="1" t="s">
        <v>181</v>
      </c>
      <c r="R640" s="1" t="s">
        <v>271</v>
      </c>
      <c r="S640" s="1" t="s">
        <v>44</v>
      </c>
      <c r="T640" s="1" t="s">
        <v>45</v>
      </c>
      <c r="U640" s="1">
        <v>12</v>
      </c>
      <c r="V640" s="4">
        <v>9.3290000000000006</v>
      </c>
      <c r="W640" s="2">
        <v>47</v>
      </c>
      <c r="X640" s="2">
        <v>6</v>
      </c>
      <c r="Y640" s="2">
        <v>0</v>
      </c>
      <c r="Z640" s="2">
        <v>0</v>
      </c>
      <c r="AA640" s="2">
        <v>0</v>
      </c>
      <c r="AB640" s="4">
        <v>-0.17499999999999999</v>
      </c>
      <c r="AC640" s="4">
        <v>0.126</v>
      </c>
      <c r="AD640" s="4">
        <v>0.60499999999999998</v>
      </c>
      <c r="AE640" s="4">
        <v>0.66200000000000003</v>
      </c>
      <c r="AF640" s="4">
        <v>1.9E-2</v>
      </c>
      <c r="AG640" s="4">
        <v>1.4610000000000001</v>
      </c>
      <c r="AH640" s="4">
        <v>0.74</v>
      </c>
      <c r="AI640" s="4">
        <v>-0.28299999999999997</v>
      </c>
      <c r="AJ640" s="4">
        <v>0.92300000000000004</v>
      </c>
      <c r="AK640" s="6">
        <v>7.3000000000000001E-3</v>
      </c>
      <c r="AL640" s="6">
        <v>3.5000000000000001E-3</v>
      </c>
      <c r="AM640" s="6">
        <v>1.2500000000000001E-2</v>
      </c>
      <c r="AN640" s="2">
        <v>347.9</v>
      </c>
      <c r="AO640" s="2">
        <v>59</v>
      </c>
      <c r="AP640" s="2">
        <v>25.6</v>
      </c>
      <c r="AQ640" s="2">
        <v>57.2</v>
      </c>
    </row>
    <row r="641" spans="2:43" x14ac:dyDescent="0.25">
      <c r="B641" s="1" t="s">
        <v>263</v>
      </c>
      <c r="C641" s="2">
        <v>330</v>
      </c>
      <c r="D641" s="3">
        <v>1.09E-2</v>
      </c>
      <c r="E641" s="2">
        <v>16.100000000000001</v>
      </c>
      <c r="F641" s="2">
        <v>58</v>
      </c>
      <c r="G641" s="2">
        <v>36.5</v>
      </c>
      <c r="H641" s="2">
        <v>0</v>
      </c>
      <c r="I641" s="4">
        <v>1.0169999999999999</v>
      </c>
      <c r="L641" s="4">
        <v>0.64300000000000002</v>
      </c>
      <c r="M641" s="6">
        <v>5.0000000000000001E-3</v>
      </c>
      <c r="N641" s="6">
        <v>2E-3</v>
      </c>
      <c r="O641" s="6">
        <v>9.4999999999999998E-3</v>
      </c>
      <c r="P641" s="1" t="s">
        <v>64</v>
      </c>
      <c r="Q641" s="1" t="s">
        <v>181</v>
      </c>
      <c r="R641" s="1" t="s">
        <v>272</v>
      </c>
      <c r="S641" s="1" t="s">
        <v>44</v>
      </c>
      <c r="T641" s="1" t="s">
        <v>45</v>
      </c>
      <c r="U641" s="1">
        <v>12</v>
      </c>
      <c r="V641" s="4">
        <v>9.3290000000000006</v>
      </c>
      <c r="W641" s="2">
        <v>47</v>
      </c>
      <c r="X641" s="2">
        <v>6</v>
      </c>
      <c r="Y641" s="2">
        <v>0</v>
      </c>
      <c r="Z641" s="2">
        <v>0</v>
      </c>
      <c r="AA641" s="2">
        <v>0</v>
      </c>
      <c r="AB641" s="4">
        <v>-0.17499999999999999</v>
      </c>
      <c r="AC641" s="4">
        <v>0.126</v>
      </c>
      <c r="AD641" s="4">
        <v>0.60499999999999998</v>
      </c>
      <c r="AE641" s="4">
        <v>0.40200000000000002</v>
      </c>
      <c r="AF641" s="4">
        <v>-0.124</v>
      </c>
      <c r="AG641" s="4">
        <v>1.173</v>
      </c>
      <c r="AH641" s="4">
        <v>0.52300000000000002</v>
      </c>
      <c r="AI641" s="4">
        <v>-0.245</v>
      </c>
      <c r="AJ641" s="4">
        <v>0.60099999999999998</v>
      </c>
      <c r="AK641" s="6">
        <v>5.4999999999999997E-3</v>
      </c>
      <c r="AL641" s="6">
        <v>1.6000000000000001E-3</v>
      </c>
      <c r="AM641" s="6">
        <v>9.1999999999999998E-3</v>
      </c>
      <c r="AN641" s="2">
        <v>338.2</v>
      </c>
      <c r="AO641" s="2">
        <v>60.7</v>
      </c>
      <c r="AP641" s="2">
        <v>16.100000000000001</v>
      </c>
      <c r="AQ641" s="2">
        <v>58</v>
      </c>
    </row>
    <row r="642" spans="2:43" x14ac:dyDescent="0.25">
      <c r="B642" s="1" t="s">
        <v>263</v>
      </c>
      <c r="C642" s="2">
        <v>335</v>
      </c>
      <c r="D642" s="3">
        <v>1.0749999999999999E-2</v>
      </c>
      <c r="E642" s="2">
        <v>28.3</v>
      </c>
      <c r="F642" s="2">
        <v>69.7</v>
      </c>
      <c r="G642" s="2">
        <v>12.5</v>
      </c>
      <c r="H642" s="2">
        <v>0</v>
      </c>
      <c r="I642" s="4">
        <v>1.002</v>
      </c>
      <c r="L642" s="4">
        <v>0.64300000000000002</v>
      </c>
      <c r="M642" s="6">
        <v>3.5000000000000001E-3</v>
      </c>
      <c r="N642" s="6">
        <v>1E-4</v>
      </c>
      <c r="O642" s="6">
        <v>1.01E-2</v>
      </c>
      <c r="P642" s="1" t="s">
        <v>66</v>
      </c>
      <c r="Q642" s="1" t="s">
        <v>181</v>
      </c>
      <c r="R642" s="1" t="s">
        <v>273</v>
      </c>
      <c r="S642" s="1" t="s">
        <v>44</v>
      </c>
      <c r="T642" s="1" t="s">
        <v>45</v>
      </c>
      <c r="U642" s="1">
        <v>12</v>
      </c>
      <c r="V642" s="4">
        <v>9.3290000000000006</v>
      </c>
      <c r="W642" s="2">
        <v>47</v>
      </c>
      <c r="X642" s="2">
        <v>6</v>
      </c>
      <c r="Y642" s="2">
        <v>0</v>
      </c>
      <c r="Z642" s="2">
        <v>0</v>
      </c>
      <c r="AA642" s="2">
        <v>0</v>
      </c>
      <c r="AB642" s="4">
        <v>-0.17499999999999999</v>
      </c>
      <c r="AC642" s="4">
        <v>0.126</v>
      </c>
      <c r="AD642" s="4">
        <v>0.60499999999999998</v>
      </c>
      <c r="AE642" s="4">
        <v>0.28199999999999997</v>
      </c>
      <c r="AF642" s="4">
        <v>5.3999999999999999E-2</v>
      </c>
      <c r="AG642" s="4">
        <v>0.91500000000000004</v>
      </c>
      <c r="AH642" s="4">
        <v>0.377</v>
      </c>
      <c r="AI642" s="4">
        <v>0.08</v>
      </c>
      <c r="AJ642" s="4">
        <v>0.97799999999999998</v>
      </c>
      <c r="AK642" s="6">
        <v>3.3E-3</v>
      </c>
      <c r="AL642" s="6">
        <v>1.8E-3</v>
      </c>
      <c r="AM642" s="6">
        <v>1.01E-2</v>
      </c>
      <c r="AN642" s="2">
        <v>357.8</v>
      </c>
      <c r="AO642" s="2">
        <v>70.8</v>
      </c>
      <c r="AP642" s="2">
        <v>28.3</v>
      </c>
      <c r="AQ642" s="2">
        <v>69.7</v>
      </c>
    </row>
    <row r="643" spans="2:43" x14ac:dyDescent="0.25">
      <c r="B643" s="1" t="s">
        <v>274</v>
      </c>
      <c r="C643" s="2">
        <v>0</v>
      </c>
      <c r="D643" s="3">
        <v>6.454E-2</v>
      </c>
      <c r="E643" s="2">
        <v>75.400000000000006</v>
      </c>
      <c r="F643" s="2">
        <v>40</v>
      </c>
      <c r="G643" s="2">
        <v>9.1999999999999993</v>
      </c>
      <c r="H643" s="2">
        <v>0</v>
      </c>
      <c r="I643" s="4">
        <v>6.0209999999999999</v>
      </c>
      <c r="L643" s="4">
        <v>0.49099999999999999</v>
      </c>
      <c r="M643" s="6">
        <v>4.3499999999999997E-2</v>
      </c>
      <c r="N643" s="6">
        <v>2.7699999999999999E-2</v>
      </c>
      <c r="O643" s="6">
        <v>3.8800000000000001E-2</v>
      </c>
      <c r="P643" s="1" t="s">
        <v>41</v>
      </c>
      <c r="Q643" s="1" t="s">
        <v>42</v>
      </c>
      <c r="R643" s="1" t="s">
        <v>275</v>
      </c>
      <c r="S643" s="1" t="s">
        <v>44</v>
      </c>
      <c r="T643" s="1" t="s">
        <v>45</v>
      </c>
      <c r="U643" s="1">
        <v>12</v>
      </c>
      <c r="V643" s="4">
        <v>9.3290000000000006</v>
      </c>
      <c r="W643" s="2">
        <v>47</v>
      </c>
      <c r="X643" s="2">
        <v>6</v>
      </c>
      <c r="Y643" s="2">
        <v>0</v>
      </c>
      <c r="Z643" s="2">
        <v>0</v>
      </c>
      <c r="AA643" s="2">
        <v>0</v>
      </c>
      <c r="AB643" s="4">
        <v>1.7999999999999999E-2</v>
      </c>
      <c r="AC643" s="4">
        <v>0.11</v>
      </c>
      <c r="AD643" s="4">
        <v>0.47799999999999998</v>
      </c>
      <c r="AE643" s="4">
        <v>3.9420000000000002</v>
      </c>
      <c r="AF643" s="4">
        <v>2.7970000000000002</v>
      </c>
      <c r="AG643" s="4">
        <v>3.9209999999999998</v>
      </c>
      <c r="AH643" s="4">
        <v>4.1760000000000002</v>
      </c>
      <c r="AI643" s="4">
        <v>2.3719999999999999</v>
      </c>
      <c r="AJ643" s="4">
        <v>3.3180000000000001</v>
      </c>
      <c r="AK643" s="6">
        <v>1.2500000000000001E-2</v>
      </c>
      <c r="AL643" s="6">
        <v>4.7800000000000002E-2</v>
      </c>
      <c r="AM643" s="6">
        <v>4.1500000000000002E-2</v>
      </c>
      <c r="AN643" s="2">
        <v>32.5</v>
      </c>
      <c r="AO643" s="2">
        <v>37</v>
      </c>
      <c r="AP643" s="2">
        <v>75.400000000000006</v>
      </c>
      <c r="AQ643" s="2">
        <v>40</v>
      </c>
    </row>
    <row r="644" spans="2:43" x14ac:dyDescent="0.25">
      <c r="B644" s="1" t="s">
        <v>274</v>
      </c>
      <c r="C644" s="2">
        <v>150</v>
      </c>
      <c r="D644" s="3">
        <v>3.0810000000000001E-2</v>
      </c>
      <c r="E644" s="2">
        <v>37.200000000000003</v>
      </c>
      <c r="F644" s="2">
        <v>40.799999999999997</v>
      </c>
      <c r="G644" s="2">
        <v>17.899999999999999</v>
      </c>
      <c r="H644" s="2">
        <v>0</v>
      </c>
      <c r="I644" s="4">
        <v>2.8740000000000001</v>
      </c>
      <c r="L644" s="4">
        <v>0.317</v>
      </c>
      <c r="M644" s="6">
        <v>2.3E-2</v>
      </c>
      <c r="N644" s="6">
        <v>1.8E-3</v>
      </c>
      <c r="O644" s="6">
        <v>2.0400000000000001E-2</v>
      </c>
      <c r="P644" s="1" t="s">
        <v>46</v>
      </c>
      <c r="Q644" s="1" t="s">
        <v>42</v>
      </c>
      <c r="R644" s="1" t="s">
        <v>276</v>
      </c>
      <c r="S644" s="1" t="s">
        <v>44</v>
      </c>
      <c r="T644" s="1" t="s">
        <v>45</v>
      </c>
      <c r="U644" s="1">
        <v>12</v>
      </c>
      <c r="V644" s="4">
        <v>9.3290000000000006</v>
      </c>
      <c r="W644" s="2">
        <v>47</v>
      </c>
      <c r="X644" s="2">
        <v>6</v>
      </c>
      <c r="Y644" s="2">
        <v>0</v>
      </c>
      <c r="Z644" s="2">
        <v>0</v>
      </c>
      <c r="AA644" s="2">
        <v>0</v>
      </c>
      <c r="AB644" s="4">
        <v>2.1999999999999999E-2</v>
      </c>
      <c r="AC644" s="4">
        <v>-0.16300000000000001</v>
      </c>
      <c r="AD644" s="4">
        <v>0.27100000000000002</v>
      </c>
      <c r="AE644" s="4">
        <v>2.0529999999999999</v>
      </c>
      <c r="AF644" s="4">
        <v>9.8000000000000004E-2</v>
      </c>
      <c r="AG644" s="4">
        <v>1.5580000000000001</v>
      </c>
      <c r="AH644" s="4">
        <v>2.2349999999999999</v>
      </c>
      <c r="AI644" s="4">
        <v>-0.246</v>
      </c>
      <c r="AJ644" s="4">
        <v>2.2549999999999999</v>
      </c>
      <c r="AK644" s="6">
        <v>1.8599999999999998E-2</v>
      </c>
      <c r="AL644" s="6">
        <v>1.41E-2</v>
      </c>
      <c r="AM644" s="6">
        <v>2.01E-2</v>
      </c>
      <c r="AN644" s="2">
        <v>355.4</v>
      </c>
      <c r="AO644" s="2">
        <v>41.6</v>
      </c>
      <c r="AP644" s="2">
        <v>37.200000000000003</v>
      </c>
      <c r="AQ644" s="2">
        <v>40.799999999999997</v>
      </c>
    </row>
    <row r="645" spans="2:43" x14ac:dyDescent="0.25">
      <c r="B645" s="1" t="s">
        <v>274</v>
      </c>
      <c r="C645" s="2">
        <v>200</v>
      </c>
      <c r="D645" s="3">
        <v>2.9149999999999999E-2</v>
      </c>
      <c r="E645" s="2">
        <v>34.1</v>
      </c>
      <c r="F645" s="2">
        <v>48.2</v>
      </c>
      <c r="G645" s="2">
        <v>9.4</v>
      </c>
      <c r="H645" s="2">
        <v>0</v>
      </c>
      <c r="I645" s="4">
        <v>2.72</v>
      </c>
      <c r="L645" s="4">
        <v>0.33800000000000002</v>
      </c>
      <c r="M645" s="6">
        <v>1.9E-2</v>
      </c>
      <c r="N645" s="6">
        <v>2E-3</v>
      </c>
      <c r="O645" s="6">
        <v>2.2100000000000002E-2</v>
      </c>
      <c r="P645" s="1" t="s">
        <v>48</v>
      </c>
      <c r="Q645" s="1" t="s">
        <v>42</v>
      </c>
      <c r="R645" s="1" t="s">
        <v>277</v>
      </c>
      <c r="S645" s="1" t="s">
        <v>44</v>
      </c>
      <c r="T645" s="1" t="s">
        <v>45</v>
      </c>
      <c r="U645" s="1">
        <v>12</v>
      </c>
      <c r="V645" s="4">
        <v>9.3290000000000006</v>
      </c>
      <c r="W645" s="2">
        <v>47</v>
      </c>
      <c r="X645" s="2">
        <v>6</v>
      </c>
      <c r="Y645" s="2">
        <v>0</v>
      </c>
      <c r="Z645" s="2">
        <v>0</v>
      </c>
      <c r="AA645" s="2">
        <v>0</v>
      </c>
      <c r="AB645" s="4">
        <v>-0.254</v>
      </c>
      <c r="AC645" s="4">
        <v>3.4000000000000002E-2</v>
      </c>
      <c r="AD645" s="4">
        <v>0.22</v>
      </c>
      <c r="AE645" s="4">
        <v>1.6890000000000001</v>
      </c>
      <c r="AF645" s="4">
        <v>-0.217</v>
      </c>
      <c r="AG645" s="4">
        <v>1.899</v>
      </c>
      <c r="AH645" s="4">
        <v>1.847</v>
      </c>
      <c r="AI645" s="4">
        <v>-0.16300000000000001</v>
      </c>
      <c r="AJ645" s="4">
        <v>2.2160000000000002</v>
      </c>
      <c r="AK645" s="6">
        <v>1.61E-2</v>
      </c>
      <c r="AL645" s="6">
        <v>1.09E-2</v>
      </c>
      <c r="AM645" s="6">
        <v>2.1700000000000001E-2</v>
      </c>
      <c r="AN645" s="2">
        <v>353.9</v>
      </c>
      <c r="AO645" s="2">
        <v>49.2</v>
      </c>
      <c r="AP645" s="2">
        <v>34.1</v>
      </c>
      <c r="AQ645" s="2">
        <v>48.2</v>
      </c>
    </row>
    <row r="646" spans="2:43" x14ac:dyDescent="0.25">
      <c r="B646" s="1" t="s">
        <v>274</v>
      </c>
      <c r="C646" s="2">
        <v>250</v>
      </c>
      <c r="D646" s="3">
        <v>2.7830000000000001E-2</v>
      </c>
      <c r="E646" s="2">
        <v>17.399999999999999</v>
      </c>
      <c r="F646" s="2">
        <v>47</v>
      </c>
      <c r="G646" s="2">
        <v>8.1999999999999993</v>
      </c>
      <c r="H646" s="2">
        <v>0</v>
      </c>
      <c r="I646" s="4">
        <v>2.5960000000000001</v>
      </c>
      <c r="L646" s="4">
        <v>0.29899999999999999</v>
      </c>
      <c r="M646" s="6">
        <v>1.6500000000000001E-2</v>
      </c>
      <c r="N646" s="6">
        <v>7.1999999999999998E-3</v>
      </c>
      <c r="O646" s="6">
        <v>2.12E-2</v>
      </c>
      <c r="P646" s="1" t="s">
        <v>50</v>
      </c>
      <c r="Q646" s="1" t="s">
        <v>51</v>
      </c>
      <c r="R646" s="1" t="s">
        <v>278</v>
      </c>
      <c r="S646" s="1" t="s">
        <v>44</v>
      </c>
      <c r="T646" s="1" t="s">
        <v>45</v>
      </c>
      <c r="U646" s="1">
        <v>12</v>
      </c>
      <c r="V646" s="4">
        <v>9.3290000000000006</v>
      </c>
      <c r="W646" s="2">
        <v>47</v>
      </c>
      <c r="X646" s="2">
        <v>6</v>
      </c>
      <c r="Y646" s="2">
        <v>0</v>
      </c>
      <c r="Z646" s="2">
        <v>0</v>
      </c>
      <c r="AA646" s="2">
        <v>0</v>
      </c>
      <c r="AB646" s="4">
        <v>5.1999999999999998E-2</v>
      </c>
      <c r="AC646" s="4">
        <v>3.5999999999999997E-2</v>
      </c>
      <c r="AD646" s="4">
        <v>0.29199999999999998</v>
      </c>
      <c r="AE646" s="4">
        <v>1.5660000000000001</v>
      </c>
      <c r="AF646" s="4">
        <v>-0.53400000000000003</v>
      </c>
      <c r="AG646" s="4">
        <v>2.0270000000000001</v>
      </c>
      <c r="AH646" s="4">
        <v>1.5109999999999999</v>
      </c>
      <c r="AI646" s="4">
        <v>-0.80800000000000005</v>
      </c>
      <c r="AJ646" s="4">
        <v>1.9339999999999999</v>
      </c>
      <c r="AK646" s="6">
        <v>1.8100000000000002E-2</v>
      </c>
      <c r="AL646" s="6">
        <v>5.7000000000000002E-3</v>
      </c>
      <c r="AM646" s="6">
        <v>2.0400000000000001E-2</v>
      </c>
      <c r="AN646" s="2">
        <v>336.4</v>
      </c>
      <c r="AO646" s="2">
        <v>49.7</v>
      </c>
      <c r="AP646" s="2">
        <v>17.399999999999999</v>
      </c>
      <c r="AQ646" s="2">
        <v>47</v>
      </c>
    </row>
    <row r="647" spans="2:43" x14ac:dyDescent="0.25">
      <c r="B647" s="1" t="s">
        <v>274</v>
      </c>
      <c r="C647" s="2">
        <v>305</v>
      </c>
      <c r="D647" s="3">
        <v>2.5270000000000001E-2</v>
      </c>
      <c r="E647" s="2">
        <v>23.4</v>
      </c>
      <c r="F647" s="2">
        <v>49.2</v>
      </c>
      <c r="G647" s="2">
        <v>8</v>
      </c>
      <c r="H647" s="2">
        <v>0</v>
      </c>
      <c r="I647" s="4">
        <v>2.3570000000000002</v>
      </c>
      <c r="L647" s="4">
        <v>0.223</v>
      </c>
      <c r="M647" s="6">
        <v>1.5100000000000001E-2</v>
      </c>
      <c r="N647" s="6">
        <v>4.5999999999999999E-3</v>
      </c>
      <c r="O647" s="6">
        <v>1.9699999999999999E-2</v>
      </c>
      <c r="P647" s="1" t="s">
        <v>53</v>
      </c>
      <c r="Q647" s="1" t="s">
        <v>151</v>
      </c>
      <c r="R647" s="1" t="s">
        <v>279</v>
      </c>
      <c r="S647" s="1" t="s">
        <v>44</v>
      </c>
      <c r="T647" s="1" t="s">
        <v>45</v>
      </c>
      <c r="U647" s="1">
        <v>12</v>
      </c>
      <c r="V647" s="4">
        <v>9.3290000000000006</v>
      </c>
      <c r="W647" s="2">
        <v>47</v>
      </c>
      <c r="X647" s="2">
        <v>6</v>
      </c>
      <c r="Y647" s="2">
        <v>0</v>
      </c>
      <c r="Z647" s="2">
        <v>0</v>
      </c>
      <c r="AA647" s="2">
        <v>0</v>
      </c>
      <c r="AB647" s="4">
        <v>-0.16500000000000001</v>
      </c>
      <c r="AC647" s="4">
        <v>-0.126</v>
      </c>
      <c r="AD647" s="4">
        <v>8.1000000000000003E-2</v>
      </c>
      <c r="AE647" s="4">
        <v>1.4870000000000001</v>
      </c>
      <c r="AF647" s="4">
        <v>-0.32</v>
      </c>
      <c r="AG647" s="4">
        <v>1.84</v>
      </c>
      <c r="AH647" s="4">
        <v>1.3360000000000001</v>
      </c>
      <c r="AI647" s="4">
        <v>-0.53600000000000003</v>
      </c>
      <c r="AJ647" s="4">
        <v>1.837</v>
      </c>
      <c r="AK647" s="6">
        <v>1.52E-2</v>
      </c>
      <c r="AL647" s="6">
        <v>6.6E-3</v>
      </c>
      <c r="AM647" s="6">
        <v>1.9099999999999999E-2</v>
      </c>
      <c r="AN647" s="2">
        <v>343.1</v>
      </c>
      <c r="AO647" s="2">
        <v>51.3</v>
      </c>
      <c r="AP647" s="2">
        <v>23.4</v>
      </c>
      <c r="AQ647" s="2">
        <v>49.2</v>
      </c>
    </row>
    <row r="648" spans="2:43" x14ac:dyDescent="0.25">
      <c r="B648" s="1" t="s">
        <v>274</v>
      </c>
      <c r="C648" s="2">
        <v>310</v>
      </c>
      <c r="D648" s="3">
        <v>2.3820000000000001E-2</v>
      </c>
      <c r="E648" s="2">
        <v>14.9</v>
      </c>
      <c r="F648" s="2">
        <v>53.1</v>
      </c>
      <c r="G648" s="2">
        <v>7.5</v>
      </c>
      <c r="H648" s="2">
        <v>0</v>
      </c>
      <c r="I648" s="4">
        <v>2.222</v>
      </c>
      <c r="L648" s="4">
        <v>0.223</v>
      </c>
      <c r="M648" s="6">
        <v>1.21E-2</v>
      </c>
      <c r="N648" s="6">
        <v>5.5999999999999999E-3</v>
      </c>
      <c r="O648" s="6">
        <v>1.9699999999999999E-2</v>
      </c>
      <c r="P648" s="1" t="s">
        <v>56</v>
      </c>
      <c r="Q648" s="1" t="s">
        <v>151</v>
      </c>
      <c r="R648" s="1" t="s">
        <v>280</v>
      </c>
      <c r="S648" s="1" t="s">
        <v>44</v>
      </c>
      <c r="T648" s="1" t="s">
        <v>45</v>
      </c>
      <c r="U648" s="1">
        <v>12</v>
      </c>
      <c r="V648" s="4">
        <v>9.3290000000000006</v>
      </c>
      <c r="W648" s="2">
        <v>47</v>
      </c>
      <c r="X648" s="2">
        <v>6</v>
      </c>
      <c r="Y648" s="2">
        <v>0</v>
      </c>
      <c r="Z648" s="2">
        <v>0</v>
      </c>
      <c r="AA648" s="2">
        <v>0</v>
      </c>
      <c r="AB648" s="4">
        <v>-0.16500000000000001</v>
      </c>
      <c r="AC648" s="4">
        <v>-0.126</v>
      </c>
      <c r="AD648" s="4">
        <v>8.1000000000000003E-2</v>
      </c>
      <c r="AE648" s="4">
        <v>1.2010000000000001</v>
      </c>
      <c r="AF648" s="4">
        <v>-0.42699999999999999</v>
      </c>
      <c r="AG648" s="4">
        <v>1.857</v>
      </c>
      <c r="AH648" s="4">
        <v>1.0620000000000001</v>
      </c>
      <c r="AI648" s="4">
        <v>-0.61099999999999999</v>
      </c>
      <c r="AJ648" s="4">
        <v>1.8240000000000001</v>
      </c>
      <c r="AK648" s="6">
        <v>1.38E-2</v>
      </c>
      <c r="AL648" s="6">
        <v>3.7000000000000002E-3</v>
      </c>
      <c r="AM648" s="6">
        <v>1.9E-2</v>
      </c>
      <c r="AN648" s="2">
        <v>335.4</v>
      </c>
      <c r="AO648" s="2">
        <v>55.9</v>
      </c>
      <c r="AP648" s="2">
        <v>14.9</v>
      </c>
      <c r="AQ648" s="2">
        <v>53.1</v>
      </c>
    </row>
    <row r="649" spans="2:43" x14ac:dyDescent="0.25">
      <c r="B649" s="1" t="s">
        <v>274</v>
      </c>
      <c r="C649" s="2">
        <v>315</v>
      </c>
      <c r="D649" s="3">
        <v>2.128E-2</v>
      </c>
      <c r="E649" s="2">
        <v>20.3</v>
      </c>
      <c r="F649" s="2">
        <v>51.2</v>
      </c>
      <c r="G649" s="2">
        <v>11.4</v>
      </c>
      <c r="H649" s="2">
        <v>0</v>
      </c>
      <c r="I649" s="4">
        <v>1.986</v>
      </c>
      <c r="L649" s="4">
        <v>0.223</v>
      </c>
      <c r="M649" s="6">
        <v>1.1900000000000001E-2</v>
      </c>
      <c r="N649" s="6">
        <v>4.1999999999999997E-3</v>
      </c>
      <c r="O649" s="6">
        <v>1.7100000000000001E-2</v>
      </c>
      <c r="P649" s="1" t="s">
        <v>58</v>
      </c>
      <c r="Q649" s="1" t="s">
        <v>151</v>
      </c>
      <c r="R649" s="1" t="s">
        <v>281</v>
      </c>
      <c r="S649" s="1" t="s">
        <v>44</v>
      </c>
      <c r="T649" s="1" t="s">
        <v>45</v>
      </c>
      <c r="U649" s="1">
        <v>12</v>
      </c>
      <c r="V649" s="4">
        <v>9.3290000000000006</v>
      </c>
      <c r="W649" s="2">
        <v>47</v>
      </c>
      <c r="X649" s="2">
        <v>6</v>
      </c>
      <c r="Y649" s="2">
        <v>0</v>
      </c>
      <c r="Z649" s="2">
        <v>0</v>
      </c>
      <c r="AA649" s="2">
        <v>0</v>
      </c>
      <c r="AB649" s="4">
        <v>-0.16500000000000001</v>
      </c>
      <c r="AC649" s="4">
        <v>-0.126</v>
      </c>
      <c r="AD649" s="4">
        <v>8.1000000000000003E-2</v>
      </c>
      <c r="AE649" s="4">
        <v>0.97499999999999998</v>
      </c>
      <c r="AF649" s="4">
        <v>-0.32100000000000001</v>
      </c>
      <c r="AG649" s="4">
        <v>1.64</v>
      </c>
      <c r="AH649" s="4">
        <v>1.246</v>
      </c>
      <c r="AI649" s="4">
        <v>-0.46600000000000003</v>
      </c>
      <c r="AJ649" s="4">
        <v>1.5569999999999999</v>
      </c>
      <c r="AK649" s="6">
        <v>1.2500000000000001E-2</v>
      </c>
      <c r="AL649" s="6">
        <v>4.5999999999999999E-3</v>
      </c>
      <c r="AM649" s="6">
        <v>1.66E-2</v>
      </c>
      <c r="AN649" s="2">
        <v>340.5</v>
      </c>
      <c r="AO649" s="2">
        <v>53.6</v>
      </c>
      <c r="AP649" s="2">
        <v>20.3</v>
      </c>
      <c r="AQ649" s="2">
        <v>51.2</v>
      </c>
    </row>
    <row r="650" spans="2:43" x14ac:dyDescent="0.25">
      <c r="B650" s="1" t="s">
        <v>274</v>
      </c>
      <c r="C650" s="2">
        <v>320</v>
      </c>
      <c r="D650" s="3">
        <v>1.934E-2</v>
      </c>
      <c r="E650" s="2">
        <v>23.4</v>
      </c>
      <c r="F650" s="2">
        <v>49.4</v>
      </c>
      <c r="G650" s="2">
        <v>8.6</v>
      </c>
      <c r="H650" s="2">
        <v>0</v>
      </c>
      <c r="I650" s="4">
        <v>1.804</v>
      </c>
      <c r="L650" s="4">
        <v>0.223</v>
      </c>
      <c r="M650" s="6">
        <v>1.15E-2</v>
      </c>
      <c r="N650" s="6">
        <v>3.5000000000000001E-3</v>
      </c>
      <c r="O650" s="6">
        <v>1.5100000000000001E-2</v>
      </c>
      <c r="P650" s="1" t="s">
        <v>60</v>
      </c>
      <c r="Q650" s="1" t="s">
        <v>151</v>
      </c>
      <c r="R650" s="1" t="s">
        <v>282</v>
      </c>
      <c r="S650" s="1" t="s">
        <v>44</v>
      </c>
      <c r="T650" s="1" t="s">
        <v>45</v>
      </c>
      <c r="U650" s="1">
        <v>12</v>
      </c>
      <c r="V650" s="4">
        <v>9.3290000000000006</v>
      </c>
      <c r="W650" s="2">
        <v>47</v>
      </c>
      <c r="X650" s="2">
        <v>6</v>
      </c>
      <c r="Y650" s="2">
        <v>0</v>
      </c>
      <c r="Z650" s="2">
        <v>0</v>
      </c>
      <c r="AA650" s="2">
        <v>0</v>
      </c>
      <c r="AB650" s="4">
        <v>-0.16500000000000001</v>
      </c>
      <c r="AC650" s="4">
        <v>-0.126</v>
      </c>
      <c r="AD650" s="4">
        <v>8.1000000000000003E-2</v>
      </c>
      <c r="AE650" s="4">
        <v>1.004</v>
      </c>
      <c r="AF650" s="4">
        <v>-0.24399999999999999</v>
      </c>
      <c r="AG650" s="4">
        <v>1.4119999999999999</v>
      </c>
      <c r="AH650" s="4">
        <v>1.147</v>
      </c>
      <c r="AI650" s="4">
        <v>-0.40500000000000003</v>
      </c>
      <c r="AJ650" s="4">
        <v>1.411</v>
      </c>
      <c r="AK650" s="6">
        <v>1.15E-2</v>
      </c>
      <c r="AL650" s="6">
        <v>5.0000000000000001E-3</v>
      </c>
      <c r="AM650" s="6">
        <v>1.47E-2</v>
      </c>
      <c r="AN650" s="2">
        <v>343.2</v>
      </c>
      <c r="AO650" s="2">
        <v>51.5</v>
      </c>
      <c r="AP650" s="2">
        <v>23.4</v>
      </c>
      <c r="AQ650" s="2">
        <v>49.4</v>
      </c>
    </row>
    <row r="651" spans="2:43" x14ac:dyDescent="0.25">
      <c r="B651" s="1" t="s">
        <v>274</v>
      </c>
      <c r="C651" s="2">
        <v>325</v>
      </c>
      <c r="D651" s="3">
        <v>1.6629999999999999E-2</v>
      </c>
      <c r="E651" s="2">
        <v>17.8</v>
      </c>
      <c r="F651" s="2">
        <v>52.2</v>
      </c>
      <c r="G651" s="2">
        <v>6.7</v>
      </c>
      <c r="H651" s="2">
        <v>0</v>
      </c>
      <c r="I651" s="4">
        <v>1.5509999999999999</v>
      </c>
      <c r="L651" s="4">
        <v>0.223</v>
      </c>
      <c r="M651" s="6">
        <v>8.8999999999999999E-3</v>
      </c>
      <c r="N651" s="6">
        <v>3.5999999999999999E-3</v>
      </c>
      <c r="O651" s="6">
        <v>1.3599999999999999E-2</v>
      </c>
      <c r="P651" s="1" t="s">
        <v>62</v>
      </c>
      <c r="Q651" s="1" t="s">
        <v>151</v>
      </c>
      <c r="R651" s="1" t="s">
        <v>283</v>
      </c>
      <c r="S651" s="1" t="s">
        <v>44</v>
      </c>
      <c r="T651" s="1" t="s">
        <v>45</v>
      </c>
      <c r="U651" s="1">
        <v>12</v>
      </c>
      <c r="V651" s="4">
        <v>9.3290000000000006</v>
      </c>
      <c r="W651" s="2">
        <v>47</v>
      </c>
      <c r="X651" s="2">
        <v>6</v>
      </c>
      <c r="Y651" s="2">
        <v>0</v>
      </c>
      <c r="Z651" s="2">
        <v>0</v>
      </c>
      <c r="AA651" s="2">
        <v>0</v>
      </c>
      <c r="AB651" s="4">
        <v>-0.16500000000000001</v>
      </c>
      <c r="AC651" s="4">
        <v>-0.126</v>
      </c>
      <c r="AD651" s="4">
        <v>8.1000000000000003E-2</v>
      </c>
      <c r="AE651" s="4">
        <v>0.79500000000000004</v>
      </c>
      <c r="AF651" s="4">
        <v>-0.27600000000000002</v>
      </c>
      <c r="AG651" s="4">
        <v>1.2929999999999999</v>
      </c>
      <c r="AH651" s="4">
        <v>0.86699999999999999</v>
      </c>
      <c r="AI651" s="4">
        <v>-0.39100000000000001</v>
      </c>
      <c r="AJ651" s="4">
        <v>1.2410000000000001</v>
      </c>
      <c r="AK651" s="6">
        <v>9.7000000000000003E-3</v>
      </c>
      <c r="AL651" s="6">
        <v>3.0999999999999999E-3</v>
      </c>
      <c r="AM651" s="6">
        <v>1.3100000000000001E-2</v>
      </c>
      <c r="AN651" s="2">
        <v>338.2</v>
      </c>
      <c r="AO651" s="2">
        <v>54.8</v>
      </c>
      <c r="AP651" s="2">
        <v>17.8</v>
      </c>
      <c r="AQ651" s="2">
        <v>52.2</v>
      </c>
    </row>
    <row r="652" spans="2:43" x14ac:dyDescent="0.25">
      <c r="B652" s="1" t="s">
        <v>274</v>
      </c>
      <c r="C652" s="2">
        <v>330</v>
      </c>
      <c r="D652" s="3">
        <v>1.542E-2</v>
      </c>
      <c r="E652" s="2">
        <v>25.2</v>
      </c>
      <c r="F652" s="2">
        <v>50.5</v>
      </c>
      <c r="G652" s="2">
        <v>8.1999999999999993</v>
      </c>
      <c r="H652" s="2">
        <v>0</v>
      </c>
      <c r="I652" s="4">
        <v>1.4379999999999999</v>
      </c>
      <c r="L652" s="4">
        <v>0.223</v>
      </c>
      <c r="M652" s="6">
        <v>9.1000000000000004E-3</v>
      </c>
      <c r="N652" s="6">
        <v>2.3999999999999998E-3</v>
      </c>
      <c r="O652" s="6">
        <v>1.2200000000000001E-2</v>
      </c>
      <c r="P652" s="1" t="s">
        <v>64</v>
      </c>
      <c r="Q652" s="1" t="s">
        <v>151</v>
      </c>
      <c r="R652" s="1" t="s">
        <v>284</v>
      </c>
      <c r="S652" s="1" t="s">
        <v>44</v>
      </c>
      <c r="T652" s="1" t="s">
        <v>45</v>
      </c>
      <c r="U652" s="1">
        <v>12</v>
      </c>
      <c r="V652" s="4">
        <v>9.3290000000000006</v>
      </c>
      <c r="W652" s="2">
        <v>47</v>
      </c>
      <c r="X652" s="2">
        <v>6</v>
      </c>
      <c r="Y652" s="2">
        <v>0</v>
      </c>
      <c r="Z652" s="2">
        <v>0</v>
      </c>
      <c r="AA652" s="2">
        <v>0</v>
      </c>
      <c r="AB652" s="4">
        <v>-0.16500000000000001</v>
      </c>
      <c r="AC652" s="4">
        <v>-0.126</v>
      </c>
      <c r="AD652" s="4">
        <v>8.1000000000000003E-2</v>
      </c>
      <c r="AE652" s="4">
        <v>0.84</v>
      </c>
      <c r="AF652" s="4">
        <v>-0.16200000000000001</v>
      </c>
      <c r="AG652" s="4">
        <v>1.196</v>
      </c>
      <c r="AH652" s="4">
        <v>0.85799999999999998</v>
      </c>
      <c r="AI652" s="4">
        <v>-0.28100000000000003</v>
      </c>
      <c r="AJ652" s="4">
        <v>1.0840000000000001</v>
      </c>
      <c r="AK652" s="6">
        <v>8.8999999999999999E-3</v>
      </c>
      <c r="AL652" s="6">
        <v>4.1999999999999997E-3</v>
      </c>
      <c r="AM652" s="6">
        <v>1.1900000000000001E-2</v>
      </c>
      <c r="AN652" s="2">
        <v>345.4</v>
      </c>
      <c r="AO652" s="2">
        <v>52.4</v>
      </c>
      <c r="AP652" s="2">
        <v>25.2</v>
      </c>
      <c r="AQ652" s="2">
        <v>50.5</v>
      </c>
    </row>
    <row r="653" spans="2:43" x14ac:dyDescent="0.25">
      <c r="B653" s="1" t="s">
        <v>274</v>
      </c>
      <c r="C653" s="2">
        <v>335</v>
      </c>
      <c r="D653" s="3">
        <v>1.272E-2</v>
      </c>
      <c r="E653" s="2">
        <v>12.5</v>
      </c>
      <c r="F653" s="2">
        <v>52</v>
      </c>
      <c r="G653" s="2">
        <v>13.4</v>
      </c>
      <c r="H653" s="2">
        <v>0</v>
      </c>
      <c r="I653" s="4">
        <v>1.1870000000000001</v>
      </c>
      <c r="L653" s="4">
        <v>0.223</v>
      </c>
      <c r="M653" s="6">
        <v>6.4999999999999997E-3</v>
      </c>
      <c r="N653" s="6">
        <v>3.3999999999999998E-3</v>
      </c>
      <c r="O653" s="6">
        <v>1.04E-2</v>
      </c>
      <c r="P653" s="1" t="s">
        <v>66</v>
      </c>
      <c r="Q653" s="1" t="s">
        <v>151</v>
      </c>
      <c r="R653" s="1" t="s">
        <v>285</v>
      </c>
      <c r="S653" s="1" t="s">
        <v>44</v>
      </c>
      <c r="T653" s="1" t="s">
        <v>45</v>
      </c>
      <c r="U653" s="1">
        <v>12</v>
      </c>
      <c r="V653" s="4">
        <v>9.3290000000000006</v>
      </c>
      <c r="W653" s="2">
        <v>47</v>
      </c>
      <c r="X653" s="2">
        <v>6</v>
      </c>
      <c r="Y653" s="2">
        <v>0</v>
      </c>
      <c r="Z653" s="2">
        <v>0</v>
      </c>
      <c r="AA653" s="2">
        <v>0</v>
      </c>
      <c r="AB653" s="4">
        <v>-0.16500000000000001</v>
      </c>
      <c r="AC653" s="4">
        <v>-0.126</v>
      </c>
      <c r="AD653" s="4">
        <v>8.1000000000000003E-2</v>
      </c>
      <c r="AE653" s="4">
        <v>0.59099999999999997</v>
      </c>
      <c r="AF653" s="4">
        <v>-0.21199999999999999</v>
      </c>
      <c r="AG653" s="4">
        <v>1.018</v>
      </c>
      <c r="AH653" s="4">
        <v>0.61399999999999999</v>
      </c>
      <c r="AI653" s="4">
        <v>-0.41699999999999998</v>
      </c>
      <c r="AJ653" s="4">
        <v>0.92800000000000005</v>
      </c>
      <c r="AK653" s="6">
        <v>7.7000000000000002E-3</v>
      </c>
      <c r="AL653" s="6">
        <v>1.6999999999999999E-3</v>
      </c>
      <c r="AM653" s="6">
        <v>0.01</v>
      </c>
      <c r="AN653" s="2">
        <v>332.5</v>
      </c>
      <c r="AO653" s="2">
        <v>55.1</v>
      </c>
      <c r="AP653" s="2">
        <v>12.5</v>
      </c>
      <c r="AQ653" s="2">
        <v>52</v>
      </c>
    </row>
    <row r="654" spans="2:43" x14ac:dyDescent="0.25">
      <c r="B654" s="1" t="s">
        <v>274</v>
      </c>
      <c r="C654" s="2">
        <v>340</v>
      </c>
      <c r="D654" s="3">
        <v>1.2030000000000001E-2</v>
      </c>
      <c r="E654" s="2">
        <v>355.1</v>
      </c>
      <c r="F654" s="2">
        <v>48.2</v>
      </c>
      <c r="G654" s="2">
        <v>8.1</v>
      </c>
      <c r="H654" s="2">
        <v>0</v>
      </c>
      <c r="I654" s="4">
        <v>1.1220000000000001</v>
      </c>
      <c r="L654" s="4">
        <v>0.223</v>
      </c>
      <c r="M654" s="6">
        <v>4.8999999999999998E-3</v>
      </c>
      <c r="N654" s="6">
        <v>5.3E-3</v>
      </c>
      <c r="O654" s="6">
        <v>9.5999999999999992E-3</v>
      </c>
      <c r="P654" s="1" t="s">
        <v>68</v>
      </c>
      <c r="Q654" s="1" t="s">
        <v>151</v>
      </c>
      <c r="R654" s="1" t="s">
        <v>286</v>
      </c>
      <c r="S654" s="1" t="s">
        <v>44</v>
      </c>
      <c r="T654" s="1" t="s">
        <v>45</v>
      </c>
      <c r="U654" s="1">
        <v>12</v>
      </c>
      <c r="V654" s="4">
        <v>9.3290000000000006</v>
      </c>
      <c r="W654" s="2">
        <v>47</v>
      </c>
      <c r="X654" s="2">
        <v>6</v>
      </c>
      <c r="Y654" s="2">
        <v>0</v>
      </c>
      <c r="Z654" s="2">
        <v>0</v>
      </c>
      <c r="AA654" s="2">
        <v>0</v>
      </c>
      <c r="AB654" s="4">
        <v>-0.16500000000000001</v>
      </c>
      <c r="AC654" s="4">
        <v>-0.126</v>
      </c>
      <c r="AD654" s="4">
        <v>8.1000000000000003E-2</v>
      </c>
      <c r="AE654" s="4">
        <v>0.438</v>
      </c>
      <c r="AF654" s="4">
        <v>-0.443</v>
      </c>
      <c r="AG654" s="4">
        <v>0.91100000000000003</v>
      </c>
      <c r="AH654" s="4">
        <v>0.48599999999999999</v>
      </c>
      <c r="AI654" s="4">
        <v>-0.55400000000000005</v>
      </c>
      <c r="AJ654" s="4">
        <v>0.875</v>
      </c>
      <c r="AK654" s="6">
        <v>8.0000000000000002E-3</v>
      </c>
      <c r="AL654" s="6">
        <v>6.9999999999999999E-4</v>
      </c>
      <c r="AM654" s="6">
        <v>8.9999999999999993E-3</v>
      </c>
      <c r="AN654" s="2">
        <v>312.8</v>
      </c>
      <c r="AO654" s="2">
        <v>52.7</v>
      </c>
      <c r="AP654" s="2">
        <v>355.1</v>
      </c>
      <c r="AQ654" s="2">
        <v>48.2</v>
      </c>
    </row>
    <row r="655" spans="2:43" x14ac:dyDescent="0.25">
      <c r="B655" s="1" t="s">
        <v>274</v>
      </c>
      <c r="C655" s="2">
        <v>345</v>
      </c>
      <c r="D655" s="3">
        <v>6.0499999999999998E-3</v>
      </c>
      <c r="E655" s="2">
        <v>1.1000000000000001</v>
      </c>
      <c r="F655" s="2">
        <v>49.3</v>
      </c>
      <c r="G655" s="2">
        <v>30.6</v>
      </c>
      <c r="H655" s="2">
        <v>0</v>
      </c>
      <c r="I655" s="4">
        <v>0.56399999999999995</v>
      </c>
      <c r="L655" s="4">
        <v>0.223</v>
      </c>
      <c r="M655" s="6">
        <v>2.7000000000000001E-3</v>
      </c>
      <c r="N655" s="6">
        <v>2.3E-3</v>
      </c>
      <c r="O655" s="6">
        <v>4.8999999999999998E-3</v>
      </c>
      <c r="P655" s="1" t="s">
        <v>70</v>
      </c>
      <c r="Q655" s="1" t="s">
        <v>151</v>
      </c>
      <c r="R655" s="1" t="s">
        <v>287</v>
      </c>
      <c r="S655" s="1" t="s">
        <v>44</v>
      </c>
      <c r="T655" s="1" t="s">
        <v>45</v>
      </c>
      <c r="U655" s="1">
        <v>12</v>
      </c>
      <c r="V655" s="4">
        <v>9.3290000000000006</v>
      </c>
      <c r="W655" s="2">
        <v>47</v>
      </c>
      <c r="X655" s="2">
        <v>6</v>
      </c>
      <c r="Y655" s="2">
        <v>0</v>
      </c>
      <c r="Z655" s="2">
        <v>0</v>
      </c>
      <c r="AA655" s="2">
        <v>0</v>
      </c>
      <c r="AB655" s="4">
        <v>-0.16500000000000001</v>
      </c>
      <c r="AC655" s="4">
        <v>-0.126</v>
      </c>
      <c r="AD655" s="4">
        <v>8.1000000000000003E-2</v>
      </c>
      <c r="AE655" s="4">
        <v>0.38</v>
      </c>
      <c r="AF655" s="4">
        <v>-0.20200000000000001</v>
      </c>
      <c r="AG655" s="4">
        <v>0.496</v>
      </c>
      <c r="AH655" s="4">
        <v>0.13200000000000001</v>
      </c>
      <c r="AI655" s="4">
        <v>-0.23400000000000001</v>
      </c>
      <c r="AJ655" s="4">
        <v>0.40899999999999997</v>
      </c>
      <c r="AK655" s="6">
        <v>3.8999999999999998E-3</v>
      </c>
      <c r="AL655" s="6">
        <v>1E-4</v>
      </c>
      <c r="AM655" s="6">
        <v>4.5999999999999999E-3</v>
      </c>
      <c r="AN655" s="2">
        <v>319.60000000000002</v>
      </c>
      <c r="AO655" s="2">
        <v>53.4</v>
      </c>
      <c r="AP655" s="2">
        <v>1.1000000000000001</v>
      </c>
      <c r="AQ655" s="2">
        <v>49.3</v>
      </c>
    </row>
    <row r="656" spans="2:43" x14ac:dyDescent="0.25">
      <c r="B656" s="1" t="s">
        <v>274</v>
      </c>
      <c r="C656" s="2">
        <v>350</v>
      </c>
      <c r="D656" s="3">
        <v>7.8600000000000007E-3</v>
      </c>
      <c r="E656" s="2">
        <v>350.5</v>
      </c>
      <c r="F656" s="2">
        <v>60</v>
      </c>
      <c r="G656" s="2">
        <v>18.8</v>
      </c>
      <c r="H656" s="2">
        <v>0</v>
      </c>
      <c r="I656" s="4">
        <v>0.73299999999999998</v>
      </c>
      <c r="L656" s="4">
        <v>0.223</v>
      </c>
      <c r="M656" s="6">
        <v>2.2000000000000001E-3</v>
      </c>
      <c r="N656" s="6">
        <v>2.5999999999999999E-3</v>
      </c>
      <c r="O656" s="6">
        <v>7.1000000000000004E-3</v>
      </c>
      <c r="P656" s="1" t="s">
        <v>161</v>
      </c>
      <c r="Q656" s="1" t="s">
        <v>151</v>
      </c>
      <c r="R656" s="1" t="s">
        <v>288</v>
      </c>
      <c r="S656" s="1" t="s">
        <v>44</v>
      </c>
      <c r="T656" s="1" t="s">
        <v>45</v>
      </c>
      <c r="U656" s="1">
        <v>12</v>
      </c>
      <c r="V656" s="4">
        <v>9.3290000000000006</v>
      </c>
      <c r="W656" s="2">
        <v>47</v>
      </c>
      <c r="X656" s="2">
        <v>6</v>
      </c>
      <c r="Y656" s="2">
        <v>0</v>
      </c>
      <c r="Z656" s="2">
        <v>0</v>
      </c>
      <c r="AA656" s="2">
        <v>0</v>
      </c>
      <c r="AB656" s="4">
        <v>-0.16500000000000001</v>
      </c>
      <c r="AC656" s="4">
        <v>-0.126</v>
      </c>
      <c r="AD656" s="4">
        <v>8.1000000000000003E-2</v>
      </c>
      <c r="AE656" s="4">
        <v>0.26200000000000001</v>
      </c>
      <c r="AF656" s="4">
        <v>-0.16</v>
      </c>
      <c r="AG656" s="4">
        <v>0.66800000000000004</v>
      </c>
      <c r="AH656" s="4">
        <v>0.14299999999999999</v>
      </c>
      <c r="AI656" s="4">
        <v>-0.316</v>
      </c>
      <c r="AJ656" s="4">
        <v>0.65800000000000003</v>
      </c>
      <c r="AK656" s="6">
        <v>3.8999999999999998E-3</v>
      </c>
      <c r="AL656" s="6">
        <v>5.9999999999999995E-4</v>
      </c>
      <c r="AM656" s="6">
        <v>6.7999999999999996E-3</v>
      </c>
      <c r="AN656" s="2">
        <v>310.39999999999998</v>
      </c>
      <c r="AO656" s="2">
        <v>64.8</v>
      </c>
      <c r="AP656" s="2">
        <v>350.5</v>
      </c>
      <c r="AQ656" s="2">
        <v>60</v>
      </c>
    </row>
    <row r="657" spans="2:43" x14ac:dyDescent="0.25">
      <c r="B657" s="1" t="s">
        <v>300</v>
      </c>
      <c r="C657" s="2">
        <v>0</v>
      </c>
      <c r="D657" s="3">
        <v>0.10462</v>
      </c>
      <c r="E657" s="2">
        <v>213.6</v>
      </c>
      <c r="F657" s="2">
        <v>82.8</v>
      </c>
      <c r="G657" s="2">
        <v>7.5</v>
      </c>
      <c r="H657" s="2">
        <v>0</v>
      </c>
      <c r="I657" s="4">
        <v>9.76</v>
      </c>
      <c r="L657" s="4">
        <v>0.49099999999999999</v>
      </c>
      <c r="M657" s="6">
        <v>1E-3</v>
      </c>
      <c r="N657" s="6">
        <v>3.0800000000000001E-2</v>
      </c>
      <c r="O657" s="6">
        <v>0.1</v>
      </c>
      <c r="P657" s="1" t="s">
        <v>41</v>
      </c>
      <c r="Q657" s="1" t="s">
        <v>42</v>
      </c>
      <c r="R657" s="1" t="s">
        <v>301</v>
      </c>
      <c r="S657" s="1" t="s">
        <v>44</v>
      </c>
      <c r="T657" s="1" t="s">
        <v>45</v>
      </c>
      <c r="U657" s="1">
        <v>12</v>
      </c>
      <c r="V657" s="4">
        <v>9.3290000000000006</v>
      </c>
      <c r="W657" s="2">
        <v>119</v>
      </c>
      <c r="X657" s="2">
        <v>10</v>
      </c>
      <c r="Y657" s="2">
        <v>0</v>
      </c>
      <c r="Z657" s="2">
        <v>0</v>
      </c>
      <c r="AA657" s="2">
        <v>0</v>
      </c>
      <c r="AB657" s="4">
        <v>1.7999999999999999E-2</v>
      </c>
      <c r="AC657" s="4">
        <v>0.11</v>
      </c>
      <c r="AD657" s="4">
        <v>0.47799999999999998</v>
      </c>
      <c r="AE657" s="4">
        <v>5.2999999999999999E-2</v>
      </c>
      <c r="AF657" s="4">
        <v>3.0720000000000001</v>
      </c>
      <c r="AG657" s="4">
        <v>9.7929999999999993</v>
      </c>
      <c r="AH657" s="4">
        <v>-0.14000000000000001</v>
      </c>
      <c r="AI657" s="4">
        <v>2.6840000000000002</v>
      </c>
      <c r="AJ657" s="4">
        <v>8.8569999999999993</v>
      </c>
      <c r="AK657" s="6">
        <v>1.09E-2</v>
      </c>
      <c r="AL657" s="6">
        <v>7.1999999999999998E-3</v>
      </c>
      <c r="AM657" s="6">
        <v>0.1038</v>
      </c>
      <c r="AN657" s="2">
        <v>91.9</v>
      </c>
      <c r="AO657" s="2">
        <v>72.8</v>
      </c>
      <c r="AP657" s="2">
        <v>213.6</v>
      </c>
      <c r="AQ657" s="2">
        <v>82.8</v>
      </c>
    </row>
    <row r="658" spans="2:43" x14ac:dyDescent="0.25">
      <c r="B658" s="1" t="s">
        <v>300</v>
      </c>
      <c r="C658" s="2">
        <v>150</v>
      </c>
      <c r="D658" s="3">
        <v>5.8560000000000001E-2</v>
      </c>
      <c r="E658" s="2">
        <v>15.4</v>
      </c>
      <c r="F658" s="2">
        <v>66.900000000000006</v>
      </c>
      <c r="G658" s="2">
        <v>8.1</v>
      </c>
      <c r="H658" s="2">
        <v>0</v>
      </c>
      <c r="I658" s="4">
        <v>5.4630000000000001</v>
      </c>
      <c r="L658" s="4">
        <v>0.317</v>
      </c>
      <c r="M658" s="6">
        <v>5.4000000000000003E-3</v>
      </c>
      <c r="N658" s="6">
        <v>1.2699999999999999E-2</v>
      </c>
      <c r="O658" s="6">
        <v>5.6899999999999999E-2</v>
      </c>
      <c r="P658" s="1" t="s">
        <v>46</v>
      </c>
      <c r="Q658" s="1" t="s">
        <v>42</v>
      </c>
      <c r="R658" s="1" t="s">
        <v>302</v>
      </c>
      <c r="S658" s="1" t="s">
        <v>44</v>
      </c>
      <c r="T658" s="1" t="s">
        <v>45</v>
      </c>
      <c r="U658" s="1">
        <v>12</v>
      </c>
      <c r="V658" s="4">
        <v>9.3290000000000006</v>
      </c>
      <c r="W658" s="2">
        <v>119</v>
      </c>
      <c r="X658" s="2">
        <v>10</v>
      </c>
      <c r="Y658" s="2">
        <v>0</v>
      </c>
      <c r="Z658" s="2">
        <v>0</v>
      </c>
      <c r="AA658" s="2">
        <v>0</v>
      </c>
      <c r="AB658" s="4">
        <v>2.1999999999999999E-2</v>
      </c>
      <c r="AC658" s="4">
        <v>-0.16300000000000001</v>
      </c>
      <c r="AD658" s="4">
        <v>0.27100000000000002</v>
      </c>
      <c r="AE658" s="4">
        <v>-0.54600000000000004</v>
      </c>
      <c r="AF658" s="4">
        <v>-1.1200000000000001</v>
      </c>
      <c r="AG658" s="4">
        <v>5.0129999999999999</v>
      </c>
      <c r="AH658" s="4">
        <v>-0.46500000000000002</v>
      </c>
      <c r="AI658" s="4">
        <v>-1.246</v>
      </c>
      <c r="AJ658" s="4">
        <v>5.6059999999999999</v>
      </c>
      <c r="AK658" s="6">
        <v>2.2200000000000001E-2</v>
      </c>
      <c r="AL658" s="6">
        <v>6.1000000000000004E-3</v>
      </c>
      <c r="AM658" s="6">
        <v>5.3800000000000001E-2</v>
      </c>
      <c r="AN658" s="2">
        <v>246.9</v>
      </c>
      <c r="AO658" s="2">
        <v>76.400000000000006</v>
      </c>
      <c r="AP658" s="2">
        <v>15.4</v>
      </c>
      <c r="AQ658" s="2">
        <v>66.900000000000006</v>
      </c>
    </row>
    <row r="659" spans="2:43" x14ac:dyDescent="0.25">
      <c r="B659" s="1" t="s">
        <v>300</v>
      </c>
      <c r="C659" s="2">
        <v>200</v>
      </c>
      <c r="D659" s="3">
        <v>4.8009999999999997E-2</v>
      </c>
      <c r="E659" s="2">
        <v>13.4</v>
      </c>
      <c r="F659" s="2">
        <v>59.4</v>
      </c>
      <c r="G659" s="2">
        <v>6.5</v>
      </c>
      <c r="H659" s="2">
        <v>0</v>
      </c>
      <c r="I659" s="4">
        <v>4.4790000000000001</v>
      </c>
      <c r="L659" s="4">
        <v>0.33800000000000002</v>
      </c>
      <c r="M659" s="6">
        <v>6.6E-3</v>
      </c>
      <c r="N659" s="6">
        <v>1.6E-2</v>
      </c>
      <c r="O659" s="6">
        <v>4.48E-2</v>
      </c>
      <c r="P659" s="1" t="s">
        <v>48</v>
      </c>
      <c r="Q659" s="1" t="s">
        <v>42</v>
      </c>
      <c r="R659" s="1" t="s">
        <v>303</v>
      </c>
      <c r="S659" s="1" t="s">
        <v>44</v>
      </c>
      <c r="T659" s="1" t="s">
        <v>45</v>
      </c>
      <c r="U659" s="1">
        <v>12</v>
      </c>
      <c r="V659" s="4">
        <v>9.3290000000000006</v>
      </c>
      <c r="W659" s="2">
        <v>119</v>
      </c>
      <c r="X659" s="2">
        <v>10</v>
      </c>
      <c r="Y659" s="2">
        <v>0</v>
      </c>
      <c r="Z659" s="2">
        <v>0</v>
      </c>
      <c r="AA659" s="2">
        <v>0</v>
      </c>
      <c r="AB659" s="4">
        <v>-0.254</v>
      </c>
      <c r="AC659" s="4">
        <v>3.4000000000000002E-2</v>
      </c>
      <c r="AD659" s="4">
        <v>0.22</v>
      </c>
      <c r="AE659" s="4">
        <v>-0.66900000000000004</v>
      </c>
      <c r="AF659" s="4">
        <v>-1.2989999999999999</v>
      </c>
      <c r="AG659" s="4">
        <v>4.2220000000000004</v>
      </c>
      <c r="AH659" s="4">
        <v>-0.56000000000000005</v>
      </c>
      <c r="AI659" s="4">
        <v>-1.681</v>
      </c>
      <c r="AJ659" s="4">
        <v>4.1349999999999998</v>
      </c>
      <c r="AK659" s="6">
        <v>2.3800000000000002E-2</v>
      </c>
      <c r="AL659" s="6">
        <v>5.5999999999999999E-3</v>
      </c>
      <c r="AM659" s="6">
        <v>4.1300000000000003E-2</v>
      </c>
      <c r="AN659" s="2">
        <v>247.6</v>
      </c>
      <c r="AO659" s="2">
        <v>68.900000000000006</v>
      </c>
      <c r="AP659" s="2">
        <v>13.4</v>
      </c>
      <c r="AQ659" s="2">
        <v>59.4</v>
      </c>
    </row>
    <row r="660" spans="2:43" x14ac:dyDescent="0.25">
      <c r="B660" s="1" t="s">
        <v>300</v>
      </c>
      <c r="C660" s="2">
        <v>250</v>
      </c>
      <c r="D660" s="3">
        <v>4.4580000000000002E-2</v>
      </c>
      <c r="E660" s="2">
        <v>19.5</v>
      </c>
      <c r="F660" s="2">
        <v>57.2</v>
      </c>
      <c r="G660" s="2">
        <v>10.7</v>
      </c>
      <c r="H660" s="2">
        <v>0</v>
      </c>
      <c r="I660" s="4">
        <v>4.1589999999999998</v>
      </c>
      <c r="L660" s="4">
        <v>0.29899999999999999</v>
      </c>
      <c r="M660" s="6">
        <v>4.0000000000000001E-3</v>
      </c>
      <c r="N660" s="6">
        <v>1.6899999999999998E-2</v>
      </c>
      <c r="O660" s="6">
        <v>4.1099999999999998E-2</v>
      </c>
      <c r="P660" s="1" t="s">
        <v>50</v>
      </c>
      <c r="Q660" s="1" t="s">
        <v>51</v>
      </c>
      <c r="R660" s="1" t="s">
        <v>304</v>
      </c>
      <c r="S660" s="1" t="s">
        <v>44</v>
      </c>
      <c r="T660" s="1" t="s">
        <v>45</v>
      </c>
      <c r="U660" s="1">
        <v>12</v>
      </c>
      <c r="V660" s="4">
        <v>9.3290000000000006</v>
      </c>
      <c r="W660" s="2">
        <v>119</v>
      </c>
      <c r="X660" s="2">
        <v>10</v>
      </c>
      <c r="Y660" s="2">
        <v>0</v>
      </c>
      <c r="Z660" s="2">
        <v>0</v>
      </c>
      <c r="AA660" s="2">
        <v>0</v>
      </c>
      <c r="AB660" s="4">
        <v>5.1999999999999998E-2</v>
      </c>
      <c r="AC660" s="4">
        <v>3.5999999999999997E-2</v>
      </c>
      <c r="AD660" s="4">
        <v>0.29199999999999998</v>
      </c>
      <c r="AE660" s="4">
        <v>-0.34799999999999998</v>
      </c>
      <c r="AF660" s="4">
        <v>-1.42</v>
      </c>
      <c r="AG660" s="4">
        <v>4.0960000000000001</v>
      </c>
      <c r="AH660" s="4">
        <v>-0.39600000000000002</v>
      </c>
      <c r="AI660" s="4">
        <v>-1.7370000000000001</v>
      </c>
      <c r="AJ660" s="4">
        <v>3.5640000000000001</v>
      </c>
      <c r="AK660" s="6">
        <v>2.2700000000000001E-2</v>
      </c>
      <c r="AL660" s="6">
        <v>8.0000000000000002E-3</v>
      </c>
      <c r="AM660" s="6">
        <v>3.7499999999999999E-2</v>
      </c>
      <c r="AN660" s="2">
        <v>256.8</v>
      </c>
      <c r="AO660" s="2">
        <v>67.099999999999994</v>
      </c>
      <c r="AP660" s="2">
        <v>19.5</v>
      </c>
      <c r="AQ660" s="2">
        <v>57.2</v>
      </c>
    </row>
    <row r="661" spans="2:43" x14ac:dyDescent="0.25">
      <c r="B661" s="1" t="s">
        <v>300</v>
      </c>
      <c r="C661" s="2">
        <v>305</v>
      </c>
      <c r="D661" s="3">
        <v>4.1959999999999997E-2</v>
      </c>
      <c r="E661" s="2">
        <v>14.4</v>
      </c>
      <c r="F661" s="2">
        <v>53.7</v>
      </c>
      <c r="G661" s="2">
        <v>7.1</v>
      </c>
      <c r="H661" s="2">
        <v>0</v>
      </c>
      <c r="I661" s="4">
        <v>3.9140000000000001</v>
      </c>
      <c r="L661" s="4">
        <v>0.29099999999999998</v>
      </c>
      <c r="M661" s="6">
        <v>6.1999999999999998E-3</v>
      </c>
      <c r="N661" s="6">
        <v>1.78E-2</v>
      </c>
      <c r="O661" s="6">
        <v>3.7499999999999999E-2</v>
      </c>
      <c r="P661" s="1" t="s">
        <v>53</v>
      </c>
      <c r="Q661" s="1" t="s">
        <v>305</v>
      </c>
      <c r="R661" s="1" t="s">
        <v>306</v>
      </c>
      <c r="S661" s="1" t="s">
        <v>44</v>
      </c>
      <c r="T661" s="1" t="s">
        <v>45</v>
      </c>
      <c r="U661" s="1">
        <v>12</v>
      </c>
      <c r="V661" s="4">
        <v>9.3290000000000006</v>
      </c>
      <c r="W661" s="2">
        <v>119</v>
      </c>
      <c r="X661" s="2">
        <v>10</v>
      </c>
      <c r="Y661" s="2">
        <v>0</v>
      </c>
      <c r="Z661" s="2">
        <v>0</v>
      </c>
      <c r="AA661" s="2">
        <v>0</v>
      </c>
      <c r="AB661" s="4">
        <v>2.7E-2</v>
      </c>
      <c r="AC661" s="4">
        <v>9.5000000000000001E-2</v>
      </c>
      <c r="AD661" s="4">
        <v>0.27300000000000002</v>
      </c>
      <c r="AE661" s="4">
        <v>-0.54600000000000004</v>
      </c>
      <c r="AF661" s="4">
        <v>-1.4730000000000001</v>
      </c>
      <c r="AG661" s="4">
        <v>3.54</v>
      </c>
      <c r="AH661" s="4">
        <v>-0.61799999999999999</v>
      </c>
      <c r="AI661" s="4">
        <v>-1.845</v>
      </c>
      <c r="AJ661" s="4">
        <v>3.4540000000000002</v>
      </c>
      <c r="AK661" s="6">
        <v>2.4E-2</v>
      </c>
      <c r="AL661" s="6">
        <v>6.1999999999999998E-3</v>
      </c>
      <c r="AM661" s="6">
        <v>3.3799999999999997E-2</v>
      </c>
      <c r="AN661" s="2">
        <v>250.7</v>
      </c>
      <c r="AO661" s="2">
        <v>63.3</v>
      </c>
      <c r="AP661" s="2">
        <v>14.4</v>
      </c>
      <c r="AQ661" s="2">
        <v>53.7</v>
      </c>
    </row>
    <row r="662" spans="2:43" x14ac:dyDescent="0.25">
      <c r="B662" s="1" t="s">
        <v>300</v>
      </c>
      <c r="C662" s="2">
        <v>310</v>
      </c>
      <c r="D662" s="3">
        <v>3.5279999999999999E-2</v>
      </c>
      <c r="E662" s="2">
        <v>17.3</v>
      </c>
      <c r="F662" s="2">
        <v>52.1</v>
      </c>
      <c r="G662" s="2">
        <v>11.8</v>
      </c>
      <c r="H662" s="2">
        <v>0</v>
      </c>
      <c r="I662" s="4">
        <v>3.2909999999999999</v>
      </c>
      <c r="L662" s="4">
        <v>0.29099999999999998</v>
      </c>
      <c r="M662" s="6">
        <v>4.4000000000000003E-3</v>
      </c>
      <c r="N662" s="6">
        <v>1.61E-2</v>
      </c>
      <c r="O662" s="6">
        <v>3.1099999999999999E-2</v>
      </c>
      <c r="P662" s="1" t="s">
        <v>56</v>
      </c>
      <c r="Q662" s="1" t="s">
        <v>305</v>
      </c>
      <c r="R662" s="1" t="s">
        <v>307</v>
      </c>
      <c r="S662" s="1" t="s">
        <v>44</v>
      </c>
      <c r="T662" s="1" t="s">
        <v>45</v>
      </c>
      <c r="U662" s="1">
        <v>12</v>
      </c>
      <c r="V662" s="4">
        <v>9.3290000000000006</v>
      </c>
      <c r="W662" s="2">
        <v>119</v>
      </c>
      <c r="X662" s="2">
        <v>10</v>
      </c>
      <c r="Y662" s="2">
        <v>0</v>
      </c>
      <c r="Z662" s="2">
        <v>0</v>
      </c>
      <c r="AA662" s="2">
        <v>0</v>
      </c>
      <c r="AB662" s="4">
        <v>2.7E-2</v>
      </c>
      <c r="AC662" s="4">
        <v>9.5000000000000001E-2</v>
      </c>
      <c r="AD662" s="4">
        <v>0.27300000000000002</v>
      </c>
      <c r="AE662" s="4">
        <v>-0.53100000000000003</v>
      </c>
      <c r="AF662" s="4">
        <v>-1.2929999999999999</v>
      </c>
      <c r="AG662" s="4">
        <v>3.0350000000000001</v>
      </c>
      <c r="AH662" s="4">
        <v>-0.29099999999999998</v>
      </c>
      <c r="AI662" s="4">
        <v>-1.702</v>
      </c>
      <c r="AJ662" s="4">
        <v>2.7669999999999999</v>
      </c>
      <c r="AK662" s="6">
        <v>2.07E-2</v>
      </c>
      <c r="AL662" s="6">
        <v>6.4000000000000003E-3</v>
      </c>
      <c r="AM662" s="6">
        <v>2.7799999999999998E-2</v>
      </c>
      <c r="AN662" s="2">
        <v>254.7</v>
      </c>
      <c r="AO662" s="2">
        <v>61.8</v>
      </c>
      <c r="AP662" s="2">
        <v>17.3</v>
      </c>
      <c r="AQ662" s="2">
        <v>52.1</v>
      </c>
    </row>
    <row r="663" spans="2:43" x14ac:dyDescent="0.25">
      <c r="B663" s="1" t="s">
        <v>300</v>
      </c>
      <c r="C663" s="2">
        <v>315</v>
      </c>
      <c r="D663" s="3">
        <v>2.7560000000000001E-2</v>
      </c>
      <c r="E663" s="2">
        <v>13.1</v>
      </c>
      <c r="F663" s="2">
        <v>47.9</v>
      </c>
      <c r="G663" s="2">
        <v>11.4</v>
      </c>
      <c r="H663" s="2">
        <v>0</v>
      </c>
      <c r="I663" s="4">
        <v>2.5710000000000002</v>
      </c>
      <c r="L663" s="4">
        <v>0.29099999999999998</v>
      </c>
      <c r="M663" s="6">
        <v>5.1000000000000004E-3</v>
      </c>
      <c r="N663" s="6">
        <v>1.3899999999999999E-2</v>
      </c>
      <c r="O663" s="6">
        <v>2.3199999999999998E-2</v>
      </c>
      <c r="P663" s="1" t="s">
        <v>58</v>
      </c>
      <c r="Q663" s="1" t="s">
        <v>305</v>
      </c>
      <c r="R663" s="1" t="s">
        <v>308</v>
      </c>
      <c r="S663" s="1" t="s">
        <v>44</v>
      </c>
      <c r="T663" s="1" t="s">
        <v>45</v>
      </c>
      <c r="U663" s="1">
        <v>12</v>
      </c>
      <c r="V663" s="4">
        <v>9.3290000000000006</v>
      </c>
      <c r="W663" s="2">
        <v>119</v>
      </c>
      <c r="X663" s="2">
        <v>10</v>
      </c>
      <c r="Y663" s="2">
        <v>0</v>
      </c>
      <c r="Z663" s="2">
        <v>0</v>
      </c>
      <c r="AA663" s="2">
        <v>0</v>
      </c>
      <c r="AB663" s="4">
        <v>2.7E-2</v>
      </c>
      <c r="AC663" s="4">
        <v>9.5000000000000001E-2</v>
      </c>
      <c r="AD663" s="4">
        <v>0.27300000000000002</v>
      </c>
      <c r="AE663" s="4">
        <v>-0.50800000000000001</v>
      </c>
      <c r="AF663" s="4">
        <v>-1.204</v>
      </c>
      <c r="AG663" s="4">
        <v>2.3439999999999999</v>
      </c>
      <c r="AH663" s="4">
        <v>-0.435</v>
      </c>
      <c r="AI663" s="4">
        <v>-1.395</v>
      </c>
      <c r="AJ663" s="4">
        <v>1.99</v>
      </c>
      <c r="AK663" s="6">
        <v>1.7999999999999999E-2</v>
      </c>
      <c r="AL663" s="6">
        <v>4.1999999999999997E-3</v>
      </c>
      <c r="AM663" s="6">
        <v>2.0500000000000001E-2</v>
      </c>
      <c r="AN663" s="2">
        <v>250</v>
      </c>
      <c r="AO663" s="2">
        <v>57.5</v>
      </c>
      <c r="AP663" s="2">
        <v>13.1</v>
      </c>
      <c r="AQ663" s="2">
        <v>47.9</v>
      </c>
    </row>
    <row r="664" spans="2:43" x14ac:dyDescent="0.25">
      <c r="B664" s="1" t="s">
        <v>300</v>
      </c>
      <c r="C664" s="2">
        <v>320</v>
      </c>
      <c r="D664" s="3">
        <v>2.375E-2</v>
      </c>
      <c r="E664" s="2">
        <v>5.3</v>
      </c>
      <c r="F664" s="2">
        <v>58</v>
      </c>
      <c r="G664" s="2">
        <v>18</v>
      </c>
      <c r="H664" s="2">
        <v>0</v>
      </c>
      <c r="I664" s="4">
        <v>2.2160000000000002</v>
      </c>
      <c r="L664" s="4">
        <v>0.29099999999999998</v>
      </c>
      <c r="M664" s="6">
        <v>5.1000000000000004E-3</v>
      </c>
      <c r="N664" s="6">
        <v>7.9000000000000008E-3</v>
      </c>
      <c r="O664" s="6">
        <v>2.18E-2</v>
      </c>
      <c r="P664" s="1" t="s">
        <v>60</v>
      </c>
      <c r="Q664" s="1" t="s">
        <v>305</v>
      </c>
      <c r="R664" s="1" t="s">
        <v>309</v>
      </c>
      <c r="S664" s="1" t="s">
        <v>44</v>
      </c>
      <c r="T664" s="1" t="s">
        <v>45</v>
      </c>
      <c r="U664" s="1">
        <v>12</v>
      </c>
      <c r="V664" s="4">
        <v>9.3290000000000006</v>
      </c>
      <c r="W664" s="2">
        <v>119</v>
      </c>
      <c r="X664" s="2">
        <v>10</v>
      </c>
      <c r="Y664" s="2">
        <v>0</v>
      </c>
      <c r="Z664" s="2">
        <v>0</v>
      </c>
      <c r="AA664" s="2">
        <v>0</v>
      </c>
      <c r="AB664" s="4">
        <v>2.7E-2</v>
      </c>
      <c r="AC664" s="4">
        <v>9.5000000000000001E-2</v>
      </c>
      <c r="AD664" s="4">
        <v>0.27300000000000002</v>
      </c>
      <c r="AE664" s="4">
        <v>-0.55500000000000005</v>
      </c>
      <c r="AF664" s="4">
        <v>-0.6</v>
      </c>
      <c r="AG664" s="4">
        <v>1.798</v>
      </c>
      <c r="AH664" s="4">
        <v>-0.39100000000000001</v>
      </c>
      <c r="AI664" s="4">
        <v>-0.86699999999999999</v>
      </c>
      <c r="AJ664" s="4">
        <v>2.2749999999999999</v>
      </c>
      <c r="AK664" s="6">
        <v>1.2500000000000001E-2</v>
      </c>
      <c r="AL664" s="6">
        <v>1.1999999999999999E-3</v>
      </c>
      <c r="AM664" s="6">
        <v>2.01E-2</v>
      </c>
      <c r="AN664" s="2">
        <v>237.2</v>
      </c>
      <c r="AO664" s="2">
        <v>66.8</v>
      </c>
      <c r="AP664" s="2">
        <v>5.3</v>
      </c>
      <c r="AQ664" s="2">
        <v>58</v>
      </c>
    </row>
    <row r="665" spans="2:43" x14ac:dyDescent="0.25">
      <c r="B665" s="1" t="s">
        <v>300</v>
      </c>
      <c r="C665" s="2">
        <v>325</v>
      </c>
      <c r="D665" s="3">
        <v>1.6420000000000001E-2</v>
      </c>
      <c r="E665" s="2">
        <v>1.6</v>
      </c>
      <c r="F665" s="2">
        <v>45.7</v>
      </c>
      <c r="G665" s="2">
        <v>21.9</v>
      </c>
      <c r="H665" s="2">
        <v>0</v>
      </c>
      <c r="I665" s="4">
        <v>1.5309999999999999</v>
      </c>
      <c r="L665" s="4">
        <v>0.29099999999999998</v>
      </c>
      <c r="M665" s="6">
        <v>5.3E-3</v>
      </c>
      <c r="N665" s="6">
        <v>8.0000000000000002E-3</v>
      </c>
      <c r="O665" s="6">
        <v>1.3299999999999999E-2</v>
      </c>
      <c r="P665" s="1" t="s">
        <v>62</v>
      </c>
      <c r="Q665" s="1" t="s">
        <v>305</v>
      </c>
      <c r="R665" s="1" t="s">
        <v>310</v>
      </c>
      <c r="S665" s="1" t="s">
        <v>44</v>
      </c>
      <c r="T665" s="1" t="s">
        <v>45</v>
      </c>
      <c r="U665" s="1">
        <v>12</v>
      </c>
      <c r="V665" s="4">
        <v>9.3290000000000006</v>
      </c>
      <c r="W665" s="2">
        <v>119</v>
      </c>
      <c r="X665" s="2">
        <v>10</v>
      </c>
      <c r="Y665" s="2">
        <v>0</v>
      </c>
      <c r="Z665" s="2">
        <v>0</v>
      </c>
      <c r="AA665" s="2">
        <v>0</v>
      </c>
      <c r="AB665" s="4">
        <v>2.7E-2</v>
      </c>
      <c r="AC665" s="4">
        <v>9.5000000000000001E-2</v>
      </c>
      <c r="AD665" s="4">
        <v>0.27300000000000002</v>
      </c>
      <c r="AE665" s="4">
        <v>-0.67100000000000004</v>
      </c>
      <c r="AF665" s="4">
        <v>-0.72099999999999997</v>
      </c>
      <c r="AG665" s="4">
        <v>1.409</v>
      </c>
      <c r="AH665" s="4">
        <v>-0.315</v>
      </c>
      <c r="AI665" s="4">
        <v>-0.77</v>
      </c>
      <c r="AJ665" s="4">
        <v>1.0780000000000001</v>
      </c>
      <c r="AK665" s="6">
        <v>1.15E-2</v>
      </c>
      <c r="AL665" s="6">
        <v>2.9999999999999997E-4</v>
      </c>
      <c r="AM665" s="6">
        <v>1.17E-2</v>
      </c>
      <c r="AN665" s="2">
        <v>236.6</v>
      </c>
      <c r="AO665" s="2">
        <v>54.3</v>
      </c>
      <c r="AP665" s="2">
        <v>1.6</v>
      </c>
      <c r="AQ665" s="2">
        <v>45.7</v>
      </c>
    </row>
    <row r="666" spans="2:43" x14ac:dyDescent="0.25">
      <c r="B666" s="1" t="s">
        <v>300</v>
      </c>
      <c r="C666" s="2">
        <v>330</v>
      </c>
      <c r="D666" s="3">
        <v>1.7330000000000002E-2</v>
      </c>
      <c r="E666" s="2">
        <v>351</v>
      </c>
      <c r="F666" s="2">
        <v>59.3</v>
      </c>
      <c r="G666" s="2">
        <v>8.9</v>
      </c>
      <c r="H666" s="2">
        <v>0</v>
      </c>
      <c r="I666" s="4">
        <v>1.617</v>
      </c>
      <c r="L666" s="4">
        <v>0.29099999999999998</v>
      </c>
      <c r="M666" s="6">
        <v>5.4000000000000003E-3</v>
      </c>
      <c r="N666" s="6">
        <v>4.3E-3</v>
      </c>
      <c r="O666" s="6">
        <v>1.5900000000000001E-2</v>
      </c>
      <c r="P666" s="1" t="s">
        <v>64</v>
      </c>
      <c r="Q666" s="1" t="s">
        <v>305</v>
      </c>
      <c r="R666" s="1" t="s">
        <v>311</v>
      </c>
      <c r="S666" s="1" t="s">
        <v>44</v>
      </c>
      <c r="T666" s="1" t="s">
        <v>45</v>
      </c>
      <c r="U666" s="1">
        <v>12</v>
      </c>
      <c r="V666" s="4">
        <v>9.3290000000000006</v>
      </c>
      <c r="W666" s="2">
        <v>119</v>
      </c>
      <c r="X666" s="2">
        <v>10</v>
      </c>
      <c r="Y666" s="2">
        <v>0</v>
      </c>
      <c r="Z666" s="2">
        <v>0</v>
      </c>
      <c r="AA666" s="2">
        <v>0</v>
      </c>
      <c r="AB666" s="4">
        <v>2.7E-2</v>
      </c>
      <c r="AC666" s="4">
        <v>9.5000000000000001E-2</v>
      </c>
      <c r="AD666" s="4">
        <v>0.27300000000000002</v>
      </c>
      <c r="AE666" s="4">
        <v>-0.55500000000000005</v>
      </c>
      <c r="AF666" s="4">
        <v>-0.39900000000000002</v>
      </c>
      <c r="AG666" s="4">
        <v>1.395</v>
      </c>
      <c r="AH666" s="4">
        <v>-0.46</v>
      </c>
      <c r="AI666" s="4">
        <v>-0.39900000000000002</v>
      </c>
      <c r="AJ666" s="4">
        <v>1.571</v>
      </c>
      <c r="AK666" s="6">
        <v>8.6999999999999994E-3</v>
      </c>
      <c r="AL666" s="6">
        <v>1.4E-3</v>
      </c>
      <c r="AM666" s="6">
        <v>1.49E-2</v>
      </c>
      <c r="AN666" s="2">
        <v>218.2</v>
      </c>
      <c r="AO666" s="2">
        <v>66.5</v>
      </c>
      <c r="AP666" s="2">
        <v>351</v>
      </c>
      <c r="AQ666" s="2">
        <v>59.3</v>
      </c>
    </row>
    <row r="667" spans="2:43" x14ac:dyDescent="0.25">
      <c r="B667" s="1" t="s">
        <v>300</v>
      </c>
      <c r="C667" s="2">
        <v>335</v>
      </c>
      <c r="D667" s="3">
        <v>1.3820000000000001E-2</v>
      </c>
      <c r="E667" s="2">
        <v>348.5</v>
      </c>
      <c r="F667" s="2">
        <v>58.9</v>
      </c>
      <c r="G667" s="2">
        <v>26.8</v>
      </c>
      <c r="H667" s="2">
        <v>0</v>
      </c>
      <c r="I667" s="4">
        <v>1.29</v>
      </c>
      <c r="L667" s="4">
        <v>0.29099999999999998</v>
      </c>
      <c r="M667" s="6">
        <v>4.5999999999999999E-3</v>
      </c>
      <c r="N667" s="6">
        <v>3.3E-3</v>
      </c>
      <c r="O667" s="6">
        <v>1.26E-2</v>
      </c>
      <c r="P667" s="1" t="s">
        <v>66</v>
      </c>
      <c r="Q667" s="1" t="s">
        <v>305</v>
      </c>
      <c r="R667" s="1" t="s">
        <v>312</v>
      </c>
      <c r="S667" s="1" t="s">
        <v>44</v>
      </c>
      <c r="T667" s="1" t="s">
        <v>45</v>
      </c>
      <c r="U667" s="1">
        <v>12</v>
      </c>
      <c r="V667" s="4">
        <v>9.3290000000000006</v>
      </c>
      <c r="W667" s="2">
        <v>119</v>
      </c>
      <c r="X667" s="2">
        <v>10</v>
      </c>
      <c r="Y667" s="2">
        <v>0</v>
      </c>
      <c r="Z667" s="2">
        <v>0</v>
      </c>
      <c r="AA667" s="2">
        <v>0</v>
      </c>
      <c r="AB667" s="4">
        <v>2.7E-2</v>
      </c>
      <c r="AC667" s="4">
        <v>9.5000000000000001E-2</v>
      </c>
      <c r="AD667" s="4">
        <v>0.27300000000000002</v>
      </c>
      <c r="AE667" s="4">
        <v>-0.439</v>
      </c>
      <c r="AF667" s="4">
        <v>-0.20300000000000001</v>
      </c>
      <c r="AG667" s="4">
        <v>1.411</v>
      </c>
      <c r="AH667" s="4">
        <v>-0.42499999999999999</v>
      </c>
      <c r="AI667" s="4">
        <v>-0.41099999999999998</v>
      </c>
      <c r="AJ667" s="4">
        <v>0.94</v>
      </c>
      <c r="AK667" s="6">
        <v>7.0000000000000001E-3</v>
      </c>
      <c r="AL667" s="6">
        <v>1.4E-3</v>
      </c>
      <c r="AM667" s="6">
        <v>1.18E-2</v>
      </c>
      <c r="AN667" s="2">
        <v>215.4</v>
      </c>
      <c r="AO667" s="2">
        <v>65.7</v>
      </c>
      <c r="AP667" s="2">
        <v>348.5</v>
      </c>
      <c r="AQ667" s="2">
        <v>58.9</v>
      </c>
    </row>
    <row r="668" spans="2:43" x14ac:dyDescent="0.25">
      <c r="B668" s="1" t="s">
        <v>300</v>
      </c>
      <c r="C668" s="2">
        <v>340</v>
      </c>
      <c r="D668" s="3">
        <v>1.537E-2</v>
      </c>
      <c r="E668" s="2">
        <v>352.5</v>
      </c>
      <c r="F668" s="2">
        <v>65.900000000000006</v>
      </c>
      <c r="G668" s="2">
        <v>21.7</v>
      </c>
      <c r="H668" s="2">
        <v>0</v>
      </c>
      <c r="I668" s="4">
        <v>1.4339999999999999</v>
      </c>
      <c r="L668" s="4">
        <v>0.29099999999999998</v>
      </c>
      <c r="M668" s="6">
        <v>3.7000000000000002E-3</v>
      </c>
      <c r="N668" s="6">
        <v>2.5000000000000001E-3</v>
      </c>
      <c r="O668" s="6">
        <v>1.47E-2</v>
      </c>
      <c r="P668" s="1" t="s">
        <v>68</v>
      </c>
      <c r="Q668" s="1" t="s">
        <v>305</v>
      </c>
      <c r="R668" s="1" t="s">
        <v>313</v>
      </c>
      <c r="S668" s="1" t="s">
        <v>44</v>
      </c>
      <c r="T668" s="1" t="s">
        <v>45</v>
      </c>
      <c r="U668" s="1">
        <v>12</v>
      </c>
      <c r="V668" s="4">
        <v>9.3290000000000006</v>
      </c>
      <c r="W668" s="2">
        <v>119</v>
      </c>
      <c r="X668" s="2">
        <v>10</v>
      </c>
      <c r="Y668" s="2">
        <v>0</v>
      </c>
      <c r="Z668" s="2">
        <v>0</v>
      </c>
      <c r="AA668" s="2">
        <v>0</v>
      </c>
      <c r="AB668" s="4">
        <v>2.7E-2</v>
      </c>
      <c r="AC668" s="4">
        <v>9.5000000000000001E-2</v>
      </c>
      <c r="AD668" s="4">
        <v>0.27300000000000002</v>
      </c>
      <c r="AE668" s="4">
        <v>-0.35399999999999998</v>
      </c>
      <c r="AF668" s="4">
        <v>-0.156</v>
      </c>
      <c r="AG668" s="4">
        <v>1.159</v>
      </c>
      <c r="AH668" s="4">
        <v>-0.34399999999999997</v>
      </c>
      <c r="AI668" s="4">
        <v>-0.32</v>
      </c>
      <c r="AJ668" s="4">
        <v>1.5820000000000001</v>
      </c>
      <c r="AK668" s="6">
        <v>6.1999999999999998E-3</v>
      </c>
      <c r="AL668" s="6">
        <v>8.0000000000000004E-4</v>
      </c>
      <c r="AM668" s="6">
        <v>1.4E-2</v>
      </c>
      <c r="AN668" s="2">
        <v>214.3</v>
      </c>
      <c r="AO668" s="2">
        <v>72.900000000000006</v>
      </c>
      <c r="AP668" s="2">
        <v>352.5</v>
      </c>
      <c r="AQ668" s="2">
        <v>65.900000000000006</v>
      </c>
    </row>
    <row r="669" spans="2:43" x14ac:dyDescent="0.25">
      <c r="B669" s="1" t="s">
        <v>300</v>
      </c>
      <c r="C669" s="2">
        <v>345</v>
      </c>
      <c r="D669" s="3">
        <v>6.8700000000000002E-3</v>
      </c>
      <c r="E669" s="2">
        <v>329.9</v>
      </c>
      <c r="F669" s="2">
        <v>59.6</v>
      </c>
      <c r="G669" s="2">
        <v>18.100000000000001</v>
      </c>
      <c r="H669" s="2">
        <v>0</v>
      </c>
      <c r="I669" s="4">
        <v>0.64100000000000001</v>
      </c>
      <c r="L669" s="4">
        <v>0.29099999999999998</v>
      </c>
      <c r="M669" s="6">
        <v>3.0000000000000001E-3</v>
      </c>
      <c r="N669" s="6">
        <v>6.9999999999999999E-4</v>
      </c>
      <c r="O669" s="6">
        <v>6.1000000000000004E-3</v>
      </c>
      <c r="P669" s="1" t="s">
        <v>70</v>
      </c>
      <c r="Q669" s="1" t="s">
        <v>305</v>
      </c>
      <c r="R669" s="1" t="s">
        <v>314</v>
      </c>
      <c r="S669" s="1" t="s">
        <v>44</v>
      </c>
      <c r="T669" s="1" t="s">
        <v>45</v>
      </c>
      <c r="U669" s="1">
        <v>12</v>
      </c>
      <c r="V669" s="4">
        <v>9.3290000000000006</v>
      </c>
      <c r="W669" s="2">
        <v>119</v>
      </c>
      <c r="X669" s="2">
        <v>10</v>
      </c>
      <c r="Y669" s="2">
        <v>0</v>
      </c>
      <c r="Z669" s="2">
        <v>0</v>
      </c>
      <c r="AA669" s="2">
        <v>0</v>
      </c>
      <c r="AB669" s="4">
        <v>2.7E-2</v>
      </c>
      <c r="AC669" s="4">
        <v>9.5000000000000001E-2</v>
      </c>
      <c r="AD669" s="4">
        <v>0.27300000000000002</v>
      </c>
      <c r="AE669" s="4">
        <v>-0.28299999999999997</v>
      </c>
      <c r="AF669" s="4">
        <v>7.0000000000000001E-3</v>
      </c>
      <c r="AG669" s="4">
        <v>0.53800000000000003</v>
      </c>
      <c r="AH669" s="4">
        <v>-0.27400000000000002</v>
      </c>
      <c r="AI669" s="4">
        <v>-0.14299999999999999</v>
      </c>
      <c r="AJ669" s="4">
        <v>0.60799999999999998</v>
      </c>
      <c r="AK669" s="6">
        <v>3.0000000000000001E-3</v>
      </c>
      <c r="AL669" s="6">
        <v>1.6999999999999999E-3</v>
      </c>
      <c r="AM669" s="6">
        <v>5.8999999999999999E-3</v>
      </c>
      <c r="AN669" s="2">
        <v>193.7</v>
      </c>
      <c r="AO669" s="2">
        <v>63.4</v>
      </c>
      <c r="AP669" s="2">
        <v>329.9</v>
      </c>
      <c r="AQ669" s="2">
        <v>59.6</v>
      </c>
    </row>
    <row r="670" spans="2:43" x14ac:dyDescent="0.25">
      <c r="B670" s="1" t="s">
        <v>315</v>
      </c>
      <c r="C670" s="2">
        <v>0</v>
      </c>
      <c r="D670" s="3">
        <v>0.13034999999999999</v>
      </c>
      <c r="E670" s="2">
        <v>191.6</v>
      </c>
      <c r="F670" s="2">
        <v>76.3</v>
      </c>
      <c r="G670" s="2">
        <v>5.0999999999999996</v>
      </c>
      <c r="H670" s="2">
        <v>0</v>
      </c>
      <c r="I670" s="4">
        <v>10.88</v>
      </c>
      <c r="L670" s="4">
        <v>1.5960000000000001</v>
      </c>
      <c r="M670" s="6">
        <v>9.1999999999999998E-3</v>
      </c>
      <c r="N670" s="6">
        <v>5.0999999999999997E-2</v>
      </c>
      <c r="O670" s="6">
        <v>0.1196</v>
      </c>
      <c r="P670" s="1" t="s">
        <v>41</v>
      </c>
      <c r="Q670" s="1" t="s">
        <v>75</v>
      </c>
      <c r="R670" s="1" t="s">
        <v>316</v>
      </c>
      <c r="S670" s="1" t="s">
        <v>44</v>
      </c>
      <c r="T670" s="1" t="s">
        <v>45</v>
      </c>
      <c r="U670" s="1">
        <v>12</v>
      </c>
      <c r="V670" s="4">
        <v>8.3469999999999995</v>
      </c>
      <c r="W670" s="2">
        <v>119</v>
      </c>
      <c r="X670" s="2">
        <v>10</v>
      </c>
      <c r="Y670" s="2">
        <v>0</v>
      </c>
      <c r="Z670" s="2">
        <v>0</v>
      </c>
      <c r="AA670" s="2">
        <v>0</v>
      </c>
      <c r="AB670" s="4">
        <v>9.9000000000000005E-2</v>
      </c>
      <c r="AC670" s="4">
        <v>0.58699999999999997</v>
      </c>
      <c r="AD670" s="4">
        <v>1.4810000000000001</v>
      </c>
      <c r="AE670" s="4">
        <v>0.51600000000000001</v>
      </c>
      <c r="AF670" s="4">
        <v>4.0039999999999996</v>
      </c>
      <c r="AG670" s="4">
        <v>10.119999999999999</v>
      </c>
      <c r="AH670" s="4">
        <v>1.0249999999999999</v>
      </c>
      <c r="AI670" s="4">
        <v>4.5069999999999997</v>
      </c>
      <c r="AJ670" s="4">
        <v>9.8469999999999995</v>
      </c>
      <c r="AK670" s="6">
        <v>3.0200000000000001E-2</v>
      </c>
      <c r="AL670" s="6">
        <v>6.1999999999999998E-3</v>
      </c>
      <c r="AM670" s="6">
        <v>0.12659999999999999</v>
      </c>
      <c r="AN670" s="2">
        <v>79.7</v>
      </c>
      <c r="AO670" s="2">
        <v>66.599999999999994</v>
      </c>
      <c r="AP670" s="2">
        <v>191.6</v>
      </c>
      <c r="AQ670" s="2">
        <v>76.3</v>
      </c>
    </row>
    <row r="671" spans="2:43" x14ac:dyDescent="0.25">
      <c r="B671" s="1" t="s">
        <v>315</v>
      </c>
      <c r="C671" s="2">
        <v>150</v>
      </c>
      <c r="D671" s="3">
        <v>6.3299999999999995E-2</v>
      </c>
      <c r="E671" s="2">
        <v>6.2</v>
      </c>
      <c r="F671" s="2">
        <v>67.599999999999994</v>
      </c>
      <c r="G671" s="2">
        <v>9</v>
      </c>
      <c r="H671" s="2">
        <v>0</v>
      </c>
      <c r="I671" s="4">
        <v>5.9050000000000002</v>
      </c>
      <c r="L671" s="4">
        <v>0.184</v>
      </c>
      <c r="M671" s="6">
        <v>9.4000000000000004E-3</v>
      </c>
      <c r="N671" s="6">
        <v>1.18E-2</v>
      </c>
      <c r="O671" s="6">
        <v>6.1499999999999999E-2</v>
      </c>
      <c r="P671" s="1" t="s">
        <v>46</v>
      </c>
      <c r="Q671" s="1" t="s">
        <v>42</v>
      </c>
      <c r="R671" s="1" t="s">
        <v>317</v>
      </c>
      <c r="S671" s="1" t="s">
        <v>44</v>
      </c>
      <c r="T671" s="1" t="s">
        <v>45</v>
      </c>
      <c r="U671" s="1">
        <v>12</v>
      </c>
      <c r="V671" s="4">
        <v>9.3290000000000006</v>
      </c>
      <c r="W671" s="2">
        <v>119</v>
      </c>
      <c r="X671" s="2">
        <v>10</v>
      </c>
      <c r="Y671" s="2">
        <v>0</v>
      </c>
      <c r="Z671" s="2">
        <v>0</v>
      </c>
      <c r="AA671" s="2">
        <v>0</v>
      </c>
      <c r="AB671" s="4">
        <v>-0.114</v>
      </c>
      <c r="AC671" s="4">
        <v>1.9E-2</v>
      </c>
      <c r="AD671" s="4">
        <v>0.14299999999999999</v>
      </c>
      <c r="AE671" s="4">
        <v>-0.72199999999999998</v>
      </c>
      <c r="AF671" s="4">
        <v>-0.81499999999999995</v>
      </c>
      <c r="AG671" s="4">
        <v>5.5549999999999997</v>
      </c>
      <c r="AH671" s="4">
        <v>-1.0289999999999999</v>
      </c>
      <c r="AI671" s="4">
        <v>-1.383</v>
      </c>
      <c r="AJ671" s="4">
        <v>5.9160000000000004</v>
      </c>
      <c r="AK671" s="6">
        <v>2.4E-2</v>
      </c>
      <c r="AL671" s="6">
        <v>2.5999999999999999E-3</v>
      </c>
      <c r="AM671" s="6">
        <v>5.8500000000000003E-2</v>
      </c>
      <c r="AN671" s="2">
        <v>231.5</v>
      </c>
      <c r="AO671" s="2">
        <v>76.2</v>
      </c>
      <c r="AP671" s="2">
        <v>6.2</v>
      </c>
      <c r="AQ671" s="2">
        <v>67.599999999999994</v>
      </c>
    </row>
    <row r="672" spans="2:43" x14ac:dyDescent="0.25">
      <c r="B672" s="1" t="s">
        <v>315</v>
      </c>
      <c r="C672" s="2">
        <v>200</v>
      </c>
      <c r="D672" s="3">
        <v>4.8599999999999997E-2</v>
      </c>
      <c r="E672" s="2">
        <v>9.6999999999999993</v>
      </c>
      <c r="F672" s="2">
        <v>56.6</v>
      </c>
      <c r="G672" s="2">
        <v>7.4</v>
      </c>
      <c r="H672" s="2">
        <v>0</v>
      </c>
      <c r="I672" s="4">
        <v>4.5339999999999998</v>
      </c>
      <c r="L672" s="4">
        <v>0.33800000000000002</v>
      </c>
      <c r="M672" s="6">
        <v>8.8999999999999999E-3</v>
      </c>
      <c r="N672" s="6">
        <v>1.7899999999999999E-2</v>
      </c>
      <c r="O672" s="6">
        <v>4.4299999999999999E-2</v>
      </c>
      <c r="P672" s="1" t="s">
        <v>48</v>
      </c>
      <c r="Q672" s="1" t="s">
        <v>42</v>
      </c>
      <c r="R672" s="1" t="s">
        <v>318</v>
      </c>
      <c r="S672" s="1" t="s">
        <v>44</v>
      </c>
      <c r="T672" s="1" t="s">
        <v>45</v>
      </c>
      <c r="U672" s="1">
        <v>12</v>
      </c>
      <c r="V672" s="4">
        <v>9.3290000000000006</v>
      </c>
      <c r="W672" s="2">
        <v>119</v>
      </c>
      <c r="X672" s="2">
        <v>10</v>
      </c>
      <c r="Y672" s="2">
        <v>0</v>
      </c>
      <c r="Z672" s="2">
        <v>0</v>
      </c>
      <c r="AA672" s="2">
        <v>0</v>
      </c>
      <c r="AB672" s="4">
        <v>-0.13900000000000001</v>
      </c>
      <c r="AC672" s="4">
        <v>9.6000000000000002E-2</v>
      </c>
      <c r="AD672" s="4">
        <v>0.29299999999999998</v>
      </c>
      <c r="AE672" s="4">
        <v>-0.92600000000000005</v>
      </c>
      <c r="AF672" s="4">
        <v>-1.5880000000000001</v>
      </c>
      <c r="AG672" s="4">
        <v>4.3319999999999999</v>
      </c>
      <c r="AH672" s="4">
        <v>-0.73</v>
      </c>
      <c r="AI672" s="4">
        <v>-1.7430000000000001</v>
      </c>
      <c r="AJ672" s="4">
        <v>3.9369999999999998</v>
      </c>
      <c r="AK672" s="6">
        <v>2.64E-2</v>
      </c>
      <c r="AL672" s="6">
        <v>4.4999999999999997E-3</v>
      </c>
      <c r="AM672" s="6">
        <v>4.0500000000000001E-2</v>
      </c>
      <c r="AN672" s="2">
        <v>243.6</v>
      </c>
      <c r="AO672" s="2">
        <v>65.8</v>
      </c>
      <c r="AP672" s="2">
        <v>9.6999999999999993</v>
      </c>
      <c r="AQ672" s="2">
        <v>56.6</v>
      </c>
    </row>
    <row r="673" spans="2:43" x14ac:dyDescent="0.25">
      <c r="B673" s="1" t="s">
        <v>315</v>
      </c>
      <c r="C673" s="2">
        <v>250</v>
      </c>
      <c r="D673" s="3">
        <v>4.3869999999999999E-2</v>
      </c>
      <c r="E673" s="2">
        <v>15.8</v>
      </c>
      <c r="F673" s="2">
        <v>53.3</v>
      </c>
      <c r="G673" s="2">
        <v>11.1</v>
      </c>
      <c r="H673" s="2">
        <v>0</v>
      </c>
      <c r="I673" s="4">
        <v>4.093</v>
      </c>
      <c r="L673" s="4">
        <v>0.23899999999999999</v>
      </c>
      <c r="M673" s="6">
        <v>6.0000000000000001E-3</v>
      </c>
      <c r="N673" s="6">
        <v>1.9E-2</v>
      </c>
      <c r="O673" s="6">
        <v>3.9100000000000003E-2</v>
      </c>
      <c r="P673" s="1" t="s">
        <v>50</v>
      </c>
      <c r="Q673" s="1" t="s">
        <v>79</v>
      </c>
      <c r="R673" s="1" t="s">
        <v>319</v>
      </c>
      <c r="S673" s="1" t="s">
        <v>44</v>
      </c>
      <c r="T673" s="1" t="s">
        <v>45</v>
      </c>
      <c r="U673" s="1">
        <v>12</v>
      </c>
      <c r="V673" s="4">
        <v>9.3290000000000006</v>
      </c>
      <c r="W673" s="2">
        <v>119</v>
      </c>
      <c r="X673" s="2">
        <v>10</v>
      </c>
      <c r="Y673" s="2">
        <v>0</v>
      </c>
      <c r="Z673" s="2">
        <v>0</v>
      </c>
      <c r="AA673" s="2">
        <v>0</v>
      </c>
      <c r="AB673" s="4">
        <v>0.04</v>
      </c>
      <c r="AC673" s="4">
        <v>4.2999999999999997E-2</v>
      </c>
      <c r="AD673" s="4">
        <v>0.23200000000000001</v>
      </c>
      <c r="AE673" s="4">
        <v>-0.76300000000000001</v>
      </c>
      <c r="AF673" s="4">
        <v>-1.68</v>
      </c>
      <c r="AG673" s="4">
        <v>3.8740000000000001</v>
      </c>
      <c r="AH673" s="4">
        <v>-0.35799999999999998</v>
      </c>
      <c r="AI673" s="4">
        <v>-1.8660000000000001</v>
      </c>
      <c r="AJ673" s="4">
        <v>3.419</v>
      </c>
      <c r="AK673" s="6">
        <v>2.52E-2</v>
      </c>
      <c r="AL673" s="6">
        <v>7.1000000000000004E-3</v>
      </c>
      <c r="AM673" s="6">
        <v>3.5200000000000002E-2</v>
      </c>
      <c r="AN673" s="2">
        <v>252.5</v>
      </c>
      <c r="AO673" s="2">
        <v>63</v>
      </c>
      <c r="AP673" s="2">
        <v>15.8</v>
      </c>
      <c r="AQ673" s="2">
        <v>53.3</v>
      </c>
    </row>
    <row r="674" spans="2:43" x14ac:dyDescent="0.25">
      <c r="B674" s="1" t="s">
        <v>315</v>
      </c>
      <c r="C674" s="2">
        <v>305</v>
      </c>
      <c r="D674" s="3">
        <v>4.088E-2</v>
      </c>
      <c r="E674" s="2">
        <v>11.5</v>
      </c>
      <c r="F674" s="2">
        <v>52.3</v>
      </c>
      <c r="G674" s="2">
        <v>2.7</v>
      </c>
      <c r="H674" s="2">
        <v>0</v>
      </c>
      <c r="I674" s="4">
        <v>3.8140000000000001</v>
      </c>
      <c r="L674" s="4">
        <v>0.64300000000000002</v>
      </c>
      <c r="M674" s="6">
        <v>7.4999999999999997E-3</v>
      </c>
      <c r="N674" s="6">
        <v>1.7899999999999999E-2</v>
      </c>
      <c r="O674" s="6">
        <v>3.5999999999999997E-2</v>
      </c>
      <c r="P674" s="1" t="s">
        <v>53</v>
      </c>
      <c r="Q674" s="1" t="s">
        <v>181</v>
      </c>
      <c r="R674" s="1" t="s">
        <v>320</v>
      </c>
      <c r="S674" s="1" t="s">
        <v>44</v>
      </c>
      <c r="T674" s="1" t="s">
        <v>45</v>
      </c>
      <c r="U674" s="1">
        <v>12</v>
      </c>
      <c r="V674" s="4">
        <v>9.3290000000000006</v>
      </c>
      <c r="W674" s="2">
        <v>119</v>
      </c>
      <c r="X674" s="2">
        <v>10</v>
      </c>
      <c r="Y674" s="2">
        <v>0</v>
      </c>
      <c r="Z674" s="2">
        <v>0</v>
      </c>
      <c r="AA674" s="2">
        <v>0</v>
      </c>
      <c r="AB674" s="4">
        <v>-0.17499999999999999</v>
      </c>
      <c r="AC674" s="4">
        <v>0.126</v>
      </c>
      <c r="AD674" s="4">
        <v>0.60499999999999998</v>
      </c>
      <c r="AE674" s="4">
        <v>-0.751</v>
      </c>
      <c r="AF674" s="4">
        <v>-1.625</v>
      </c>
      <c r="AG674" s="4">
        <v>3.38</v>
      </c>
      <c r="AH674" s="4">
        <v>-0.65100000000000002</v>
      </c>
      <c r="AI674" s="4">
        <v>-1.7150000000000001</v>
      </c>
      <c r="AJ674" s="4">
        <v>3.3330000000000002</v>
      </c>
      <c r="AK674" s="6">
        <v>2.4500000000000001E-2</v>
      </c>
      <c r="AL674" s="6">
        <v>5.0000000000000001E-3</v>
      </c>
      <c r="AM674" s="6">
        <v>3.2300000000000002E-2</v>
      </c>
      <c r="AN674" s="2">
        <v>247.2</v>
      </c>
      <c r="AO674" s="2">
        <v>61.7</v>
      </c>
      <c r="AP674" s="2">
        <v>11.5</v>
      </c>
      <c r="AQ674" s="2">
        <v>52.3</v>
      </c>
    </row>
    <row r="675" spans="2:43" x14ac:dyDescent="0.25">
      <c r="B675" s="1" t="s">
        <v>315</v>
      </c>
      <c r="C675" s="2">
        <v>310</v>
      </c>
      <c r="D675" s="3">
        <v>4.5879999999999997E-2</v>
      </c>
      <c r="E675" s="2">
        <v>16.399999999999999</v>
      </c>
      <c r="F675" s="2">
        <v>51.8</v>
      </c>
      <c r="G675" s="2">
        <v>4.5</v>
      </c>
      <c r="H675" s="2">
        <v>0</v>
      </c>
      <c r="I675" s="4">
        <v>4.28</v>
      </c>
      <c r="L675" s="4">
        <v>0.64300000000000002</v>
      </c>
      <c r="M675" s="6">
        <v>6.1999999999999998E-3</v>
      </c>
      <c r="N675" s="6">
        <v>2.1000000000000001E-2</v>
      </c>
      <c r="O675" s="6">
        <v>4.0300000000000002E-2</v>
      </c>
      <c r="P675" s="1" t="s">
        <v>56</v>
      </c>
      <c r="Q675" s="1" t="s">
        <v>181</v>
      </c>
      <c r="R675" s="1" t="s">
        <v>321</v>
      </c>
      <c r="S675" s="1" t="s">
        <v>44</v>
      </c>
      <c r="T675" s="1" t="s">
        <v>45</v>
      </c>
      <c r="U675" s="1">
        <v>12</v>
      </c>
      <c r="V675" s="4">
        <v>9.3290000000000006</v>
      </c>
      <c r="W675" s="2">
        <v>119</v>
      </c>
      <c r="X675" s="2">
        <v>10</v>
      </c>
      <c r="Y675" s="2">
        <v>0</v>
      </c>
      <c r="Z675" s="2">
        <v>0</v>
      </c>
      <c r="AA675" s="2">
        <v>0</v>
      </c>
      <c r="AB675" s="4">
        <v>-0.17499999999999999</v>
      </c>
      <c r="AC675" s="4">
        <v>0.126</v>
      </c>
      <c r="AD675" s="4">
        <v>0.60499999999999998</v>
      </c>
      <c r="AE675" s="4">
        <v>-0.51900000000000002</v>
      </c>
      <c r="AF675" s="4">
        <v>-1.8580000000000001</v>
      </c>
      <c r="AG675" s="4">
        <v>3.6960000000000002</v>
      </c>
      <c r="AH675" s="4">
        <v>-0.64</v>
      </c>
      <c r="AI675" s="4">
        <v>-2.0569999999999999</v>
      </c>
      <c r="AJ675" s="4">
        <v>3.8279999999999998</v>
      </c>
      <c r="AK675" s="6">
        <v>2.7199999999999998E-2</v>
      </c>
      <c r="AL675" s="6">
        <v>8.0000000000000002E-3</v>
      </c>
      <c r="AM675" s="6">
        <v>3.61E-2</v>
      </c>
      <c r="AN675" s="2">
        <v>253.5</v>
      </c>
      <c r="AO675" s="2">
        <v>61.5</v>
      </c>
      <c r="AP675" s="2">
        <v>16.399999999999999</v>
      </c>
      <c r="AQ675" s="2">
        <v>51.8</v>
      </c>
    </row>
    <row r="676" spans="2:43" x14ac:dyDescent="0.25">
      <c r="B676" s="1" t="s">
        <v>315</v>
      </c>
      <c r="C676" s="2">
        <v>315</v>
      </c>
      <c r="D676" s="3">
        <v>3.4320000000000003E-2</v>
      </c>
      <c r="E676" s="2">
        <v>12.1</v>
      </c>
      <c r="F676" s="2">
        <v>53.4</v>
      </c>
      <c r="G676" s="2">
        <v>2.2999999999999998</v>
      </c>
      <c r="H676" s="2">
        <v>0</v>
      </c>
      <c r="I676" s="4">
        <v>3.202</v>
      </c>
      <c r="L676" s="4">
        <v>0.64300000000000002</v>
      </c>
      <c r="M676" s="6">
        <v>5.8999999999999999E-3</v>
      </c>
      <c r="N676" s="6">
        <v>1.4500000000000001E-2</v>
      </c>
      <c r="O676" s="6">
        <v>3.0499999999999999E-2</v>
      </c>
      <c r="P676" s="1" t="s">
        <v>58</v>
      </c>
      <c r="Q676" s="1" t="s">
        <v>181</v>
      </c>
      <c r="R676" s="1" t="s">
        <v>322</v>
      </c>
      <c r="S676" s="1" t="s">
        <v>44</v>
      </c>
      <c r="T676" s="1" t="s">
        <v>45</v>
      </c>
      <c r="U676" s="1">
        <v>12</v>
      </c>
      <c r="V676" s="4">
        <v>9.3290000000000006</v>
      </c>
      <c r="W676" s="2">
        <v>119</v>
      </c>
      <c r="X676" s="2">
        <v>10</v>
      </c>
      <c r="Y676" s="2">
        <v>0</v>
      </c>
      <c r="Z676" s="2">
        <v>0</v>
      </c>
      <c r="AA676" s="2">
        <v>0</v>
      </c>
      <c r="AB676" s="4">
        <v>-0.17499999999999999</v>
      </c>
      <c r="AC676" s="4">
        <v>0.126</v>
      </c>
      <c r="AD676" s="4">
        <v>0.60499999999999998</v>
      </c>
      <c r="AE676" s="4">
        <v>-0.52900000000000003</v>
      </c>
      <c r="AF676" s="4">
        <v>-1.3180000000000001</v>
      </c>
      <c r="AG676" s="4">
        <v>2.823</v>
      </c>
      <c r="AH676" s="4">
        <v>-0.57999999999999996</v>
      </c>
      <c r="AI676" s="4">
        <v>-1.389</v>
      </c>
      <c r="AJ676" s="4">
        <v>2.875</v>
      </c>
      <c r="AK676" s="6">
        <v>0.02</v>
      </c>
      <c r="AL676" s="6">
        <v>4.3E-3</v>
      </c>
      <c r="AM676" s="6">
        <v>2.76E-2</v>
      </c>
      <c r="AN676" s="2">
        <v>247.7</v>
      </c>
      <c r="AO676" s="2">
        <v>62.8</v>
      </c>
      <c r="AP676" s="2">
        <v>12.1</v>
      </c>
      <c r="AQ676" s="2">
        <v>53.4</v>
      </c>
    </row>
    <row r="677" spans="2:43" x14ac:dyDescent="0.25">
      <c r="B677" s="1" t="s">
        <v>315</v>
      </c>
      <c r="C677" s="2">
        <v>320</v>
      </c>
      <c r="D677" s="3">
        <v>3.1510000000000003E-2</v>
      </c>
      <c r="E677" s="2">
        <v>12.1</v>
      </c>
      <c r="F677" s="2">
        <v>59.5</v>
      </c>
      <c r="G677" s="2">
        <v>12.3</v>
      </c>
      <c r="H677" s="2">
        <v>0</v>
      </c>
      <c r="I677" s="4">
        <v>2.9390000000000001</v>
      </c>
      <c r="L677" s="4">
        <v>0.64300000000000002</v>
      </c>
      <c r="M677" s="6">
        <v>4.7000000000000002E-3</v>
      </c>
      <c r="N677" s="6">
        <v>1.03E-2</v>
      </c>
      <c r="O677" s="6">
        <v>2.9399999999999999E-2</v>
      </c>
      <c r="P677" s="1" t="s">
        <v>60</v>
      </c>
      <c r="Q677" s="1" t="s">
        <v>181</v>
      </c>
      <c r="R677" s="1" t="s">
        <v>323</v>
      </c>
      <c r="S677" s="1" t="s">
        <v>44</v>
      </c>
      <c r="T677" s="1" t="s">
        <v>45</v>
      </c>
      <c r="U677" s="1">
        <v>12</v>
      </c>
      <c r="V677" s="4">
        <v>9.3290000000000006</v>
      </c>
      <c r="W677" s="2">
        <v>119</v>
      </c>
      <c r="X677" s="2">
        <v>10</v>
      </c>
      <c r="Y677" s="2">
        <v>0</v>
      </c>
      <c r="Z677" s="2">
        <v>0</v>
      </c>
      <c r="AA677" s="2">
        <v>0</v>
      </c>
      <c r="AB677" s="4">
        <v>-0.17499999999999999</v>
      </c>
      <c r="AC677" s="4">
        <v>0.126</v>
      </c>
      <c r="AD677" s="4">
        <v>0.60499999999999998</v>
      </c>
      <c r="AE677" s="4">
        <v>-0.27300000000000002</v>
      </c>
      <c r="AF677" s="4">
        <v>-0.84</v>
      </c>
      <c r="AG677" s="4">
        <v>2.8929999999999998</v>
      </c>
      <c r="AH677" s="4">
        <v>-0.59499999999999997</v>
      </c>
      <c r="AI677" s="4">
        <v>-1.0880000000000001</v>
      </c>
      <c r="AJ677" s="4">
        <v>2.5910000000000002</v>
      </c>
      <c r="AK677" s="6">
        <v>1.5599999999999999E-2</v>
      </c>
      <c r="AL677" s="6">
        <v>3.3E-3</v>
      </c>
      <c r="AM677" s="6">
        <v>2.7199999999999998E-2</v>
      </c>
      <c r="AN677" s="2">
        <v>245.8</v>
      </c>
      <c r="AO677" s="2">
        <v>68.900000000000006</v>
      </c>
      <c r="AP677" s="2">
        <v>12.1</v>
      </c>
      <c r="AQ677" s="2">
        <v>59.5</v>
      </c>
    </row>
    <row r="678" spans="2:43" x14ac:dyDescent="0.25">
      <c r="B678" s="1" t="s">
        <v>315</v>
      </c>
      <c r="C678" s="2">
        <v>325</v>
      </c>
      <c r="D678" s="3">
        <v>2.1180000000000001E-2</v>
      </c>
      <c r="E678" s="2">
        <v>1.8</v>
      </c>
      <c r="F678" s="2">
        <v>46.2</v>
      </c>
      <c r="G678" s="2">
        <v>32</v>
      </c>
      <c r="H678" s="2">
        <v>0</v>
      </c>
      <c r="I678" s="4">
        <v>1.976</v>
      </c>
      <c r="L678" s="4">
        <v>0.64300000000000002</v>
      </c>
      <c r="M678" s="6">
        <v>6.7000000000000002E-3</v>
      </c>
      <c r="N678" s="6">
        <v>1.0200000000000001E-2</v>
      </c>
      <c r="O678" s="6">
        <v>1.7299999999999999E-2</v>
      </c>
      <c r="P678" s="1" t="s">
        <v>62</v>
      </c>
      <c r="Q678" s="1" t="s">
        <v>181</v>
      </c>
      <c r="R678" s="1" t="s">
        <v>324</v>
      </c>
      <c r="S678" s="1" t="s">
        <v>44</v>
      </c>
      <c r="T678" s="1" t="s">
        <v>45</v>
      </c>
      <c r="U678" s="1">
        <v>12</v>
      </c>
      <c r="V678" s="4">
        <v>9.3290000000000006</v>
      </c>
      <c r="W678" s="2">
        <v>119</v>
      </c>
      <c r="X678" s="2">
        <v>10</v>
      </c>
      <c r="Y678" s="2">
        <v>0</v>
      </c>
      <c r="Z678" s="2">
        <v>0</v>
      </c>
      <c r="AA678" s="2">
        <v>0</v>
      </c>
      <c r="AB678" s="4">
        <v>-0.17499999999999999</v>
      </c>
      <c r="AC678" s="4">
        <v>0.126</v>
      </c>
      <c r="AD678" s="4">
        <v>0.60499999999999998</v>
      </c>
      <c r="AE678" s="4">
        <v>-0.77700000000000002</v>
      </c>
      <c r="AF678" s="4">
        <v>-0.84199999999999997</v>
      </c>
      <c r="AG678" s="4">
        <v>2.0670000000000002</v>
      </c>
      <c r="AH678" s="4">
        <v>-0.47299999999999998</v>
      </c>
      <c r="AI678" s="4">
        <v>-1.0589999999999999</v>
      </c>
      <c r="AJ678" s="4">
        <v>1.163</v>
      </c>
      <c r="AK678" s="6">
        <v>1.47E-2</v>
      </c>
      <c r="AL678" s="6">
        <v>5.0000000000000001E-4</v>
      </c>
      <c r="AM678" s="6">
        <v>1.5299999999999999E-2</v>
      </c>
      <c r="AN678" s="2">
        <v>236.7</v>
      </c>
      <c r="AO678" s="2">
        <v>54.8</v>
      </c>
      <c r="AP678" s="2">
        <v>1.8</v>
      </c>
      <c r="AQ678" s="2">
        <v>46.2</v>
      </c>
    </row>
    <row r="679" spans="2:43" x14ac:dyDescent="0.25">
      <c r="B679" s="1" t="s">
        <v>315</v>
      </c>
      <c r="C679" s="2">
        <v>330</v>
      </c>
      <c r="D679" s="3">
        <v>1.423E-2</v>
      </c>
      <c r="E679" s="2">
        <v>312.10000000000002</v>
      </c>
      <c r="F679" s="2">
        <v>51.1</v>
      </c>
      <c r="G679" s="2">
        <v>23.3</v>
      </c>
      <c r="H679" s="2">
        <v>0</v>
      </c>
      <c r="I679" s="4">
        <v>1.3280000000000001</v>
      </c>
      <c r="L679" s="4">
        <v>0.64300000000000002</v>
      </c>
      <c r="M679" s="6">
        <v>8.6999999999999994E-3</v>
      </c>
      <c r="N679" s="6">
        <v>1E-4</v>
      </c>
      <c r="O679" s="6">
        <v>1.1299999999999999E-2</v>
      </c>
      <c r="P679" s="1" t="s">
        <v>64</v>
      </c>
      <c r="Q679" s="1" t="s">
        <v>181</v>
      </c>
      <c r="R679" s="1" t="s">
        <v>325</v>
      </c>
      <c r="S679" s="1" t="s">
        <v>44</v>
      </c>
      <c r="T679" s="1" t="s">
        <v>45</v>
      </c>
      <c r="U679" s="1">
        <v>12</v>
      </c>
      <c r="V679" s="4">
        <v>9.3290000000000006</v>
      </c>
      <c r="W679" s="2">
        <v>119</v>
      </c>
      <c r="X679" s="2">
        <v>10</v>
      </c>
      <c r="Y679" s="2">
        <v>0</v>
      </c>
      <c r="Z679" s="2">
        <v>0</v>
      </c>
      <c r="AA679" s="2">
        <v>0</v>
      </c>
      <c r="AB679" s="4">
        <v>-0.17499999999999999</v>
      </c>
      <c r="AC679" s="4">
        <v>0.126</v>
      </c>
      <c r="AD679" s="4">
        <v>0.60499999999999998</v>
      </c>
      <c r="AE679" s="4">
        <v>-0.97499999999999998</v>
      </c>
      <c r="AF679" s="4">
        <v>1.2E-2</v>
      </c>
      <c r="AG679" s="4">
        <v>0.89100000000000001</v>
      </c>
      <c r="AH679" s="4">
        <v>-0.65100000000000002</v>
      </c>
      <c r="AI679" s="4">
        <v>2E-3</v>
      </c>
      <c r="AJ679" s="4">
        <v>1.2090000000000001</v>
      </c>
      <c r="AK679" s="6">
        <v>6.0000000000000001E-3</v>
      </c>
      <c r="AL679" s="6">
        <v>6.6E-3</v>
      </c>
      <c r="AM679" s="6">
        <v>1.11E-2</v>
      </c>
      <c r="AN679" s="2">
        <v>180.5</v>
      </c>
      <c r="AO679" s="2">
        <v>52.2</v>
      </c>
      <c r="AP679" s="2">
        <v>312.10000000000002</v>
      </c>
      <c r="AQ679" s="2">
        <v>51.1</v>
      </c>
    </row>
    <row r="680" spans="2:43" x14ac:dyDescent="0.25">
      <c r="B680" s="1" t="s">
        <v>362</v>
      </c>
      <c r="C680" s="2">
        <v>0</v>
      </c>
      <c r="D680" s="3">
        <v>0.60214999999999996</v>
      </c>
      <c r="E680" s="2">
        <v>175.2</v>
      </c>
      <c r="F680" s="2">
        <v>54</v>
      </c>
      <c r="G680" s="2">
        <v>0.5</v>
      </c>
      <c r="H680" s="2">
        <v>0</v>
      </c>
      <c r="I680" s="4">
        <v>50.262</v>
      </c>
      <c r="L680" s="4">
        <v>1.5960000000000001</v>
      </c>
      <c r="M680" s="6">
        <v>-0.1782</v>
      </c>
      <c r="N680" s="6">
        <v>0.40789999999999998</v>
      </c>
      <c r="O680" s="6">
        <v>0.40560000000000002</v>
      </c>
      <c r="P680" s="1" t="s">
        <v>41</v>
      </c>
      <c r="Q680" s="1" t="s">
        <v>75</v>
      </c>
      <c r="R680" s="1" t="s">
        <v>363</v>
      </c>
      <c r="S680" s="1" t="s">
        <v>44</v>
      </c>
      <c r="T680" s="1" t="s">
        <v>45</v>
      </c>
      <c r="U680" s="1">
        <v>12</v>
      </c>
      <c r="V680" s="4">
        <v>8.3469999999999995</v>
      </c>
      <c r="W680" s="2">
        <v>55</v>
      </c>
      <c r="X680" s="2">
        <v>13</v>
      </c>
      <c r="Y680" s="2">
        <v>0</v>
      </c>
      <c r="Z680" s="2">
        <v>0</v>
      </c>
      <c r="AA680" s="2">
        <v>0</v>
      </c>
      <c r="AB680" s="4">
        <v>9.9000000000000005E-2</v>
      </c>
      <c r="AC680" s="4">
        <v>0.58699999999999997</v>
      </c>
      <c r="AD680" s="4">
        <v>1.4810000000000001</v>
      </c>
      <c r="AE680" s="4">
        <v>-14.8</v>
      </c>
      <c r="AF680" s="4">
        <v>33.893000000000001</v>
      </c>
      <c r="AG680" s="4">
        <v>33.768000000000001</v>
      </c>
      <c r="AH680" s="4">
        <v>-14.942</v>
      </c>
      <c r="AI680" s="4">
        <v>34.197000000000003</v>
      </c>
      <c r="AJ680" s="4">
        <v>33.938000000000002</v>
      </c>
      <c r="AK680" s="6">
        <v>-0.35299999999999998</v>
      </c>
      <c r="AL680" s="6">
        <v>2.9700000000000001E-2</v>
      </c>
      <c r="AM680" s="6">
        <v>0.4869</v>
      </c>
      <c r="AN680" s="2">
        <v>113.6</v>
      </c>
      <c r="AO680" s="2">
        <v>42.3</v>
      </c>
      <c r="AP680" s="2">
        <v>175.2</v>
      </c>
      <c r="AQ680" s="2">
        <v>54</v>
      </c>
    </row>
    <row r="681" spans="2:43" x14ac:dyDescent="0.25">
      <c r="B681" s="1" t="s">
        <v>362</v>
      </c>
      <c r="C681" s="2">
        <v>150</v>
      </c>
      <c r="D681" s="3">
        <v>0.2636</v>
      </c>
      <c r="E681" s="2">
        <v>359.2</v>
      </c>
      <c r="F681" s="2">
        <v>72.2</v>
      </c>
      <c r="G681" s="2">
        <v>4</v>
      </c>
      <c r="H681" s="2">
        <v>0</v>
      </c>
      <c r="I681" s="4">
        <v>24.591999999999999</v>
      </c>
      <c r="L681" s="4">
        <v>0.184</v>
      </c>
      <c r="M681" s="6">
        <v>4.5199999999999997E-2</v>
      </c>
      <c r="N681" s="6">
        <v>8.3999999999999995E-3</v>
      </c>
      <c r="O681" s="6">
        <v>0.2596</v>
      </c>
      <c r="P681" s="1" t="s">
        <v>46</v>
      </c>
      <c r="Q681" s="1" t="s">
        <v>42</v>
      </c>
      <c r="R681" s="1" t="s">
        <v>364</v>
      </c>
      <c r="S681" s="1" t="s">
        <v>44</v>
      </c>
      <c r="T681" s="1" t="s">
        <v>45</v>
      </c>
      <c r="U681" s="1">
        <v>12</v>
      </c>
      <c r="V681" s="4">
        <v>9.3290000000000006</v>
      </c>
      <c r="W681" s="2">
        <v>55</v>
      </c>
      <c r="X681" s="2">
        <v>13</v>
      </c>
      <c r="Y681" s="2">
        <v>0</v>
      </c>
      <c r="Z681" s="2">
        <v>0</v>
      </c>
      <c r="AA681" s="2">
        <v>0</v>
      </c>
      <c r="AB681" s="4">
        <v>-0.114</v>
      </c>
      <c r="AC681" s="4">
        <v>1.9E-2</v>
      </c>
      <c r="AD681" s="4">
        <v>0.14299999999999999</v>
      </c>
      <c r="AE681" s="4">
        <v>4.125</v>
      </c>
      <c r="AF681" s="4">
        <v>-0.123</v>
      </c>
      <c r="AG681" s="4">
        <v>24.390999999999998</v>
      </c>
      <c r="AH681" s="4">
        <v>4.306</v>
      </c>
      <c r="AI681" s="4">
        <v>-1.4379999999999999</v>
      </c>
      <c r="AJ681" s="4">
        <v>24.039000000000001</v>
      </c>
      <c r="AK681" s="6">
        <v>8.0399999999999999E-2</v>
      </c>
      <c r="AL681" s="6">
        <v>1.1999999999999999E-3</v>
      </c>
      <c r="AM681" s="6">
        <v>0.251</v>
      </c>
      <c r="AN681" s="2">
        <v>349.5</v>
      </c>
      <c r="AO681" s="2">
        <v>80</v>
      </c>
      <c r="AP681" s="2">
        <v>359.2</v>
      </c>
      <c r="AQ681" s="2">
        <v>72.2</v>
      </c>
    </row>
    <row r="682" spans="2:43" x14ac:dyDescent="0.25">
      <c r="B682" s="1" t="s">
        <v>362</v>
      </c>
      <c r="C682" s="2">
        <v>200</v>
      </c>
      <c r="D682" s="3">
        <v>0.23938000000000001</v>
      </c>
      <c r="E682" s="2">
        <v>36.9</v>
      </c>
      <c r="F682" s="2">
        <v>68.8</v>
      </c>
      <c r="G682" s="2">
        <v>2.2999999999999998</v>
      </c>
      <c r="H682" s="2">
        <v>0</v>
      </c>
      <c r="I682" s="4">
        <v>22.331</v>
      </c>
      <c r="L682" s="4">
        <v>0.33800000000000002</v>
      </c>
      <c r="M682" s="6">
        <v>8.2299999999999998E-2</v>
      </c>
      <c r="N682" s="6">
        <v>2.4E-2</v>
      </c>
      <c r="O682" s="6">
        <v>0.2235</v>
      </c>
      <c r="P682" s="1" t="s">
        <v>48</v>
      </c>
      <c r="Q682" s="1" t="s">
        <v>42</v>
      </c>
      <c r="R682" s="1" t="s">
        <v>365</v>
      </c>
      <c r="S682" s="1" t="s">
        <v>44</v>
      </c>
      <c r="T682" s="1" t="s">
        <v>45</v>
      </c>
      <c r="U682" s="1">
        <v>12</v>
      </c>
      <c r="V682" s="4">
        <v>9.3290000000000006</v>
      </c>
      <c r="W682" s="2">
        <v>55</v>
      </c>
      <c r="X682" s="2">
        <v>13</v>
      </c>
      <c r="Y682" s="2">
        <v>0</v>
      </c>
      <c r="Z682" s="2">
        <v>0</v>
      </c>
      <c r="AA682" s="2">
        <v>0</v>
      </c>
      <c r="AB682" s="4">
        <v>-0.13900000000000001</v>
      </c>
      <c r="AC682" s="4">
        <v>9.6000000000000002E-2</v>
      </c>
      <c r="AD682" s="4">
        <v>0.29299999999999998</v>
      </c>
      <c r="AE682" s="4">
        <v>7.53</v>
      </c>
      <c r="AF682" s="4">
        <v>2.1989999999999998</v>
      </c>
      <c r="AG682" s="4">
        <v>21.169</v>
      </c>
      <c r="AH682" s="4">
        <v>7.827</v>
      </c>
      <c r="AI682" s="4">
        <v>2.278</v>
      </c>
      <c r="AJ682" s="4">
        <v>20.530999999999999</v>
      </c>
      <c r="AK682" s="6">
        <v>6.9199999999999998E-2</v>
      </c>
      <c r="AL682" s="6">
        <v>5.1999999999999998E-2</v>
      </c>
      <c r="AM682" s="6">
        <v>0.22320000000000001</v>
      </c>
      <c r="AN682" s="2">
        <v>16.3</v>
      </c>
      <c r="AO682" s="2">
        <v>69</v>
      </c>
      <c r="AP682" s="2">
        <v>36.9</v>
      </c>
      <c r="AQ682" s="2">
        <v>68.8</v>
      </c>
    </row>
    <row r="683" spans="2:43" x14ac:dyDescent="0.25">
      <c r="B683" s="1" t="s">
        <v>362</v>
      </c>
      <c r="C683" s="2">
        <v>250</v>
      </c>
      <c r="D683" s="3">
        <v>0.20150000000000001</v>
      </c>
      <c r="E683" s="2">
        <v>34.799999999999997</v>
      </c>
      <c r="F683" s="2">
        <v>65.8</v>
      </c>
      <c r="G683" s="2">
        <v>3</v>
      </c>
      <c r="H683" s="2">
        <v>0</v>
      </c>
      <c r="I683" s="4">
        <v>18.797999999999998</v>
      </c>
      <c r="L683" s="4">
        <v>0.23899999999999999</v>
      </c>
      <c r="M683" s="6">
        <v>7.7499999999999999E-2</v>
      </c>
      <c r="N683" s="6">
        <v>1.3599999999999999E-2</v>
      </c>
      <c r="O683" s="6">
        <v>0.1855</v>
      </c>
      <c r="P683" s="1" t="s">
        <v>50</v>
      </c>
      <c r="Q683" s="1" t="s">
        <v>79</v>
      </c>
      <c r="R683" s="1" t="s">
        <v>366</v>
      </c>
      <c r="S683" s="1" t="s">
        <v>44</v>
      </c>
      <c r="T683" s="1" t="s">
        <v>45</v>
      </c>
      <c r="U683" s="1">
        <v>12</v>
      </c>
      <c r="V683" s="4">
        <v>9.3290000000000006</v>
      </c>
      <c r="W683" s="2">
        <v>55</v>
      </c>
      <c r="X683" s="2">
        <v>13</v>
      </c>
      <c r="Y683" s="2">
        <v>0</v>
      </c>
      <c r="Z683" s="2">
        <v>0</v>
      </c>
      <c r="AA683" s="2">
        <v>0</v>
      </c>
      <c r="AB683" s="4">
        <v>0.04</v>
      </c>
      <c r="AC683" s="4">
        <v>4.2999999999999997E-2</v>
      </c>
      <c r="AD683" s="4">
        <v>0.23200000000000001</v>
      </c>
      <c r="AE683" s="4">
        <v>6.9640000000000004</v>
      </c>
      <c r="AF683" s="4">
        <v>1.4319999999999999</v>
      </c>
      <c r="AG683" s="4">
        <v>17.541</v>
      </c>
      <c r="AH683" s="4">
        <v>7.4969999999999999</v>
      </c>
      <c r="AI683" s="4">
        <v>1.1080000000000001</v>
      </c>
      <c r="AJ683" s="4">
        <v>17.07</v>
      </c>
      <c r="AK683" s="6">
        <v>6.7799999999999999E-2</v>
      </c>
      <c r="AL683" s="6">
        <v>4.7199999999999999E-2</v>
      </c>
      <c r="AM683" s="6">
        <v>0.18379999999999999</v>
      </c>
      <c r="AN683" s="2">
        <v>10</v>
      </c>
      <c r="AO683" s="2">
        <v>67</v>
      </c>
      <c r="AP683" s="2">
        <v>34.799999999999997</v>
      </c>
      <c r="AQ683" s="2">
        <v>65.8</v>
      </c>
    </row>
    <row r="684" spans="2:43" x14ac:dyDescent="0.25">
      <c r="B684" s="1" t="s">
        <v>362</v>
      </c>
      <c r="C684" s="2">
        <v>305</v>
      </c>
      <c r="D684" s="3">
        <v>0.18601000000000001</v>
      </c>
      <c r="E684" s="2">
        <v>36.1</v>
      </c>
      <c r="F684" s="2">
        <v>64.5</v>
      </c>
      <c r="G684" s="2">
        <v>3.2</v>
      </c>
      <c r="H684" s="2">
        <v>0</v>
      </c>
      <c r="I684" s="4">
        <v>17.353000000000002</v>
      </c>
      <c r="L684" s="4">
        <v>0.20200000000000001</v>
      </c>
      <c r="M684" s="6">
        <v>7.5800000000000006E-2</v>
      </c>
      <c r="N684" s="6">
        <v>1.24E-2</v>
      </c>
      <c r="O684" s="6">
        <v>0.1694</v>
      </c>
      <c r="P684" s="1" t="s">
        <v>53</v>
      </c>
      <c r="Q684" s="1" t="s">
        <v>181</v>
      </c>
      <c r="R684" s="1" t="s">
        <v>367</v>
      </c>
      <c r="S684" s="1" t="s">
        <v>44</v>
      </c>
      <c r="T684" s="1" t="s">
        <v>45</v>
      </c>
      <c r="U684" s="1">
        <v>12</v>
      </c>
      <c r="V684" s="4">
        <v>9.3290000000000006</v>
      </c>
      <c r="W684" s="2">
        <v>55</v>
      </c>
      <c r="X684" s="2">
        <v>13</v>
      </c>
      <c r="Y684" s="2">
        <v>0</v>
      </c>
      <c r="Z684" s="2">
        <v>0</v>
      </c>
      <c r="AA684" s="2">
        <v>0</v>
      </c>
      <c r="AB684" s="4">
        <v>6.3E-2</v>
      </c>
      <c r="AC684" s="4">
        <v>0.106</v>
      </c>
      <c r="AD684" s="4">
        <v>0.16</v>
      </c>
      <c r="AE684" s="4">
        <v>6.7850000000000001</v>
      </c>
      <c r="AF684" s="4">
        <v>1.407</v>
      </c>
      <c r="AG684" s="4">
        <v>15.737</v>
      </c>
      <c r="AH684" s="4">
        <v>7.3520000000000003</v>
      </c>
      <c r="AI684" s="4">
        <v>0.91100000000000003</v>
      </c>
      <c r="AJ684" s="4">
        <v>15.874000000000001</v>
      </c>
      <c r="AK684" s="6">
        <v>6.4799999999999996E-2</v>
      </c>
      <c r="AL684" s="6">
        <v>4.7100000000000003E-2</v>
      </c>
      <c r="AM684" s="6">
        <v>0.16789999999999999</v>
      </c>
      <c r="AN684" s="2">
        <v>9.3000000000000007</v>
      </c>
      <c r="AO684" s="2">
        <v>65.599999999999994</v>
      </c>
      <c r="AP684" s="2">
        <v>36.1</v>
      </c>
      <c r="AQ684" s="2">
        <v>64.5</v>
      </c>
    </row>
    <row r="685" spans="2:43" x14ac:dyDescent="0.25">
      <c r="B685" s="1" t="s">
        <v>362</v>
      </c>
      <c r="C685" s="2">
        <v>310</v>
      </c>
      <c r="D685" s="3">
        <v>0.17296</v>
      </c>
      <c r="E685" s="2">
        <v>38.4</v>
      </c>
      <c r="F685" s="2">
        <v>62.4</v>
      </c>
      <c r="G685" s="2">
        <v>3.9</v>
      </c>
      <c r="H685" s="2">
        <v>0</v>
      </c>
      <c r="I685" s="4">
        <v>16.135999999999999</v>
      </c>
      <c r="L685" s="4">
        <v>0.20200000000000001</v>
      </c>
      <c r="M685" s="6">
        <v>7.6700000000000004E-2</v>
      </c>
      <c r="N685" s="6">
        <v>1.2200000000000001E-2</v>
      </c>
      <c r="O685" s="6">
        <v>0.15459999999999999</v>
      </c>
      <c r="P685" s="1" t="s">
        <v>56</v>
      </c>
      <c r="Q685" s="1" t="s">
        <v>181</v>
      </c>
      <c r="R685" s="1" t="s">
        <v>368</v>
      </c>
      <c r="S685" s="1" t="s">
        <v>44</v>
      </c>
      <c r="T685" s="1" t="s">
        <v>45</v>
      </c>
      <c r="U685" s="1">
        <v>12</v>
      </c>
      <c r="V685" s="4">
        <v>9.3290000000000006</v>
      </c>
      <c r="W685" s="2">
        <v>55</v>
      </c>
      <c r="X685" s="2">
        <v>13</v>
      </c>
      <c r="Y685" s="2">
        <v>0</v>
      </c>
      <c r="Z685" s="2">
        <v>0</v>
      </c>
      <c r="AA685" s="2">
        <v>0</v>
      </c>
      <c r="AB685" s="4">
        <v>6.3E-2</v>
      </c>
      <c r="AC685" s="4">
        <v>0.106</v>
      </c>
      <c r="AD685" s="4">
        <v>0.16</v>
      </c>
      <c r="AE685" s="4">
        <v>6.7969999999999997</v>
      </c>
      <c r="AF685" s="4">
        <v>1.3779999999999999</v>
      </c>
      <c r="AG685" s="4">
        <v>14.429</v>
      </c>
      <c r="AH685" s="4">
        <v>7.5110000000000001</v>
      </c>
      <c r="AI685" s="4">
        <v>0.89</v>
      </c>
      <c r="AJ685" s="4">
        <v>14.409000000000001</v>
      </c>
      <c r="AK685" s="6">
        <v>6.2799999999999995E-2</v>
      </c>
      <c r="AL685" s="6">
        <v>4.9700000000000001E-2</v>
      </c>
      <c r="AM685" s="6">
        <v>0.15329999999999999</v>
      </c>
      <c r="AN685" s="2">
        <v>9</v>
      </c>
      <c r="AO685" s="2">
        <v>63.3</v>
      </c>
      <c r="AP685" s="2">
        <v>38.4</v>
      </c>
      <c r="AQ685" s="2">
        <v>62.4</v>
      </c>
    </row>
    <row r="686" spans="2:43" x14ac:dyDescent="0.25">
      <c r="B686" s="1" t="s">
        <v>362</v>
      </c>
      <c r="C686" s="2">
        <v>315</v>
      </c>
      <c r="D686" s="3">
        <v>0.16281999999999999</v>
      </c>
      <c r="E686" s="2">
        <v>37.299999999999997</v>
      </c>
      <c r="F686" s="2">
        <v>63.8</v>
      </c>
      <c r="G686" s="2">
        <v>1.9</v>
      </c>
      <c r="H686" s="2">
        <v>0</v>
      </c>
      <c r="I686" s="4">
        <v>15.189</v>
      </c>
      <c r="L686" s="4">
        <v>0.20200000000000001</v>
      </c>
      <c r="M686" s="6">
        <v>6.8400000000000002E-2</v>
      </c>
      <c r="N686" s="6">
        <v>1.1599999999999999E-2</v>
      </c>
      <c r="O686" s="6">
        <v>0.14729999999999999</v>
      </c>
      <c r="P686" s="1" t="s">
        <v>58</v>
      </c>
      <c r="Q686" s="1" t="s">
        <v>181</v>
      </c>
      <c r="R686" s="1" t="s">
        <v>369</v>
      </c>
      <c r="S686" s="1" t="s">
        <v>44</v>
      </c>
      <c r="T686" s="1" t="s">
        <v>45</v>
      </c>
      <c r="U686" s="1">
        <v>12</v>
      </c>
      <c r="V686" s="4">
        <v>9.3290000000000006</v>
      </c>
      <c r="W686" s="2">
        <v>55</v>
      </c>
      <c r="X686" s="2">
        <v>13</v>
      </c>
      <c r="Y686" s="2">
        <v>0</v>
      </c>
      <c r="Z686" s="2">
        <v>0</v>
      </c>
      <c r="AA686" s="2">
        <v>0</v>
      </c>
      <c r="AB686" s="4">
        <v>6.3E-2</v>
      </c>
      <c r="AC686" s="4">
        <v>0.106</v>
      </c>
      <c r="AD686" s="4">
        <v>0.16</v>
      </c>
      <c r="AE686" s="4">
        <v>6.3179999999999996</v>
      </c>
      <c r="AF686" s="4">
        <v>1.216</v>
      </c>
      <c r="AG686" s="4">
        <v>13.872</v>
      </c>
      <c r="AH686" s="4">
        <v>6.4429999999999996</v>
      </c>
      <c r="AI686" s="4">
        <v>0.95599999999999996</v>
      </c>
      <c r="AJ686" s="4">
        <v>13.611000000000001</v>
      </c>
      <c r="AK686" s="6">
        <v>5.7099999999999998E-2</v>
      </c>
      <c r="AL686" s="6">
        <v>4.3499999999999997E-2</v>
      </c>
      <c r="AM686" s="6">
        <v>0.14610000000000001</v>
      </c>
      <c r="AN686" s="2">
        <v>9.6999999999999993</v>
      </c>
      <c r="AO686" s="2">
        <v>64.8</v>
      </c>
      <c r="AP686" s="2">
        <v>37.299999999999997</v>
      </c>
      <c r="AQ686" s="2">
        <v>63.8</v>
      </c>
    </row>
    <row r="687" spans="2:43" x14ac:dyDescent="0.25">
      <c r="B687" s="1" t="s">
        <v>362</v>
      </c>
      <c r="C687" s="2">
        <v>320</v>
      </c>
      <c r="D687" s="3">
        <v>0.12853000000000001</v>
      </c>
      <c r="E687" s="2">
        <v>46.6</v>
      </c>
      <c r="F687" s="2">
        <v>61</v>
      </c>
      <c r="G687" s="2">
        <v>2.8</v>
      </c>
      <c r="H687" s="2">
        <v>0</v>
      </c>
      <c r="I687" s="4">
        <v>11.991</v>
      </c>
      <c r="L687" s="4">
        <v>0.20200000000000001</v>
      </c>
      <c r="M687" s="6">
        <v>6.1600000000000002E-2</v>
      </c>
      <c r="N687" s="6">
        <v>1.6500000000000001E-2</v>
      </c>
      <c r="O687" s="6">
        <v>0.1116</v>
      </c>
      <c r="P687" s="1" t="s">
        <v>60</v>
      </c>
      <c r="Q687" s="1" t="s">
        <v>181</v>
      </c>
      <c r="R687" s="1" t="s">
        <v>370</v>
      </c>
      <c r="S687" s="1" t="s">
        <v>44</v>
      </c>
      <c r="T687" s="1" t="s">
        <v>45</v>
      </c>
      <c r="U687" s="1">
        <v>12</v>
      </c>
      <c r="V687" s="4">
        <v>9.3290000000000006</v>
      </c>
      <c r="W687" s="2">
        <v>55</v>
      </c>
      <c r="X687" s="2">
        <v>13</v>
      </c>
      <c r="Y687" s="2">
        <v>0</v>
      </c>
      <c r="Z687" s="2">
        <v>0</v>
      </c>
      <c r="AA687" s="2">
        <v>0</v>
      </c>
      <c r="AB687" s="4">
        <v>6.3E-2</v>
      </c>
      <c r="AC687" s="4">
        <v>0.106</v>
      </c>
      <c r="AD687" s="4">
        <v>0.16</v>
      </c>
      <c r="AE687" s="4">
        <v>5.6970000000000001</v>
      </c>
      <c r="AF687" s="4">
        <v>1.5680000000000001</v>
      </c>
      <c r="AG687" s="4">
        <v>10.632999999999999</v>
      </c>
      <c r="AH687" s="4">
        <v>5.7969999999999997</v>
      </c>
      <c r="AI687" s="4">
        <v>1.5049999999999999</v>
      </c>
      <c r="AJ687" s="4">
        <v>10.189</v>
      </c>
      <c r="AK687" s="6">
        <v>4.2799999999999998E-2</v>
      </c>
      <c r="AL687" s="6">
        <v>4.53E-2</v>
      </c>
      <c r="AM687" s="6">
        <v>0.1124</v>
      </c>
      <c r="AN687" s="2">
        <v>15</v>
      </c>
      <c r="AO687" s="2">
        <v>60.3</v>
      </c>
      <c r="AP687" s="2">
        <v>46.6</v>
      </c>
      <c r="AQ687" s="2">
        <v>61</v>
      </c>
    </row>
    <row r="688" spans="2:43" x14ac:dyDescent="0.25">
      <c r="B688" s="1" t="s">
        <v>362</v>
      </c>
      <c r="C688" s="2">
        <v>325</v>
      </c>
      <c r="D688" s="3">
        <v>0.11716</v>
      </c>
      <c r="E688" s="2">
        <v>48.2</v>
      </c>
      <c r="F688" s="2">
        <v>64.5</v>
      </c>
      <c r="G688" s="2">
        <v>6.4</v>
      </c>
      <c r="H688" s="2">
        <v>0</v>
      </c>
      <c r="I688" s="4">
        <v>10.93</v>
      </c>
      <c r="L688" s="4">
        <v>0.20200000000000001</v>
      </c>
      <c r="M688" s="6">
        <v>5.0200000000000002E-2</v>
      </c>
      <c r="N688" s="6">
        <v>1.7999999999999999E-2</v>
      </c>
      <c r="O688" s="6">
        <v>0.1043</v>
      </c>
      <c r="P688" s="1" t="s">
        <v>62</v>
      </c>
      <c r="Q688" s="1" t="s">
        <v>181</v>
      </c>
      <c r="R688" s="1" t="s">
        <v>371</v>
      </c>
      <c r="S688" s="1" t="s">
        <v>44</v>
      </c>
      <c r="T688" s="1" t="s">
        <v>45</v>
      </c>
      <c r="U688" s="1">
        <v>12</v>
      </c>
      <c r="V688" s="4">
        <v>9.3290000000000006</v>
      </c>
      <c r="W688" s="2">
        <v>55</v>
      </c>
      <c r="X688" s="2">
        <v>13</v>
      </c>
      <c r="Y688" s="2">
        <v>0</v>
      </c>
      <c r="Z688" s="2">
        <v>0</v>
      </c>
      <c r="AA688" s="2">
        <v>0</v>
      </c>
      <c r="AB688" s="4">
        <v>6.3E-2</v>
      </c>
      <c r="AC688" s="4">
        <v>0.106</v>
      </c>
      <c r="AD688" s="4">
        <v>0.16</v>
      </c>
      <c r="AE688" s="4">
        <v>4.5949999999999998</v>
      </c>
      <c r="AF688" s="4">
        <v>1.962</v>
      </c>
      <c r="AG688" s="4">
        <v>10.114000000000001</v>
      </c>
      <c r="AH688" s="4">
        <v>4.766</v>
      </c>
      <c r="AI688" s="4">
        <v>1.3939999999999999</v>
      </c>
      <c r="AJ688" s="4">
        <v>9.3539999999999992</v>
      </c>
      <c r="AK688" s="6">
        <v>3.3599999999999998E-2</v>
      </c>
      <c r="AL688" s="6">
        <v>3.7699999999999997E-2</v>
      </c>
      <c r="AM688" s="6">
        <v>0.1057</v>
      </c>
      <c r="AN688" s="2">
        <v>19.7</v>
      </c>
      <c r="AO688" s="2">
        <v>62.9</v>
      </c>
      <c r="AP688" s="2">
        <v>48.2</v>
      </c>
      <c r="AQ688" s="2">
        <v>64.5</v>
      </c>
    </row>
    <row r="689" spans="2:43" x14ac:dyDescent="0.25">
      <c r="B689" s="1" t="s">
        <v>362</v>
      </c>
      <c r="C689" s="2">
        <v>330</v>
      </c>
      <c r="D689" s="3">
        <v>8.6400000000000005E-2</v>
      </c>
      <c r="E689" s="2">
        <v>47.5</v>
      </c>
      <c r="F689" s="2">
        <v>66.7</v>
      </c>
      <c r="G689" s="2">
        <v>3.1</v>
      </c>
      <c r="H689" s="2">
        <v>0</v>
      </c>
      <c r="I689" s="4">
        <v>8.06</v>
      </c>
      <c r="L689" s="4">
        <v>0.20200000000000001</v>
      </c>
      <c r="M689" s="6">
        <v>3.39E-2</v>
      </c>
      <c r="N689" s="6">
        <v>1.35E-2</v>
      </c>
      <c r="O689" s="6">
        <v>7.8299999999999995E-2</v>
      </c>
      <c r="P689" s="1" t="s">
        <v>64</v>
      </c>
      <c r="Q689" s="1" t="s">
        <v>181</v>
      </c>
      <c r="R689" s="1" t="s">
        <v>372</v>
      </c>
      <c r="S689" s="1" t="s">
        <v>44</v>
      </c>
      <c r="T689" s="1" t="s">
        <v>45</v>
      </c>
      <c r="U689" s="1">
        <v>12</v>
      </c>
      <c r="V689" s="4">
        <v>9.3290000000000006</v>
      </c>
      <c r="W689" s="2">
        <v>55</v>
      </c>
      <c r="X689" s="2">
        <v>13</v>
      </c>
      <c r="Y689" s="2">
        <v>0</v>
      </c>
      <c r="Z689" s="2">
        <v>0</v>
      </c>
      <c r="AA689" s="2">
        <v>0</v>
      </c>
      <c r="AB689" s="4">
        <v>6.3E-2</v>
      </c>
      <c r="AC689" s="4">
        <v>0.106</v>
      </c>
      <c r="AD689" s="4">
        <v>0.16</v>
      </c>
      <c r="AE689" s="4">
        <v>3.056</v>
      </c>
      <c r="AF689" s="4">
        <v>1.405</v>
      </c>
      <c r="AG689" s="4">
        <v>7.3090000000000002</v>
      </c>
      <c r="AH689" s="4">
        <v>3.26</v>
      </c>
      <c r="AI689" s="4">
        <v>1.119</v>
      </c>
      <c r="AJ689" s="4">
        <v>7.306</v>
      </c>
      <c r="AK689" s="6">
        <v>2.3099999999999999E-2</v>
      </c>
      <c r="AL689" s="6">
        <v>2.52E-2</v>
      </c>
      <c r="AM689" s="6">
        <v>7.9399999999999998E-2</v>
      </c>
      <c r="AN689" s="2">
        <v>21.8</v>
      </c>
      <c r="AO689" s="2">
        <v>65</v>
      </c>
      <c r="AP689" s="2">
        <v>47.5</v>
      </c>
      <c r="AQ689" s="2">
        <v>66.7</v>
      </c>
    </row>
    <row r="690" spans="2:43" x14ac:dyDescent="0.25">
      <c r="B690" s="1" t="s">
        <v>362</v>
      </c>
      <c r="C690" s="2">
        <v>335</v>
      </c>
      <c r="D690" s="3">
        <v>7.0510000000000003E-2</v>
      </c>
      <c r="E690" s="2">
        <v>67.5</v>
      </c>
      <c r="F690" s="2">
        <v>57.6</v>
      </c>
      <c r="G690" s="2">
        <v>2.8</v>
      </c>
      <c r="H690" s="2">
        <v>0</v>
      </c>
      <c r="I690" s="4">
        <v>6.5780000000000003</v>
      </c>
      <c r="L690" s="4">
        <v>0.20200000000000001</v>
      </c>
      <c r="M690" s="6">
        <v>3.6900000000000002E-2</v>
      </c>
      <c r="N690" s="6">
        <v>2.1399999999999999E-2</v>
      </c>
      <c r="O690" s="6">
        <v>5.62E-2</v>
      </c>
      <c r="P690" s="1" t="s">
        <v>66</v>
      </c>
      <c r="Q690" s="1" t="s">
        <v>181</v>
      </c>
      <c r="R690" s="1" t="s">
        <v>373</v>
      </c>
      <c r="S690" s="1" t="s">
        <v>44</v>
      </c>
      <c r="T690" s="1" t="s">
        <v>45</v>
      </c>
      <c r="U690" s="1">
        <v>12</v>
      </c>
      <c r="V690" s="4">
        <v>9.3290000000000006</v>
      </c>
      <c r="W690" s="2">
        <v>55</v>
      </c>
      <c r="X690" s="2">
        <v>13</v>
      </c>
      <c r="Y690" s="2">
        <v>0</v>
      </c>
      <c r="Z690" s="2">
        <v>0</v>
      </c>
      <c r="AA690" s="2">
        <v>0</v>
      </c>
      <c r="AB690" s="4">
        <v>6.3E-2</v>
      </c>
      <c r="AC690" s="4">
        <v>0.106</v>
      </c>
      <c r="AD690" s="4">
        <v>0.16</v>
      </c>
      <c r="AE690" s="4">
        <v>3.3820000000000001</v>
      </c>
      <c r="AF690" s="4">
        <v>2.0129999999999999</v>
      </c>
      <c r="AG690" s="4">
        <v>5.1289999999999996</v>
      </c>
      <c r="AH690" s="4">
        <v>3.496</v>
      </c>
      <c r="AI690" s="4">
        <v>1.976</v>
      </c>
      <c r="AJ690" s="4">
        <v>5.3520000000000003</v>
      </c>
      <c r="AK690" s="6">
        <v>1.44E-2</v>
      </c>
      <c r="AL690" s="6">
        <v>3.49E-2</v>
      </c>
      <c r="AM690" s="6">
        <v>5.9499999999999997E-2</v>
      </c>
      <c r="AN690" s="2">
        <v>30.1</v>
      </c>
      <c r="AO690" s="2">
        <v>52.8</v>
      </c>
      <c r="AP690" s="2">
        <v>67.5</v>
      </c>
      <c r="AQ690" s="2">
        <v>57.6</v>
      </c>
    </row>
    <row r="691" spans="2:43" x14ac:dyDescent="0.25">
      <c r="B691" s="1" t="s">
        <v>362</v>
      </c>
      <c r="C691" s="2">
        <v>340</v>
      </c>
      <c r="D691" s="3">
        <v>6.8279999999999993E-2</v>
      </c>
      <c r="E691" s="2">
        <v>72.8</v>
      </c>
      <c r="F691" s="2">
        <v>63.3</v>
      </c>
      <c r="G691" s="2">
        <v>4</v>
      </c>
      <c r="H691" s="2">
        <v>0</v>
      </c>
      <c r="I691" s="4">
        <v>6.37</v>
      </c>
      <c r="L691" s="4">
        <v>0.20200000000000001</v>
      </c>
      <c r="M691" s="6">
        <v>2.92E-2</v>
      </c>
      <c r="N691" s="6">
        <v>2.2800000000000001E-2</v>
      </c>
      <c r="O691" s="6">
        <v>5.74E-2</v>
      </c>
      <c r="P691" s="1" t="s">
        <v>68</v>
      </c>
      <c r="Q691" s="1" t="s">
        <v>181</v>
      </c>
      <c r="R691" s="1" t="s">
        <v>374</v>
      </c>
      <c r="S691" s="1" t="s">
        <v>44</v>
      </c>
      <c r="T691" s="1" t="s">
        <v>45</v>
      </c>
      <c r="U691" s="1">
        <v>12</v>
      </c>
      <c r="V691" s="4">
        <v>9.3290000000000006</v>
      </c>
      <c r="W691" s="2">
        <v>55</v>
      </c>
      <c r="X691" s="2">
        <v>13</v>
      </c>
      <c r="Y691" s="2">
        <v>0</v>
      </c>
      <c r="Z691" s="2">
        <v>0</v>
      </c>
      <c r="AA691" s="2">
        <v>0</v>
      </c>
      <c r="AB691" s="4">
        <v>6.3E-2</v>
      </c>
      <c r="AC691" s="4">
        <v>0.106</v>
      </c>
      <c r="AD691" s="4">
        <v>0.16</v>
      </c>
      <c r="AE691" s="4">
        <v>2.6680000000000001</v>
      </c>
      <c r="AF691" s="4">
        <v>2.2759999999999998</v>
      </c>
      <c r="AG691" s="4">
        <v>5.2640000000000002</v>
      </c>
      <c r="AH691" s="4">
        <v>2.7749999999999999</v>
      </c>
      <c r="AI691" s="4">
        <v>1.9850000000000001</v>
      </c>
      <c r="AJ691" s="4">
        <v>5.4370000000000003</v>
      </c>
      <c r="AK691" s="6">
        <v>9.1000000000000004E-3</v>
      </c>
      <c r="AL691" s="6">
        <v>2.93E-2</v>
      </c>
      <c r="AM691" s="6">
        <v>6.0999999999999999E-2</v>
      </c>
      <c r="AN691" s="2">
        <v>38.1</v>
      </c>
      <c r="AO691" s="2">
        <v>57.1</v>
      </c>
      <c r="AP691" s="2">
        <v>72.8</v>
      </c>
      <c r="AQ691" s="2">
        <v>63.3</v>
      </c>
    </row>
    <row r="692" spans="2:43" x14ac:dyDescent="0.25">
      <c r="B692" s="1" t="s">
        <v>386</v>
      </c>
      <c r="C692" s="2">
        <v>0</v>
      </c>
      <c r="D692" s="3">
        <v>0.30991000000000002</v>
      </c>
      <c r="E692" s="2">
        <v>52.2</v>
      </c>
      <c r="F692" s="2">
        <v>44.6</v>
      </c>
      <c r="G692" s="2">
        <v>2.2000000000000002</v>
      </c>
      <c r="H692" s="2">
        <v>0</v>
      </c>
      <c r="I692" s="4">
        <v>25.867999999999999</v>
      </c>
      <c r="L692" s="4">
        <v>1.5960000000000001</v>
      </c>
      <c r="M692" s="6">
        <v>0.1925</v>
      </c>
      <c r="N692" s="6">
        <v>0.1152</v>
      </c>
      <c r="O692" s="6">
        <v>0.21379999999999999</v>
      </c>
      <c r="P692" s="1" t="s">
        <v>41</v>
      </c>
      <c r="Q692" s="1" t="s">
        <v>75</v>
      </c>
      <c r="R692" s="1" t="s">
        <v>387</v>
      </c>
      <c r="S692" s="1" t="s">
        <v>44</v>
      </c>
      <c r="T692" s="1" t="s">
        <v>45</v>
      </c>
      <c r="U692" s="1">
        <v>12</v>
      </c>
      <c r="V692" s="4">
        <v>8.3469999999999995</v>
      </c>
      <c r="W692" s="2">
        <v>23</v>
      </c>
      <c r="X692" s="2">
        <v>2</v>
      </c>
      <c r="Y692" s="2">
        <v>0</v>
      </c>
      <c r="Z692" s="2">
        <v>0</v>
      </c>
      <c r="AA692" s="2">
        <v>0</v>
      </c>
      <c r="AB692" s="4">
        <v>9.9000000000000005E-2</v>
      </c>
      <c r="AC692" s="4">
        <v>0.58699999999999997</v>
      </c>
      <c r="AD692" s="4">
        <v>1.4810000000000001</v>
      </c>
      <c r="AE692" s="4">
        <v>15.808999999999999</v>
      </c>
      <c r="AF692" s="4">
        <v>9.6790000000000003</v>
      </c>
      <c r="AG692" s="4">
        <v>17.561</v>
      </c>
      <c r="AH692" s="4">
        <v>16.323</v>
      </c>
      <c r="AI692" s="4">
        <v>9.5549999999999997</v>
      </c>
      <c r="AJ692" s="4">
        <v>18.135999999999999</v>
      </c>
      <c r="AK692" s="6">
        <v>0.1351</v>
      </c>
      <c r="AL692" s="6">
        <v>0.17430000000000001</v>
      </c>
      <c r="AM692" s="6">
        <v>0.2177</v>
      </c>
      <c r="AN692" s="2">
        <v>30.9</v>
      </c>
      <c r="AO692" s="2">
        <v>43.6</v>
      </c>
      <c r="AP692" s="2">
        <v>52.2</v>
      </c>
      <c r="AQ692" s="2">
        <v>44.6</v>
      </c>
    </row>
    <row r="693" spans="2:43" x14ac:dyDescent="0.25">
      <c r="B693" s="1" t="s">
        <v>386</v>
      </c>
      <c r="C693" s="2">
        <v>150</v>
      </c>
      <c r="D693" s="3">
        <v>0.1211</v>
      </c>
      <c r="E693" s="2">
        <v>27.7</v>
      </c>
      <c r="F693" s="2">
        <v>64.2</v>
      </c>
      <c r="G693" s="2">
        <v>2.2000000000000002</v>
      </c>
      <c r="H693" s="2">
        <v>0</v>
      </c>
      <c r="I693" s="4">
        <v>11.298</v>
      </c>
      <c r="L693" s="4">
        <v>0.184</v>
      </c>
      <c r="M693" s="6">
        <v>5.2600000000000001E-2</v>
      </c>
      <c r="N693" s="6">
        <v>8.0999999999999996E-3</v>
      </c>
      <c r="O693" s="6">
        <v>0.10879999999999999</v>
      </c>
      <c r="P693" s="1" t="s">
        <v>46</v>
      </c>
      <c r="Q693" s="1" t="s">
        <v>42</v>
      </c>
      <c r="R693" s="1" t="s">
        <v>388</v>
      </c>
      <c r="S693" s="1" t="s">
        <v>44</v>
      </c>
      <c r="T693" s="1" t="s">
        <v>45</v>
      </c>
      <c r="U693" s="1">
        <v>12</v>
      </c>
      <c r="V693" s="4">
        <v>9.3290000000000006</v>
      </c>
      <c r="W693" s="2">
        <v>23</v>
      </c>
      <c r="X693" s="2">
        <v>2</v>
      </c>
      <c r="Y693" s="2">
        <v>0</v>
      </c>
      <c r="Z693" s="2">
        <v>0</v>
      </c>
      <c r="AA693" s="2">
        <v>0</v>
      </c>
      <c r="AB693" s="4">
        <v>-0.114</v>
      </c>
      <c r="AC693" s="4">
        <v>1.9E-2</v>
      </c>
      <c r="AD693" s="4">
        <v>0.14299999999999999</v>
      </c>
      <c r="AE693" s="4">
        <v>4.7590000000000003</v>
      </c>
      <c r="AF693" s="4">
        <v>0.67300000000000004</v>
      </c>
      <c r="AG693" s="4">
        <v>10.188000000000001</v>
      </c>
      <c r="AH693" s="4">
        <v>5.0469999999999997</v>
      </c>
      <c r="AI693" s="4">
        <v>0.83599999999999997</v>
      </c>
      <c r="AJ693" s="4">
        <v>10.113</v>
      </c>
      <c r="AK693" s="6">
        <v>4.6699999999999998E-2</v>
      </c>
      <c r="AL693" s="6">
        <v>2.4500000000000001E-2</v>
      </c>
      <c r="AM693" s="6">
        <v>0.109</v>
      </c>
      <c r="AN693" s="2">
        <v>8.8000000000000007</v>
      </c>
      <c r="AO693" s="2">
        <v>64</v>
      </c>
      <c r="AP693" s="2">
        <v>27.7</v>
      </c>
      <c r="AQ693" s="2">
        <v>64.2</v>
      </c>
    </row>
    <row r="694" spans="2:43" x14ac:dyDescent="0.25">
      <c r="B694" s="1" t="s">
        <v>386</v>
      </c>
      <c r="C694" s="2">
        <v>200</v>
      </c>
      <c r="D694" s="3">
        <v>0.11064</v>
      </c>
      <c r="E694" s="2">
        <v>28.4</v>
      </c>
      <c r="F694" s="2">
        <v>64.5</v>
      </c>
      <c r="G694" s="2">
        <v>5.2</v>
      </c>
      <c r="H694" s="2">
        <v>0</v>
      </c>
      <c r="I694" s="4">
        <v>10.321</v>
      </c>
      <c r="L694" s="4">
        <v>0.33800000000000002</v>
      </c>
      <c r="M694" s="6">
        <v>4.7500000000000001E-2</v>
      </c>
      <c r="N694" s="6">
        <v>8.0000000000000002E-3</v>
      </c>
      <c r="O694" s="6">
        <v>9.9599999999999994E-2</v>
      </c>
      <c r="P694" s="1" t="s">
        <v>48</v>
      </c>
      <c r="Q694" s="1" t="s">
        <v>42</v>
      </c>
      <c r="R694" s="1" t="s">
        <v>389</v>
      </c>
      <c r="S694" s="1" t="s">
        <v>44</v>
      </c>
      <c r="T694" s="1" t="s">
        <v>45</v>
      </c>
      <c r="U694" s="1">
        <v>12</v>
      </c>
      <c r="V694" s="4">
        <v>9.3290000000000006</v>
      </c>
      <c r="W694" s="2">
        <v>23</v>
      </c>
      <c r="X694" s="2">
        <v>2</v>
      </c>
      <c r="Y694" s="2">
        <v>0</v>
      </c>
      <c r="Z694" s="2">
        <v>0</v>
      </c>
      <c r="AA694" s="2">
        <v>0</v>
      </c>
      <c r="AB694" s="4">
        <v>-0.13900000000000001</v>
      </c>
      <c r="AC694" s="4">
        <v>9.6000000000000002E-2</v>
      </c>
      <c r="AD694" s="4">
        <v>0.29299999999999998</v>
      </c>
      <c r="AE694" s="4">
        <v>4.3339999999999996</v>
      </c>
      <c r="AF694" s="4">
        <v>1.099</v>
      </c>
      <c r="AG694" s="4">
        <v>9.2780000000000005</v>
      </c>
      <c r="AH694" s="4">
        <v>4.5270000000000001</v>
      </c>
      <c r="AI694" s="4">
        <v>0.38700000000000001</v>
      </c>
      <c r="AJ694" s="4">
        <v>9.3070000000000004</v>
      </c>
      <c r="AK694" s="6">
        <v>4.2000000000000003E-2</v>
      </c>
      <c r="AL694" s="6">
        <v>2.2700000000000001E-2</v>
      </c>
      <c r="AM694" s="6">
        <v>9.98E-2</v>
      </c>
      <c r="AN694" s="2">
        <v>9.5</v>
      </c>
      <c r="AO694" s="2">
        <v>64.2</v>
      </c>
      <c r="AP694" s="2">
        <v>28.4</v>
      </c>
      <c r="AQ694" s="2">
        <v>64.5</v>
      </c>
    </row>
    <row r="695" spans="2:43" x14ac:dyDescent="0.25">
      <c r="B695" s="1" t="s">
        <v>386</v>
      </c>
      <c r="C695" s="2">
        <v>250</v>
      </c>
      <c r="D695" s="3">
        <v>8.9020000000000002E-2</v>
      </c>
      <c r="E695" s="2">
        <v>30.1</v>
      </c>
      <c r="F695" s="2">
        <v>63.9</v>
      </c>
      <c r="G695" s="2">
        <v>8.1</v>
      </c>
      <c r="H695" s="2">
        <v>0</v>
      </c>
      <c r="I695" s="4">
        <v>8.3049999999999997</v>
      </c>
      <c r="L695" s="4">
        <v>0.23899999999999999</v>
      </c>
      <c r="M695" s="6">
        <v>3.8800000000000001E-2</v>
      </c>
      <c r="N695" s="6">
        <v>7.6E-3</v>
      </c>
      <c r="O695" s="6">
        <v>7.9799999999999996E-2</v>
      </c>
      <c r="P695" s="1" t="s">
        <v>50</v>
      </c>
      <c r="Q695" s="1" t="s">
        <v>79</v>
      </c>
      <c r="R695" s="1" t="s">
        <v>390</v>
      </c>
      <c r="S695" s="1" t="s">
        <v>44</v>
      </c>
      <c r="T695" s="1" t="s">
        <v>45</v>
      </c>
      <c r="U695" s="1">
        <v>12</v>
      </c>
      <c r="V695" s="4">
        <v>9.3290000000000006</v>
      </c>
      <c r="W695" s="2">
        <v>23</v>
      </c>
      <c r="X695" s="2">
        <v>2</v>
      </c>
      <c r="Y695" s="2">
        <v>0</v>
      </c>
      <c r="Z695" s="2">
        <v>0</v>
      </c>
      <c r="AA695" s="2">
        <v>0</v>
      </c>
      <c r="AB695" s="4">
        <v>0.04</v>
      </c>
      <c r="AC695" s="4">
        <v>4.2999999999999997E-2</v>
      </c>
      <c r="AD695" s="4">
        <v>0.23200000000000001</v>
      </c>
      <c r="AE695" s="4">
        <v>3.6280000000000001</v>
      </c>
      <c r="AF695" s="4">
        <v>1.169</v>
      </c>
      <c r="AG695" s="4">
        <v>7.3339999999999996</v>
      </c>
      <c r="AH695" s="4">
        <v>3.6139999999999999</v>
      </c>
      <c r="AI695" s="4">
        <v>0.255</v>
      </c>
      <c r="AJ695" s="4">
        <v>7.5460000000000003</v>
      </c>
      <c r="AK695" s="6">
        <v>3.3799999999999997E-2</v>
      </c>
      <c r="AL695" s="6">
        <v>1.9599999999999999E-2</v>
      </c>
      <c r="AM695" s="6">
        <v>0.08</v>
      </c>
      <c r="AN695" s="2">
        <v>11.1</v>
      </c>
      <c r="AO695" s="2">
        <v>63.6</v>
      </c>
      <c r="AP695" s="2">
        <v>30.1</v>
      </c>
      <c r="AQ695" s="2">
        <v>63.9</v>
      </c>
    </row>
    <row r="696" spans="2:43" x14ac:dyDescent="0.25">
      <c r="B696" s="1" t="s">
        <v>386</v>
      </c>
      <c r="C696" s="2">
        <v>305</v>
      </c>
      <c r="D696" s="3">
        <v>8.3820000000000006E-2</v>
      </c>
      <c r="E696" s="2">
        <v>39.799999999999997</v>
      </c>
      <c r="F696" s="2">
        <v>62.4</v>
      </c>
      <c r="G696" s="2">
        <v>10.7</v>
      </c>
      <c r="H696" s="2">
        <v>0</v>
      </c>
      <c r="I696" s="4">
        <v>7.819</v>
      </c>
      <c r="L696" s="4">
        <v>0.20200000000000001</v>
      </c>
      <c r="M696" s="6">
        <v>3.7199999999999997E-2</v>
      </c>
      <c r="N696" s="6">
        <v>1.38E-2</v>
      </c>
      <c r="O696" s="6">
        <v>7.3800000000000004E-2</v>
      </c>
      <c r="P696" s="1" t="s">
        <v>53</v>
      </c>
      <c r="Q696" s="1" t="s">
        <v>181</v>
      </c>
      <c r="R696" s="1" t="s">
        <v>391</v>
      </c>
      <c r="S696" s="1" t="s">
        <v>44</v>
      </c>
      <c r="T696" s="1" t="s">
        <v>45</v>
      </c>
      <c r="U696" s="1">
        <v>12</v>
      </c>
      <c r="V696" s="4">
        <v>9.3290000000000006</v>
      </c>
      <c r="W696" s="2">
        <v>23</v>
      </c>
      <c r="X696" s="2">
        <v>2</v>
      </c>
      <c r="Y696" s="2">
        <v>0</v>
      </c>
      <c r="Z696" s="2">
        <v>0</v>
      </c>
      <c r="AA696" s="2">
        <v>0</v>
      </c>
      <c r="AB696" s="4">
        <v>6.3E-2</v>
      </c>
      <c r="AC696" s="4">
        <v>0.106</v>
      </c>
      <c r="AD696" s="4">
        <v>0.16</v>
      </c>
      <c r="AE696" s="4">
        <v>3.347</v>
      </c>
      <c r="AF696" s="4">
        <v>1.677</v>
      </c>
      <c r="AG696" s="4">
        <v>7.3</v>
      </c>
      <c r="AH696" s="4">
        <v>3.6</v>
      </c>
      <c r="AI696" s="4">
        <v>0.89700000000000002</v>
      </c>
      <c r="AJ696" s="4">
        <v>6.4720000000000004</v>
      </c>
      <c r="AK696" s="6">
        <v>2.9899999999999999E-2</v>
      </c>
      <c r="AL696" s="6">
        <v>2.4899999999999999E-2</v>
      </c>
      <c r="AM696" s="6">
        <v>7.4200000000000002E-2</v>
      </c>
      <c r="AN696" s="2">
        <v>20.3</v>
      </c>
      <c r="AO696" s="2">
        <v>61.7</v>
      </c>
      <c r="AP696" s="2">
        <v>39.799999999999997</v>
      </c>
      <c r="AQ696" s="2">
        <v>62.4</v>
      </c>
    </row>
    <row r="697" spans="2:43" x14ac:dyDescent="0.25">
      <c r="B697" s="1" t="s">
        <v>386</v>
      </c>
      <c r="C697" s="2">
        <v>310</v>
      </c>
      <c r="D697" s="3">
        <v>7.331E-2</v>
      </c>
      <c r="E697" s="2">
        <v>24</v>
      </c>
      <c r="F697" s="2">
        <v>67.2</v>
      </c>
      <c r="G697" s="2">
        <v>6.3</v>
      </c>
      <c r="H697" s="2">
        <v>0</v>
      </c>
      <c r="I697" s="4">
        <v>6.8390000000000004</v>
      </c>
      <c r="L697" s="4">
        <v>0.20200000000000001</v>
      </c>
      <c r="M697" s="6">
        <v>2.8400000000000002E-2</v>
      </c>
      <c r="N697" s="6">
        <v>2.8999999999999998E-3</v>
      </c>
      <c r="O697" s="6">
        <v>6.7500000000000004E-2</v>
      </c>
      <c r="P697" s="1" t="s">
        <v>56</v>
      </c>
      <c r="Q697" s="1" t="s">
        <v>181</v>
      </c>
      <c r="R697" s="1" t="s">
        <v>392</v>
      </c>
      <c r="S697" s="1" t="s">
        <v>44</v>
      </c>
      <c r="T697" s="1" t="s">
        <v>45</v>
      </c>
      <c r="U697" s="1">
        <v>12</v>
      </c>
      <c r="V697" s="4">
        <v>9.3290000000000006</v>
      </c>
      <c r="W697" s="2">
        <v>23</v>
      </c>
      <c r="X697" s="2">
        <v>2</v>
      </c>
      <c r="Y697" s="2">
        <v>0</v>
      </c>
      <c r="Z697" s="2">
        <v>0</v>
      </c>
      <c r="AA697" s="2">
        <v>0</v>
      </c>
      <c r="AB697" s="4">
        <v>6.3E-2</v>
      </c>
      <c r="AC697" s="4">
        <v>0.106</v>
      </c>
      <c r="AD697" s="4">
        <v>0.16</v>
      </c>
      <c r="AE697" s="4">
        <v>2.5049999999999999</v>
      </c>
      <c r="AF697" s="4">
        <v>0.49299999999999999</v>
      </c>
      <c r="AG697" s="4">
        <v>6.1689999999999996</v>
      </c>
      <c r="AH697" s="4">
        <v>2.79</v>
      </c>
      <c r="AI697" s="4">
        <v>4.2000000000000003E-2</v>
      </c>
      <c r="AJ697" s="4">
        <v>6.431</v>
      </c>
      <c r="AK697" s="6">
        <v>2.5899999999999999E-2</v>
      </c>
      <c r="AL697" s="6">
        <v>1.1599999999999999E-2</v>
      </c>
      <c r="AM697" s="6">
        <v>6.7599999999999993E-2</v>
      </c>
      <c r="AN697" s="2">
        <v>5.8</v>
      </c>
      <c r="AO697" s="2">
        <v>67.099999999999994</v>
      </c>
      <c r="AP697" s="2">
        <v>24</v>
      </c>
      <c r="AQ697" s="2">
        <v>67.2</v>
      </c>
    </row>
    <row r="698" spans="2:43" x14ac:dyDescent="0.25">
      <c r="B698" s="1" t="s">
        <v>386</v>
      </c>
      <c r="C698" s="2">
        <v>315</v>
      </c>
      <c r="D698" s="3">
        <v>5.2749999999999998E-2</v>
      </c>
      <c r="E698" s="2">
        <v>37.5</v>
      </c>
      <c r="F698" s="2">
        <v>59.8</v>
      </c>
      <c r="G698" s="2">
        <v>9.1999999999999993</v>
      </c>
      <c r="H698" s="2">
        <v>0</v>
      </c>
      <c r="I698" s="4">
        <v>4.9219999999999997</v>
      </c>
      <c r="L698" s="4">
        <v>0.20200000000000001</v>
      </c>
      <c r="M698" s="6">
        <v>2.5700000000000001E-2</v>
      </c>
      <c r="N698" s="6">
        <v>8.2000000000000007E-3</v>
      </c>
      <c r="O698" s="6">
        <v>4.53E-2</v>
      </c>
      <c r="P698" s="1" t="s">
        <v>58</v>
      </c>
      <c r="Q698" s="1" t="s">
        <v>181</v>
      </c>
      <c r="R698" s="1" t="s">
        <v>393</v>
      </c>
      <c r="S698" s="1" t="s">
        <v>44</v>
      </c>
      <c r="T698" s="1" t="s">
        <v>45</v>
      </c>
      <c r="U698" s="1">
        <v>12</v>
      </c>
      <c r="V698" s="4">
        <v>9.3290000000000006</v>
      </c>
      <c r="W698" s="2">
        <v>23</v>
      </c>
      <c r="X698" s="2">
        <v>2</v>
      </c>
      <c r="Y698" s="2">
        <v>0</v>
      </c>
      <c r="Z698" s="2">
        <v>0</v>
      </c>
      <c r="AA698" s="2">
        <v>0</v>
      </c>
      <c r="AB698" s="4">
        <v>6.3E-2</v>
      </c>
      <c r="AC698" s="4">
        <v>0.106</v>
      </c>
      <c r="AD698" s="4">
        <v>0.16</v>
      </c>
      <c r="AE698" s="4">
        <v>2.3290000000000002</v>
      </c>
      <c r="AF698" s="4">
        <v>1.0580000000000001</v>
      </c>
      <c r="AG698" s="4">
        <v>4.3280000000000003</v>
      </c>
      <c r="AH698" s="4">
        <v>2.468</v>
      </c>
      <c r="AI698" s="4">
        <v>0.47899999999999998</v>
      </c>
      <c r="AJ698" s="4">
        <v>4.1280000000000001</v>
      </c>
      <c r="AK698" s="6">
        <v>2.1100000000000001E-2</v>
      </c>
      <c r="AL698" s="6">
        <v>1.6199999999999999E-2</v>
      </c>
      <c r="AM698" s="6">
        <v>4.5600000000000002E-2</v>
      </c>
      <c r="AN698" s="2">
        <v>17.8</v>
      </c>
      <c r="AO698" s="2">
        <v>59.2</v>
      </c>
      <c r="AP698" s="2">
        <v>37.5</v>
      </c>
      <c r="AQ698" s="2">
        <v>59.8</v>
      </c>
    </row>
    <row r="699" spans="2:43" x14ac:dyDescent="0.25">
      <c r="B699" s="1" t="s">
        <v>386</v>
      </c>
      <c r="C699" s="2">
        <v>320</v>
      </c>
      <c r="D699" s="3">
        <v>5.126E-2</v>
      </c>
      <c r="E699" s="2">
        <v>42.6</v>
      </c>
      <c r="F699" s="2">
        <v>64.900000000000006</v>
      </c>
      <c r="G699" s="2">
        <v>9.5</v>
      </c>
      <c r="H699" s="2">
        <v>0</v>
      </c>
      <c r="I699" s="4">
        <v>4.782</v>
      </c>
      <c r="L699" s="4">
        <v>0.20200000000000001</v>
      </c>
      <c r="M699" s="6">
        <v>2.0500000000000001E-2</v>
      </c>
      <c r="N699" s="6">
        <v>8.8999999999999999E-3</v>
      </c>
      <c r="O699" s="6">
        <v>4.6199999999999998E-2</v>
      </c>
      <c r="P699" s="1" t="s">
        <v>60</v>
      </c>
      <c r="Q699" s="1" t="s">
        <v>181</v>
      </c>
      <c r="R699" s="1" t="s">
        <v>394</v>
      </c>
      <c r="S699" s="1" t="s">
        <v>44</v>
      </c>
      <c r="T699" s="1" t="s">
        <v>45</v>
      </c>
      <c r="U699" s="1">
        <v>12</v>
      </c>
      <c r="V699" s="4">
        <v>9.3290000000000006</v>
      </c>
      <c r="W699" s="2">
        <v>23</v>
      </c>
      <c r="X699" s="2">
        <v>2</v>
      </c>
      <c r="Y699" s="2">
        <v>0</v>
      </c>
      <c r="Z699" s="2">
        <v>0</v>
      </c>
      <c r="AA699" s="2">
        <v>0</v>
      </c>
      <c r="AB699" s="4">
        <v>6.3E-2</v>
      </c>
      <c r="AC699" s="4">
        <v>0.106</v>
      </c>
      <c r="AD699" s="4">
        <v>0.16</v>
      </c>
      <c r="AE699" s="4">
        <v>1.8959999999999999</v>
      </c>
      <c r="AF699" s="4">
        <v>1.133</v>
      </c>
      <c r="AG699" s="4">
        <v>4.2149999999999999</v>
      </c>
      <c r="AH699" s="4">
        <v>1.923</v>
      </c>
      <c r="AI699" s="4">
        <v>0.52500000000000002</v>
      </c>
      <c r="AJ699" s="4">
        <v>4.3970000000000002</v>
      </c>
      <c r="AK699" s="6">
        <v>1.6E-2</v>
      </c>
      <c r="AL699" s="6">
        <v>1.47E-2</v>
      </c>
      <c r="AM699" s="6">
        <v>4.6399999999999997E-2</v>
      </c>
      <c r="AN699" s="2">
        <v>23.5</v>
      </c>
      <c r="AO699" s="2">
        <v>64.2</v>
      </c>
      <c r="AP699" s="2">
        <v>42.6</v>
      </c>
      <c r="AQ699" s="2">
        <v>64.900000000000006</v>
      </c>
    </row>
    <row r="700" spans="2:43" x14ac:dyDescent="0.25">
      <c r="B700" s="1" t="s">
        <v>386</v>
      </c>
      <c r="C700" s="2">
        <v>325</v>
      </c>
      <c r="D700" s="3">
        <v>4.2470000000000001E-2</v>
      </c>
      <c r="E700" s="2">
        <v>42.8</v>
      </c>
      <c r="F700" s="2">
        <v>65.400000000000006</v>
      </c>
      <c r="G700" s="2">
        <v>19.8</v>
      </c>
      <c r="H700" s="2">
        <v>0</v>
      </c>
      <c r="I700" s="4">
        <v>3.9620000000000002</v>
      </c>
      <c r="L700" s="4">
        <v>0.20200000000000001</v>
      </c>
      <c r="M700" s="6">
        <v>1.66E-2</v>
      </c>
      <c r="N700" s="6">
        <v>7.3000000000000001E-3</v>
      </c>
      <c r="O700" s="6">
        <v>3.8399999999999997E-2</v>
      </c>
      <c r="P700" s="1" t="s">
        <v>62</v>
      </c>
      <c r="Q700" s="1" t="s">
        <v>181</v>
      </c>
      <c r="R700" s="1" t="s">
        <v>395</v>
      </c>
      <c r="S700" s="1" t="s">
        <v>44</v>
      </c>
      <c r="T700" s="1" t="s">
        <v>45</v>
      </c>
      <c r="U700" s="1">
        <v>12</v>
      </c>
      <c r="V700" s="4">
        <v>9.3290000000000006</v>
      </c>
      <c r="W700" s="2">
        <v>23</v>
      </c>
      <c r="X700" s="2">
        <v>2</v>
      </c>
      <c r="Y700" s="2">
        <v>0</v>
      </c>
      <c r="Z700" s="2">
        <v>0</v>
      </c>
      <c r="AA700" s="2">
        <v>0</v>
      </c>
      <c r="AB700" s="4">
        <v>6.3E-2</v>
      </c>
      <c r="AC700" s="4">
        <v>0.106</v>
      </c>
      <c r="AD700" s="4">
        <v>0.16</v>
      </c>
      <c r="AE700" s="4">
        <v>1.4750000000000001</v>
      </c>
      <c r="AF700" s="4">
        <v>0.95</v>
      </c>
      <c r="AG700" s="4">
        <v>4.0720000000000001</v>
      </c>
      <c r="AH700" s="4">
        <v>1.631</v>
      </c>
      <c r="AI700" s="4">
        <v>0.42</v>
      </c>
      <c r="AJ700" s="4">
        <v>3.0870000000000002</v>
      </c>
      <c r="AK700" s="6">
        <v>1.2999999999999999E-2</v>
      </c>
      <c r="AL700" s="6">
        <v>1.2E-2</v>
      </c>
      <c r="AM700" s="6">
        <v>3.8600000000000002E-2</v>
      </c>
      <c r="AN700" s="2">
        <v>23.8</v>
      </c>
      <c r="AO700" s="2">
        <v>64.599999999999994</v>
      </c>
      <c r="AP700" s="2">
        <v>42.8</v>
      </c>
      <c r="AQ700" s="2">
        <v>65.400000000000006</v>
      </c>
    </row>
    <row r="701" spans="2:43" x14ac:dyDescent="0.25">
      <c r="B701" s="1" t="s">
        <v>386</v>
      </c>
      <c r="C701" s="2">
        <v>330</v>
      </c>
      <c r="D701" s="3">
        <v>3.338E-2</v>
      </c>
      <c r="E701" s="2">
        <v>10.199999999999999</v>
      </c>
      <c r="F701" s="2">
        <v>71.7</v>
      </c>
      <c r="G701" s="2">
        <v>7.6</v>
      </c>
      <c r="H701" s="2">
        <v>0</v>
      </c>
      <c r="I701" s="4">
        <v>3.1139999999999999</v>
      </c>
      <c r="L701" s="4">
        <v>0.20200000000000001</v>
      </c>
      <c r="M701" s="6">
        <v>1.0200000000000001E-2</v>
      </c>
      <c r="N701" s="6">
        <v>1.1999999999999999E-3</v>
      </c>
      <c r="O701" s="6">
        <v>3.1699999999999999E-2</v>
      </c>
      <c r="P701" s="1" t="s">
        <v>64</v>
      </c>
      <c r="Q701" s="1" t="s">
        <v>181</v>
      </c>
      <c r="R701" s="1" t="s">
        <v>396</v>
      </c>
      <c r="S701" s="1" t="s">
        <v>44</v>
      </c>
      <c r="T701" s="1" t="s">
        <v>45</v>
      </c>
      <c r="U701" s="1">
        <v>12</v>
      </c>
      <c r="V701" s="4">
        <v>9.3290000000000006</v>
      </c>
      <c r="W701" s="2">
        <v>23</v>
      </c>
      <c r="X701" s="2">
        <v>2</v>
      </c>
      <c r="Y701" s="2">
        <v>0</v>
      </c>
      <c r="Z701" s="2">
        <v>0</v>
      </c>
      <c r="AA701" s="2">
        <v>0</v>
      </c>
      <c r="AB701" s="4">
        <v>6.3E-2</v>
      </c>
      <c r="AC701" s="4">
        <v>0.106</v>
      </c>
      <c r="AD701" s="4">
        <v>0.16</v>
      </c>
      <c r="AE701" s="4">
        <v>0.88700000000000001</v>
      </c>
      <c r="AF701" s="4">
        <v>7.5999999999999998E-2</v>
      </c>
      <c r="AG701" s="4">
        <v>3.1070000000000002</v>
      </c>
      <c r="AH701" s="4">
        <v>1.0229999999999999</v>
      </c>
      <c r="AI701" s="4">
        <v>-0.152</v>
      </c>
      <c r="AJ701" s="4">
        <v>2.8159999999999998</v>
      </c>
      <c r="AK701" s="6">
        <v>1.03E-2</v>
      </c>
      <c r="AL701" s="6">
        <v>1.9E-3</v>
      </c>
      <c r="AM701" s="6">
        <v>3.1699999999999999E-2</v>
      </c>
      <c r="AN701" s="2">
        <v>353.2</v>
      </c>
      <c r="AO701" s="2">
        <v>72</v>
      </c>
      <c r="AP701" s="2">
        <v>10.199999999999999</v>
      </c>
      <c r="AQ701" s="2">
        <v>71.7</v>
      </c>
    </row>
    <row r="702" spans="2:43" x14ac:dyDescent="0.25">
      <c r="B702" s="1" t="s">
        <v>386</v>
      </c>
      <c r="C702" s="2">
        <v>335</v>
      </c>
      <c r="D702" s="3">
        <v>4.6190000000000002E-2</v>
      </c>
      <c r="E702" s="2">
        <v>44.4</v>
      </c>
      <c r="F702" s="2">
        <v>67.599999999999994</v>
      </c>
      <c r="G702" s="2">
        <v>13.1</v>
      </c>
      <c r="H702" s="2">
        <v>0</v>
      </c>
      <c r="I702" s="4">
        <v>4.3090000000000002</v>
      </c>
      <c r="L702" s="4">
        <v>0.20200000000000001</v>
      </c>
      <c r="M702" s="6">
        <v>1.6400000000000001E-2</v>
      </c>
      <c r="N702" s="6">
        <v>7.9000000000000008E-3</v>
      </c>
      <c r="O702" s="6">
        <v>4.24E-2</v>
      </c>
      <c r="P702" s="1" t="s">
        <v>66</v>
      </c>
      <c r="Q702" s="1" t="s">
        <v>181</v>
      </c>
      <c r="R702" s="1" t="s">
        <v>397</v>
      </c>
      <c r="S702" s="1" t="s">
        <v>44</v>
      </c>
      <c r="T702" s="1" t="s">
        <v>45</v>
      </c>
      <c r="U702" s="1">
        <v>12</v>
      </c>
      <c r="V702" s="4">
        <v>9.3290000000000006</v>
      </c>
      <c r="W702" s="2">
        <v>23</v>
      </c>
      <c r="X702" s="2">
        <v>2</v>
      </c>
      <c r="Y702" s="2">
        <v>0</v>
      </c>
      <c r="Z702" s="2">
        <v>0</v>
      </c>
      <c r="AA702" s="2">
        <v>0</v>
      </c>
      <c r="AB702" s="4">
        <v>6.3E-2</v>
      </c>
      <c r="AC702" s="4">
        <v>0.106</v>
      </c>
      <c r="AD702" s="4">
        <v>0.16</v>
      </c>
      <c r="AE702" s="4">
        <v>1.59</v>
      </c>
      <c r="AF702" s="4">
        <v>0.93500000000000005</v>
      </c>
      <c r="AG702" s="4">
        <v>4.3</v>
      </c>
      <c r="AH702" s="4">
        <v>1.47</v>
      </c>
      <c r="AI702" s="4">
        <v>0.54300000000000004</v>
      </c>
      <c r="AJ702" s="4">
        <v>3.62</v>
      </c>
      <c r="AK702" s="6">
        <v>1.26E-2</v>
      </c>
      <c r="AL702" s="6">
        <v>1.23E-2</v>
      </c>
      <c r="AM702" s="6">
        <v>4.2700000000000002E-2</v>
      </c>
      <c r="AN702" s="2">
        <v>25.8</v>
      </c>
      <c r="AO702" s="2">
        <v>66.8</v>
      </c>
      <c r="AP702" s="2">
        <v>44.4</v>
      </c>
      <c r="AQ702" s="2">
        <v>67.599999999999994</v>
      </c>
    </row>
    <row r="703" spans="2:43" x14ac:dyDescent="0.25">
      <c r="B703" s="1" t="s">
        <v>386</v>
      </c>
      <c r="C703" s="2">
        <v>340</v>
      </c>
      <c r="D703" s="3">
        <v>1.3610000000000001E-2</v>
      </c>
      <c r="E703" s="2">
        <v>40.700000000000003</v>
      </c>
      <c r="F703" s="2">
        <v>11</v>
      </c>
      <c r="G703" s="2">
        <v>22</v>
      </c>
      <c r="H703" s="2">
        <v>0</v>
      </c>
      <c r="I703" s="4">
        <v>1.2689999999999999</v>
      </c>
      <c r="L703" s="4">
        <v>0.20200000000000001</v>
      </c>
      <c r="M703" s="6">
        <v>1.2699999999999999E-2</v>
      </c>
      <c r="N703" s="6">
        <v>4.1000000000000003E-3</v>
      </c>
      <c r="O703" s="6">
        <v>2.5000000000000001E-3</v>
      </c>
      <c r="P703" s="1" t="s">
        <v>68</v>
      </c>
      <c r="Q703" s="1" t="s">
        <v>181</v>
      </c>
      <c r="R703" s="1" t="s">
        <v>398</v>
      </c>
      <c r="S703" s="1" t="s">
        <v>44</v>
      </c>
      <c r="T703" s="1" t="s">
        <v>45</v>
      </c>
      <c r="U703" s="1">
        <v>12</v>
      </c>
      <c r="V703" s="4">
        <v>9.3290000000000006</v>
      </c>
      <c r="W703" s="2">
        <v>23</v>
      </c>
      <c r="X703" s="2">
        <v>2</v>
      </c>
      <c r="Y703" s="2">
        <v>0</v>
      </c>
      <c r="Z703" s="2">
        <v>0</v>
      </c>
      <c r="AA703" s="2">
        <v>0</v>
      </c>
      <c r="AB703" s="4">
        <v>6.3E-2</v>
      </c>
      <c r="AC703" s="4">
        <v>0.106</v>
      </c>
      <c r="AD703" s="4">
        <v>0.16</v>
      </c>
      <c r="AE703" s="4">
        <v>1.0840000000000001</v>
      </c>
      <c r="AF703" s="4">
        <v>0.54400000000000004</v>
      </c>
      <c r="AG703" s="4">
        <v>0.153</v>
      </c>
      <c r="AH703" s="4">
        <v>1.2909999999999999</v>
      </c>
      <c r="AI703" s="4">
        <v>0.22800000000000001</v>
      </c>
      <c r="AJ703" s="4">
        <v>0.30499999999999999</v>
      </c>
      <c r="AK703" s="6">
        <v>1.01E-2</v>
      </c>
      <c r="AL703" s="6">
        <v>8.6999999999999994E-3</v>
      </c>
      <c r="AM703" s="6">
        <v>2.5999999999999999E-3</v>
      </c>
      <c r="AN703" s="2">
        <v>18</v>
      </c>
      <c r="AO703" s="2">
        <v>10.4</v>
      </c>
      <c r="AP703" s="2">
        <v>40.700000000000003</v>
      </c>
      <c r="AQ703" s="2">
        <v>11</v>
      </c>
    </row>
    <row r="704" spans="2:43" x14ac:dyDescent="0.25">
      <c r="B704" s="1" t="s">
        <v>399</v>
      </c>
      <c r="C704" s="2">
        <v>0</v>
      </c>
      <c r="D704" s="3">
        <v>0.21156</v>
      </c>
      <c r="E704" s="2">
        <v>44.3</v>
      </c>
      <c r="F704" s="2">
        <v>59.4</v>
      </c>
      <c r="G704" s="2">
        <v>6.6</v>
      </c>
      <c r="H704" s="2">
        <v>0</v>
      </c>
      <c r="I704" s="4">
        <v>19.736999999999998</v>
      </c>
      <c r="L704" s="4">
        <v>0.49099999999999999</v>
      </c>
      <c r="M704" s="6">
        <v>0.1004</v>
      </c>
      <c r="N704" s="6">
        <v>4.5400000000000003E-2</v>
      </c>
      <c r="O704" s="6">
        <v>0.18060000000000001</v>
      </c>
      <c r="P704" s="1" t="s">
        <v>41</v>
      </c>
      <c r="Q704" s="1" t="s">
        <v>42</v>
      </c>
      <c r="R704" s="1" t="s">
        <v>400</v>
      </c>
      <c r="S704" s="1" t="s">
        <v>44</v>
      </c>
      <c r="T704" s="1" t="s">
        <v>45</v>
      </c>
      <c r="U704" s="1">
        <v>12</v>
      </c>
      <c r="V704" s="4">
        <v>9.3290000000000006</v>
      </c>
      <c r="W704" s="2">
        <v>23</v>
      </c>
      <c r="X704" s="2">
        <v>2</v>
      </c>
      <c r="Y704" s="2">
        <v>0</v>
      </c>
      <c r="Z704" s="2">
        <v>0</v>
      </c>
      <c r="AA704" s="2">
        <v>0</v>
      </c>
      <c r="AB704" s="4">
        <v>1.7999999999999999E-2</v>
      </c>
      <c r="AC704" s="4">
        <v>0.11</v>
      </c>
      <c r="AD704" s="4">
        <v>0.47799999999999998</v>
      </c>
      <c r="AE704" s="4">
        <v>9.266</v>
      </c>
      <c r="AF704" s="4">
        <v>5.125</v>
      </c>
      <c r="AG704" s="4">
        <v>16.969000000000001</v>
      </c>
      <c r="AH704" s="4">
        <v>9.4629999999999992</v>
      </c>
      <c r="AI704" s="4">
        <v>3.355</v>
      </c>
      <c r="AJ704" s="4">
        <v>16.728000000000002</v>
      </c>
      <c r="AK704" s="6">
        <v>7.7100000000000002E-2</v>
      </c>
      <c r="AL704" s="6">
        <v>7.5200000000000003E-2</v>
      </c>
      <c r="AM704" s="6">
        <v>0.18210000000000001</v>
      </c>
      <c r="AN704" s="2">
        <v>24.4</v>
      </c>
      <c r="AO704" s="2">
        <v>58.6</v>
      </c>
      <c r="AP704" s="2">
        <v>44.3</v>
      </c>
      <c r="AQ704" s="2">
        <v>59.4</v>
      </c>
    </row>
    <row r="705" spans="2:43" x14ac:dyDescent="0.25">
      <c r="B705" s="1" t="s">
        <v>399</v>
      </c>
      <c r="C705" s="2">
        <v>150</v>
      </c>
      <c r="D705" s="3">
        <v>0.12059</v>
      </c>
      <c r="E705" s="2">
        <v>13.7</v>
      </c>
      <c r="F705" s="2">
        <v>61.2</v>
      </c>
      <c r="G705" s="2">
        <v>6.5</v>
      </c>
      <c r="H705" s="2">
        <v>0</v>
      </c>
      <c r="I705" s="4">
        <v>11.25</v>
      </c>
      <c r="L705" s="4">
        <v>0.317</v>
      </c>
      <c r="M705" s="6">
        <v>5.7299999999999997E-2</v>
      </c>
      <c r="N705" s="6">
        <v>5.7000000000000002E-3</v>
      </c>
      <c r="O705" s="6">
        <v>0.10589999999999999</v>
      </c>
      <c r="P705" s="1" t="s">
        <v>46</v>
      </c>
      <c r="Q705" s="1" t="s">
        <v>42</v>
      </c>
      <c r="R705" s="1" t="s">
        <v>401</v>
      </c>
      <c r="S705" s="1" t="s">
        <v>44</v>
      </c>
      <c r="T705" s="1" t="s">
        <v>45</v>
      </c>
      <c r="U705" s="1">
        <v>12</v>
      </c>
      <c r="V705" s="4">
        <v>9.3290000000000006</v>
      </c>
      <c r="W705" s="2">
        <v>23</v>
      </c>
      <c r="X705" s="2">
        <v>2</v>
      </c>
      <c r="Y705" s="2">
        <v>0</v>
      </c>
      <c r="Z705" s="2">
        <v>0</v>
      </c>
      <c r="AA705" s="2">
        <v>0</v>
      </c>
      <c r="AB705" s="4">
        <v>2.1999999999999999E-2</v>
      </c>
      <c r="AC705" s="4">
        <v>-0.16300000000000001</v>
      </c>
      <c r="AD705" s="4">
        <v>0.27100000000000002</v>
      </c>
      <c r="AE705" s="4">
        <v>5.2160000000000002</v>
      </c>
      <c r="AF705" s="4">
        <v>6.7000000000000004E-2</v>
      </c>
      <c r="AG705" s="4">
        <v>10.026</v>
      </c>
      <c r="AH705" s="4">
        <v>5.484</v>
      </c>
      <c r="AI705" s="4">
        <v>-1.0029999999999999</v>
      </c>
      <c r="AJ705" s="4">
        <v>9.7390000000000008</v>
      </c>
      <c r="AK705" s="6">
        <v>5.6500000000000002E-2</v>
      </c>
      <c r="AL705" s="6">
        <v>1.37E-2</v>
      </c>
      <c r="AM705" s="6">
        <v>0.1057</v>
      </c>
      <c r="AN705" s="2">
        <v>354.3</v>
      </c>
      <c r="AO705" s="2">
        <v>61.5</v>
      </c>
      <c r="AP705" s="2">
        <v>13.7</v>
      </c>
      <c r="AQ705" s="2">
        <v>61.2</v>
      </c>
    </row>
    <row r="706" spans="2:43" x14ac:dyDescent="0.25">
      <c r="B706" s="1" t="s">
        <v>399</v>
      </c>
      <c r="C706" s="2">
        <v>200</v>
      </c>
      <c r="D706" s="3">
        <v>0.11126</v>
      </c>
      <c r="E706" s="2">
        <v>7.3</v>
      </c>
      <c r="F706" s="2">
        <v>63.4</v>
      </c>
      <c r="G706" s="2">
        <v>2.9</v>
      </c>
      <c r="H706" s="2">
        <v>0</v>
      </c>
      <c r="I706" s="4">
        <v>10.379</v>
      </c>
      <c r="L706" s="4">
        <v>0.33800000000000002</v>
      </c>
      <c r="M706" s="6">
        <v>4.8000000000000001E-2</v>
      </c>
      <c r="N706" s="6">
        <v>0.01</v>
      </c>
      <c r="O706" s="6">
        <v>9.9900000000000003E-2</v>
      </c>
      <c r="P706" s="1" t="s">
        <v>48</v>
      </c>
      <c r="Q706" s="1" t="s">
        <v>42</v>
      </c>
      <c r="R706" s="1" t="s">
        <v>402</v>
      </c>
      <c r="S706" s="1" t="s">
        <v>44</v>
      </c>
      <c r="T706" s="1" t="s">
        <v>45</v>
      </c>
      <c r="U706" s="1">
        <v>12</v>
      </c>
      <c r="V706" s="4">
        <v>9.3290000000000006</v>
      </c>
      <c r="W706" s="2">
        <v>23</v>
      </c>
      <c r="X706" s="2">
        <v>2</v>
      </c>
      <c r="Y706" s="2">
        <v>0</v>
      </c>
      <c r="Z706" s="2">
        <v>0</v>
      </c>
      <c r="AA706" s="2">
        <v>0</v>
      </c>
      <c r="AB706" s="4">
        <v>-0.254</v>
      </c>
      <c r="AC706" s="4">
        <v>3.4000000000000002E-2</v>
      </c>
      <c r="AD706" s="4">
        <v>0.22</v>
      </c>
      <c r="AE706" s="4">
        <v>4.367</v>
      </c>
      <c r="AF706" s="4">
        <v>-0.755</v>
      </c>
      <c r="AG706" s="4">
        <v>9.3520000000000003</v>
      </c>
      <c r="AH706" s="4">
        <v>4.5810000000000004</v>
      </c>
      <c r="AI706" s="4">
        <v>-1.1080000000000001</v>
      </c>
      <c r="AJ706" s="4">
        <v>9.2859999999999996</v>
      </c>
      <c r="AK706" s="6">
        <v>4.9399999999999999E-2</v>
      </c>
      <c r="AL706" s="6">
        <v>6.3E-3</v>
      </c>
      <c r="AM706" s="6">
        <v>9.9500000000000005E-2</v>
      </c>
      <c r="AN706" s="2">
        <v>348.2</v>
      </c>
      <c r="AO706" s="2">
        <v>63.9</v>
      </c>
      <c r="AP706" s="2">
        <v>7.3</v>
      </c>
      <c r="AQ706" s="2">
        <v>63.4</v>
      </c>
    </row>
    <row r="707" spans="2:43" x14ac:dyDescent="0.25">
      <c r="B707" s="1" t="s">
        <v>399</v>
      </c>
      <c r="C707" s="2">
        <v>250</v>
      </c>
      <c r="D707" s="3">
        <v>8.1739999999999993E-2</v>
      </c>
      <c r="E707" s="2">
        <v>13.3</v>
      </c>
      <c r="F707" s="2">
        <v>58.4</v>
      </c>
      <c r="G707" s="2">
        <v>14.2</v>
      </c>
      <c r="H707" s="2">
        <v>0</v>
      </c>
      <c r="I707" s="4">
        <v>7.6260000000000003</v>
      </c>
      <c r="L707" s="4">
        <v>0.29899999999999999</v>
      </c>
      <c r="M707" s="6">
        <v>4.2200000000000001E-2</v>
      </c>
      <c r="N707" s="6">
        <v>4.7999999999999996E-3</v>
      </c>
      <c r="O707" s="6">
        <v>6.9900000000000004E-2</v>
      </c>
      <c r="P707" s="1" t="s">
        <v>50</v>
      </c>
      <c r="Q707" s="1" t="s">
        <v>51</v>
      </c>
      <c r="R707" s="1" t="s">
        <v>403</v>
      </c>
      <c r="S707" s="1" t="s">
        <v>44</v>
      </c>
      <c r="T707" s="1" t="s">
        <v>45</v>
      </c>
      <c r="U707" s="1">
        <v>12</v>
      </c>
      <c r="V707" s="4">
        <v>9.3290000000000006</v>
      </c>
      <c r="W707" s="2">
        <v>23</v>
      </c>
      <c r="X707" s="2">
        <v>2</v>
      </c>
      <c r="Y707" s="2">
        <v>0</v>
      </c>
      <c r="Z707" s="2">
        <v>0</v>
      </c>
      <c r="AA707" s="2">
        <v>0</v>
      </c>
      <c r="AB707" s="4">
        <v>5.1999999999999998E-2</v>
      </c>
      <c r="AC707" s="4">
        <v>3.5999999999999997E-2</v>
      </c>
      <c r="AD707" s="4">
        <v>0.29199999999999998</v>
      </c>
      <c r="AE707" s="4">
        <v>3.944</v>
      </c>
      <c r="AF707" s="4">
        <v>0.27600000000000002</v>
      </c>
      <c r="AG707" s="4">
        <v>6.7789999999999999</v>
      </c>
      <c r="AH707" s="4">
        <v>3.9279999999999999</v>
      </c>
      <c r="AI707" s="4">
        <v>-1.1639999999999999</v>
      </c>
      <c r="AJ707" s="4">
        <v>6.2539999999999996</v>
      </c>
      <c r="AK707" s="6">
        <v>4.1599999999999998E-2</v>
      </c>
      <c r="AL707" s="6">
        <v>9.9000000000000008E-3</v>
      </c>
      <c r="AM707" s="6">
        <v>6.9599999999999995E-2</v>
      </c>
      <c r="AN707" s="2">
        <v>353.6</v>
      </c>
      <c r="AO707" s="2">
        <v>58.7</v>
      </c>
      <c r="AP707" s="2">
        <v>13.3</v>
      </c>
      <c r="AQ707" s="2">
        <v>58.4</v>
      </c>
    </row>
    <row r="708" spans="2:43" x14ac:dyDescent="0.25">
      <c r="B708" s="1" t="s">
        <v>399</v>
      </c>
      <c r="C708" s="2">
        <v>305</v>
      </c>
      <c r="D708" s="3">
        <v>9.3380000000000005E-2</v>
      </c>
      <c r="E708" s="2">
        <v>9.1</v>
      </c>
      <c r="F708" s="2">
        <v>58.4</v>
      </c>
      <c r="G708" s="2">
        <v>9.3000000000000007</v>
      </c>
      <c r="H708" s="2">
        <v>0</v>
      </c>
      <c r="I708" s="4">
        <v>8.7110000000000003</v>
      </c>
      <c r="L708" s="4">
        <v>0.17199999999999999</v>
      </c>
      <c r="M708" s="6">
        <v>4.7500000000000001E-2</v>
      </c>
      <c r="N708" s="6">
        <v>8.9999999999999993E-3</v>
      </c>
      <c r="O708" s="6">
        <v>7.9899999999999999E-2</v>
      </c>
      <c r="P708" s="1" t="s">
        <v>53</v>
      </c>
      <c r="Q708" s="1" t="s">
        <v>151</v>
      </c>
      <c r="R708" s="1" t="s">
        <v>404</v>
      </c>
      <c r="S708" s="1" t="s">
        <v>44</v>
      </c>
      <c r="T708" s="1" t="s">
        <v>45</v>
      </c>
      <c r="U708" s="1">
        <v>12</v>
      </c>
      <c r="V708" s="4">
        <v>9.3290000000000006</v>
      </c>
      <c r="W708" s="2">
        <v>23</v>
      </c>
      <c r="X708" s="2">
        <v>2</v>
      </c>
      <c r="Y708" s="2">
        <v>0</v>
      </c>
      <c r="Z708" s="2">
        <v>0</v>
      </c>
      <c r="AA708" s="2">
        <v>0</v>
      </c>
      <c r="AB708" s="4">
        <v>0</v>
      </c>
      <c r="AC708" s="4">
        <v>-0.16300000000000001</v>
      </c>
      <c r="AD708" s="4">
        <v>5.3999999999999999E-2</v>
      </c>
      <c r="AE708" s="4">
        <v>4.4139999999999997</v>
      </c>
      <c r="AF708" s="4">
        <v>-0.3</v>
      </c>
      <c r="AG708" s="4">
        <v>7.625</v>
      </c>
      <c r="AH708" s="4">
        <v>4.452</v>
      </c>
      <c r="AI708" s="4">
        <v>-1.3759999999999999</v>
      </c>
      <c r="AJ708" s="4">
        <v>7.2779999999999996</v>
      </c>
      <c r="AK708" s="6">
        <v>4.8300000000000003E-2</v>
      </c>
      <c r="AL708" s="6">
        <v>7.7000000000000002E-3</v>
      </c>
      <c r="AM708" s="6">
        <v>7.9500000000000001E-2</v>
      </c>
      <c r="AN708" s="2">
        <v>349.3</v>
      </c>
      <c r="AO708" s="2">
        <v>58.8</v>
      </c>
      <c r="AP708" s="2">
        <v>9.1</v>
      </c>
      <c r="AQ708" s="2">
        <v>58.4</v>
      </c>
    </row>
    <row r="709" spans="2:43" x14ac:dyDescent="0.25">
      <c r="B709" s="1" t="s">
        <v>399</v>
      </c>
      <c r="C709" s="2">
        <v>310</v>
      </c>
      <c r="D709" s="3">
        <v>9.8699999999999996E-2</v>
      </c>
      <c r="E709" s="2">
        <v>346.8</v>
      </c>
      <c r="F709" s="2">
        <v>54.7</v>
      </c>
      <c r="G709" s="2">
        <v>5.9</v>
      </c>
      <c r="H709" s="2">
        <v>0</v>
      </c>
      <c r="I709" s="4">
        <v>9.2080000000000002</v>
      </c>
      <c r="L709" s="4">
        <v>0.17199999999999999</v>
      </c>
      <c r="M709" s="6">
        <v>4.5999999999999999E-2</v>
      </c>
      <c r="N709" s="6">
        <v>3.09E-2</v>
      </c>
      <c r="O709" s="6">
        <v>8.1699999999999995E-2</v>
      </c>
      <c r="P709" s="1" t="s">
        <v>56</v>
      </c>
      <c r="Q709" s="1" t="s">
        <v>151</v>
      </c>
      <c r="R709" s="1" t="s">
        <v>405</v>
      </c>
      <c r="S709" s="1" t="s">
        <v>44</v>
      </c>
      <c r="T709" s="1" t="s">
        <v>45</v>
      </c>
      <c r="U709" s="1">
        <v>12</v>
      </c>
      <c r="V709" s="4">
        <v>9.3290000000000006</v>
      </c>
      <c r="W709" s="2">
        <v>23</v>
      </c>
      <c r="X709" s="2">
        <v>2</v>
      </c>
      <c r="Y709" s="2">
        <v>0</v>
      </c>
      <c r="Z709" s="2">
        <v>0</v>
      </c>
      <c r="AA709" s="2">
        <v>0</v>
      </c>
      <c r="AB709" s="4">
        <v>0</v>
      </c>
      <c r="AC709" s="4">
        <v>-0.16300000000000001</v>
      </c>
      <c r="AD709" s="4">
        <v>5.3999999999999999E-2</v>
      </c>
      <c r="AE709" s="4">
        <v>4.407</v>
      </c>
      <c r="AF709" s="4">
        <v>-2.5409999999999999</v>
      </c>
      <c r="AG709" s="4">
        <v>7.7409999999999997</v>
      </c>
      <c r="AH709" s="4">
        <v>4.1769999999999996</v>
      </c>
      <c r="AI709" s="4">
        <v>-3.2229999999999999</v>
      </c>
      <c r="AJ709" s="4">
        <v>7.4980000000000002</v>
      </c>
      <c r="AK709" s="6">
        <v>5.5500000000000001E-2</v>
      </c>
      <c r="AL709" s="6">
        <v>1.3100000000000001E-2</v>
      </c>
      <c r="AM709" s="6">
        <v>8.0500000000000002E-2</v>
      </c>
      <c r="AN709" s="2">
        <v>326.10000000000002</v>
      </c>
      <c r="AO709" s="2">
        <v>55.9</v>
      </c>
      <c r="AP709" s="2">
        <v>346.8</v>
      </c>
      <c r="AQ709" s="2">
        <v>54.7</v>
      </c>
    </row>
    <row r="710" spans="2:43" x14ac:dyDescent="0.25">
      <c r="B710" s="1" t="s">
        <v>399</v>
      </c>
      <c r="C710" s="2">
        <v>315</v>
      </c>
      <c r="D710" s="3">
        <v>9.8379999999999995E-2</v>
      </c>
      <c r="E710" s="2">
        <v>354.7</v>
      </c>
      <c r="F710" s="2">
        <v>60.6</v>
      </c>
      <c r="G710" s="2">
        <v>7</v>
      </c>
      <c r="H710" s="2">
        <v>0</v>
      </c>
      <c r="I710" s="4">
        <v>9.1780000000000008</v>
      </c>
      <c r="L710" s="4">
        <v>0.17199999999999999</v>
      </c>
      <c r="M710" s="6">
        <v>4.2500000000000003E-2</v>
      </c>
      <c r="N710" s="6">
        <v>1.9900000000000001E-2</v>
      </c>
      <c r="O710" s="6">
        <v>8.6499999999999994E-2</v>
      </c>
      <c r="P710" s="1" t="s">
        <v>58</v>
      </c>
      <c r="Q710" s="1" t="s">
        <v>151</v>
      </c>
      <c r="R710" s="1" t="s">
        <v>406</v>
      </c>
      <c r="S710" s="1" t="s">
        <v>44</v>
      </c>
      <c r="T710" s="1" t="s">
        <v>45</v>
      </c>
      <c r="U710" s="1">
        <v>12</v>
      </c>
      <c r="V710" s="4">
        <v>9.3290000000000006</v>
      </c>
      <c r="W710" s="2">
        <v>23</v>
      </c>
      <c r="X710" s="2">
        <v>2</v>
      </c>
      <c r="Y710" s="2">
        <v>0</v>
      </c>
      <c r="Z710" s="2">
        <v>0</v>
      </c>
      <c r="AA710" s="2">
        <v>0</v>
      </c>
      <c r="AB710" s="4">
        <v>0</v>
      </c>
      <c r="AC710" s="4">
        <v>-0.16300000000000001</v>
      </c>
      <c r="AD710" s="4">
        <v>5.3999999999999999E-2</v>
      </c>
      <c r="AE710" s="4">
        <v>3.9319999999999999</v>
      </c>
      <c r="AF710" s="4">
        <v>-1.4119999999999999</v>
      </c>
      <c r="AG710" s="4">
        <v>8.0730000000000004</v>
      </c>
      <c r="AH710" s="4">
        <v>4.0030000000000001</v>
      </c>
      <c r="AI710" s="4">
        <v>-2.3010000000000002</v>
      </c>
      <c r="AJ710" s="4">
        <v>8.0570000000000004</v>
      </c>
      <c r="AK710" s="6">
        <v>4.8099999999999997E-2</v>
      </c>
      <c r="AL710" s="6">
        <v>4.4999999999999997E-3</v>
      </c>
      <c r="AM710" s="6">
        <v>8.5699999999999998E-2</v>
      </c>
      <c r="AN710" s="2">
        <v>334.9</v>
      </c>
      <c r="AO710" s="2">
        <v>61.5</v>
      </c>
      <c r="AP710" s="2">
        <v>354.7</v>
      </c>
      <c r="AQ710" s="2">
        <v>60.6</v>
      </c>
    </row>
    <row r="711" spans="2:43" x14ac:dyDescent="0.25">
      <c r="B711" s="1" t="s">
        <v>399</v>
      </c>
      <c r="C711" s="2">
        <v>320</v>
      </c>
      <c r="D711" s="3">
        <v>6.7750000000000005E-2</v>
      </c>
      <c r="E711" s="2">
        <v>353</v>
      </c>
      <c r="F711" s="2">
        <v>49.8</v>
      </c>
      <c r="G711" s="2">
        <v>7.9</v>
      </c>
      <c r="H711" s="2">
        <v>0</v>
      </c>
      <c r="I711" s="4">
        <v>6.32</v>
      </c>
      <c r="L711" s="4">
        <v>0.17199999999999999</v>
      </c>
      <c r="M711" s="6">
        <v>3.78E-2</v>
      </c>
      <c r="N711" s="6">
        <v>0.02</v>
      </c>
      <c r="O711" s="6">
        <v>5.2499999999999998E-2</v>
      </c>
      <c r="P711" s="1" t="s">
        <v>60</v>
      </c>
      <c r="Q711" s="1" t="s">
        <v>151</v>
      </c>
      <c r="R711" s="1" t="s">
        <v>407</v>
      </c>
      <c r="S711" s="1" t="s">
        <v>44</v>
      </c>
      <c r="T711" s="1" t="s">
        <v>45</v>
      </c>
      <c r="U711" s="1">
        <v>12</v>
      </c>
      <c r="V711" s="4">
        <v>9.3290000000000006</v>
      </c>
      <c r="W711" s="2">
        <v>23</v>
      </c>
      <c r="X711" s="2">
        <v>2</v>
      </c>
      <c r="Y711" s="2">
        <v>0</v>
      </c>
      <c r="Z711" s="2">
        <v>0</v>
      </c>
      <c r="AA711" s="2">
        <v>0</v>
      </c>
      <c r="AB711" s="4">
        <v>0</v>
      </c>
      <c r="AC711" s="4">
        <v>-0.16300000000000001</v>
      </c>
      <c r="AD711" s="4">
        <v>5.3999999999999999E-2</v>
      </c>
      <c r="AE711" s="4">
        <v>3.4729999999999999</v>
      </c>
      <c r="AF711" s="4">
        <v>-1.526</v>
      </c>
      <c r="AG711" s="4">
        <v>4.93</v>
      </c>
      <c r="AH711" s="4">
        <v>3.5859999999999999</v>
      </c>
      <c r="AI711" s="4">
        <v>-2.2109999999999999</v>
      </c>
      <c r="AJ711" s="4">
        <v>4.8680000000000003</v>
      </c>
      <c r="AK711" s="6">
        <v>4.3400000000000001E-2</v>
      </c>
      <c r="AL711" s="6">
        <v>5.3E-3</v>
      </c>
      <c r="AM711" s="6">
        <v>5.1799999999999999E-2</v>
      </c>
      <c r="AN711" s="2">
        <v>332.1</v>
      </c>
      <c r="AO711" s="2">
        <v>50.8</v>
      </c>
      <c r="AP711" s="2">
        <v>353</v>
      </c>
      <c r="AQ711" s="2">
        <v>49.8</v>
      </c>
    </row>
    <row r="712" spans="2:43" x14ac:dyDescent="0.25">
      <c r="B712" s="1" t="s">
        <v>399</v>
      </c>
      <c r="C712" s="2">
        <v>325</v>
      </c>
      <c r="D712" s="3">
        <v>5.3120000000000001E-2</v>
      </c>
      <c r="E712" s="2">
        <v>338.5</v>
      </c>
      <c r="F712" s="2">
        <v>68</v>
      </c>
      <c r="G712" s="2">
        <v>8.9</v>
      </c>
      <c r="H712" s="2">
        <v>0</v>
      </c>
      <c r="I712" s="4">
        <v>4.9550000000000001</v>
      </c>
      <c r="L712" s="4">
        <v>0.17199999999999999</v>
      </c>
      <c r="M712" s="6">
        <v>1.4200000000000001E-2</v>
      </c>
      <c r="N712" s="6">
        <v>1.2200000000000001E-2</v>
      </c>
      <c r="O712" s="6">
        <v>4.9700000000000001E-2</v>
      </c>
      <c r="P712" s="1" t="s">
        <v>62</v>
      </c>
      <c r="Q712" s="1" t="s">
        <v>151</v>
      </c>
      <c r="R712" s="1" t="s">
        <v>408</v>
      </c>
      <c r="S712" s="1" t="s">
        <v>44</v>
      </c>
      <c r="T712" s="1" t="s">
        <v>45</v>
      </c>
      <c r="U712" s="1">
        <v>12</v>
      </c>
      <c r="V712" s="4">
        <v>9.3290000000000006</v>
      </c>
      <c r="W712" s="2">
        <v>23</v>
      </c>
      <c r="X712" s="2">
        <v>2</v>
      </c>
      <c r="Y712" s="2">
        <v>0</v>
      </c>
      <c r="Z712" s="2">
        <v>0</v>
      </c>
      <c r="AA712" s="2">
        <v>0</v>
      </c>
      <c r="AB712" s="4">
        <v>0</v>
      </c>
      <c r="AC712" s="4">
        <v>-0.16300000000000001</v>
      </c>
      <c r="AD712" s="4">
        <v>5.3999999999999999E-2</v>
      </c>
      <c r="AE712" s="4">
        <v>1.431</v>
      </c>
      <c r="AF712" s="4">
        <v>-0.86499999999999999</v>
      </c>
      <c r="AG712" s="4">
        <v>4.7279999999999998</v>
      </c>
      <c r="AH712" s="4">
        <v>1.2130000000000001</v>
      </c>
      <c r="AI712" s="4">
        <v>-1.409</v>
      </c>
      <c r="AJ712" s="4">
        <v>4.5490000000000004</v>
      </c>
      <c r="AK712" s="6">
        <v>1.8499999999999999E-2</v>
      </c>
      <c r="AL712" s="6">
        <v>7.3000000000000001E-3</v>
      </c>
      <c r="AM712" s="6">
        <v>4.9299999999999997E-2</v>
      </c>
      <c r="AN712" s="2">
        <v>319.3</v>
      </c>
      <c r="AO712" s="2">
        <v>69.400000000000006</v>
      </c>
      <c r="AP712" s="2">
        <v>338.5</v>
      </c>
      <c r="AQ712" s="2">
        <v>68</v>
      </c>
    </row>
    <row r="713" spans="2:43" x14ac:dyDescent="0.25">
      <c r="B713" s="1" t="s">
        <v>399</v>
      </c>
      <c r="C713" s="2">
        <v>330</v>
      </c>
      <c r="D713" s="3">
        <v>4.4330000000000001E-2</v>
      </c>
      <c r="E713" s="2">
        <v>310.3</v>
      </c>
      <c r="F713" s="2">
        <v>67.400000000000006</v>
      </c>
      <c r="G713" s="2">
        <v>4.2</v>
      </c>
      <c r="H713" s="2">
        <v>0</v>
      </c>
      <c r="I713" s="4">
        <v>4.1349999999999998</v>
      </c>
      <c r="L713" s="4">
        <v>0.17199999999999999</v>
      </c>
      <c r="M713" s="6">
        <v>5.1000000000000004E-3</v>
      </c>
      <c r="N713" s="6">
        <v>1.4800000000000001E-2</v>
      </c>
      <c r="O713" s="6">
        <v>4.1500000000000002E-2</v>
      </c>
      <c r="P713" s="1" t="s">
        <v>64</v>
      </c>
      <c r="Q713" s="1" t="s">
        <v>151</v>
      </c>
      <c r="R713" s="1" t="s">
        <v>409</v>
      </c>
      <c r="S713" s="1" t="s">
        <v>44</v>
      </c>
      <c r="T713" s="1" t="s">
        <v>45</v>
      </c>
      <c r="U713" s="1">
        <v>12</v>
      </c>
      <c r="V713" s="4">
        <v>9.3290000000000006</v>
      </c>
      <c r="W713" s="2">
        <v>23</v>
      </c>
      <c r="X713" s="2">
        <v>2</v>
      </c>
      <c r="Y713" s="2">
        <v>0</v>
      </c>
      <c r="Z713" s="2">
        <v>0</v>
      </c>
      <c r="AA713" s="2">
        <v>0</v>
      </c>
      <c r="AB713" s="4">
        <v>0</v>
      </c>
      <c r="AC713" s="4">
        <v>-0.16300000000000001</v>
      </c>
      <c r="AD713" s="4">
        <v>5.3999999999999999E-2</v>
      </c>
      <c r="AE713" s="4">
        <v>0.56000000000000005</v>
      </c>
      <c r="AF713" s="4">
        <v>-1.3360000000000001</v>
      </c>
      <c r="AG713" s="4">
        <v>3.9340000000000002</v>
      </c>
      <c r="AH713" s="4">
        <v>0.38200000000000001</v>
      </c>
      <c r="AI713" s="4">
        <v>-1.431</v>
      </c>
      <c r="AJ713" s="4">
        <v>3.8029999999999999</v>
      </c>
      <c r="AK713" s="6">
        <v>1.0999999999999999E-2</v>
      </c>
      <c r="AL713" s="6">
        <v>1.2999999999999999E-2</v>
      </c>
      <c r="AM713" s="6">
        <v>4.0899999999999999E-2</v>
      </c>
      <c r="AN713" s="2">
        <v>288.8</v>
      </c>
      <c r="AO713" s="2">
        <v>69.3</v>
      </c>
      <c r="AP713" s="2">
        <v>310.3</v>
      </c>
      <c r="AQ713" s="2">
        <v>67.400000000000006</v>
      </c>
    </row>
    <row r="714" spans="2:43" x14ac:dyDescent="0.25">
      <c r="B714" s="1" t="s">
        <v>399</v>
      </c>
      <c r="C714" s="2">
        <v>335</v>
      </c>
      <c r="D714" s="3">
        <v>1.7979999999999999E-2</v>
      </c>
      <c r="E714" s="2">
        <v>293.60000000000002</v>
      </c>
      <c r="F714" s="2">
        <v>45.7</v>
      </c>
      <c r="G714" s="2">
        <v>15.3</v>
      </c>
      <c r="H714" s="2">
        <v>0</v>
      </c>
      <c r="I714" s="4">
        <v>1.677</v>
      </c>
      <c r="L714" s="4">
        <v>0.17199999999999999</v>
      </c>
      <c r="M714" s="6">
        <v>1E-4</v>
      </c>
      <c r="N714" s="6">
        <v>1.21E-2</v>
      </c>
      <c r="O714" s="6">
        <v>1.3299999999999999E-2</v>
      </c>
      <c r="P714" s="1" t="s">
        <v>66</v>
      </c>
      <c r="Q714" s="1" t="s">
        <v>151</v>
      </c>
      <c r="R714" s="1" t="s">
        <v>410</v>
      </c>
      <c r="S714" s="1" t="s">
        <v>44</v>
      </c>
      <c r="T714" s="1" t="s">
        <v>45</v>
      </c>
      <c r="U714" s="1">
        <v>12</v>
      </c>
      <c r="V714" s="4">
        <v>9.3290000000000006</v>
      </c>
      <c r="W714" s="2">
        <v>23</v>
      </c>
      <c r="X714" s="2">
        <v>2</v>
      </c>
      <c r="Y714" s="2">
        <v>0</v>
      </c>
      <c r="Z714" s="2">
        <v>0</v>
      </c>
      <c r="AA714" s="2">
        <v>0</v>
      </c>
      <c r="AB714" s="4">
        <v>0</v>
      </c>
      <c r="AC714" s="4">
        <v>-0.16300000000000001</v>
      </c>
      <c r="AD714" s="4">
        <v>5.3999999999999999E-2</v>
      </c>
      <c r="AE714" s="4">
        <v>9.8000000000000004E-2</v>
      </c>
      <c r="AF714" s="4">
        <v>-0.98299999999999998</v>
      </c>
      <c r="AG714" s="4">
        <v>1.2490000000000001</v>
      </c>
      <c r="AH714" s="4">
        <v>0.121</v>
      </c>
      <c r="AI714" s="4">
        <v>-1.2729999999999999</v>
      </c>
      <c r="AJ714" s="4">
        <v>1.2330000000000001</v>
      </c>
      <c r="AK714" s="6">
        <v>5.0000000000000001E-3</v>
      </c>
      <c r="AL714" s="6">
        <v>1.15E-2</v>
      </c>
      <c r="AM714" s="6">
        <v>1.29E-2</v>
      </c>
      <c r="AN714" s="2">
        <v>270.60000000000002</v>
      </c>
      <c r="AO714" s="2">
        <v>47.7</v>
      </c>
      <c r="AP714" s="2">
        <v>293.60000000000002</v>
      </c>
      <c r="AQ714" s="2">
        <v>45.7</v>
      </c>
    </row>
    <row r="715" spans="2:43" x14ac:dyDescent="0.25">
      <c r="B715" s="1" t="s">
        <v>399</v>
      </c>
      <c r="C715" s="2">
        <v>340</v>
      </c>
      <c r="D715" s="3">
        <v>2.2509999999999999E-2</v>
      </c>
      <c r="E715" s="2">
        <v>75.900000000000006</v>
      </c>
      <c r="F715" s="2">
        <v>28.9</v>
      </c>
      <c r="G715" s="2">
        <v>14</v>
      </c>
      <c r="H715" s="2">
        <v>0</v>
      </c>
      <c r="I715" s="4">
        <v>2.1</v>
      </c>
      <c r="L715" s="4">
        <v>0.17199999999999999</v>
      </c>
      <c r="M715" s="6">
        <v>1.1900000000000001E-2</v>
      </c>
      <c r="N715" s="6">
        <v>1.61E-2</v>
      </c>
      <c r="O715" s="6">
        <v>1.03E-2</v>
      </c>
      <c r="P715" s="1" t="s">
        <v>68</v>
      </c>
      <c r="Q715" s="1" t="s">
        <v>151</v>
      </c>
      <c r="R715" s="1" t="s">
        <v>411</v>
      </c>
      <c r="S715" s="1" t="s">
        <v>44</v>
      </c>
      <c r="T715" s="1" t="s">
        <v>45</v>
      </c>
      <c r="U715" s="1">
        <v>12</v>
      </c>
      <c r="V715" s="4">
        <v>9.3290000000000006</v>
      </c>
      <c r="W715" s="2">
        <v>23</v>
      </c>
      <c r="X715" s="2">
        <v>2</v>
      </c>
      <c r="Y715" s="2">
        <v>0</v>
      </c>
      <c r="Z715" s="2">
        <v>0</v>
      </c>
      <c r="AA715" s="2">
        <v>0</v>
      </c>
      <c r="AB715" s="4">
        <v>0</v>
      </c>
      <c r="AC715" s="4">
        <v>-0.16300000000000001</v>
      </c>
      <c r="AD715" s="4">
        <v>5.3999999999999999E-2</v>
      </c>
      <c r="AE715" s="4">
        <v>1.0329999999999999</v>
      </c>
      <c r="AF715" s="4">
        <v>1.6759999999999999</v>
      </c>
      <c r="AG715" s="4">
        <v>1.0389999999999999</v>
      </c>
      <c r="AH715" s="4">
        <v>1.1870000000000001</v>
      </c>
      <c r="AI715" s="4">
        <v>1.323</v>
      </c>
      <c r="AJ715" s="4">
        <v>0.88800000000000001</v>
      </c>
      <c r="AK715" s="6">
        <v>4.7999999999999996E-3</v>
      </c>
      <c r="AL715" s="6">
        <v>1.9099999999999999E-2</v>
      </c>
      <c r="AM715" s="6">
        <v>1.09E-2</v>
      </c>
      <c r="AN715" s="2">
        <v>53.5</v>
      </c>
      <c r="AO715" s="2">
        <v>27.3</v>
      </c>
      <c r="AP715" s="2">
        <v>75.900000000000006</v>
      </c>
      <c r="AQ715" s="2">
        <v>28.9</v>
      </c>
    </row>
    <row r="716" spans="2:43" x14ac:dyDescent="0.25">
      <c r="B716" s="1" t="s">
        <v>399</v>
      </c>
      <c r="C716" s="2">
        <v>345</v>
      </c>
      <c r="D716" s="3">
        <v>1.532E-2</v>
      </c>
      <c r="E716" s="2">
        <v>61.9</v>
      </c>
      <c r="F716" s="2">
        <v>-43.9</v>
      </c>
      <c r="G716" s="2">
        <v>21.2</v>
      </c>
      <c r="H716" s="2">
        <v>0</v>
      </c>
      <c r="I716" s="4">
        <v>1.429</v>
      </c>
      <c r="L716" s="4">
        <v>0.17199999999999999</v>
      </c>
      <c r="M716" s="6">
        <v>8.6E-3</v>
      </c>
      <c r="N716" s="6">
        <v>6.6E-3</v>
      </c>
      <c r="O716" s="6">
        <v>1.09E-2</v>
      </c>
      <c r="P716" s="1" t="s">
        <v>70</v>
      </c>
      <c r="Q716" s="1" t="s">
        <v>151</v>
      </c>
      <c r="R716" s="1" t="s">
        <v>412</v>
      </c>
      <c r="S716" s="1" t="s">
        <v>44</v>
      </c>
      <c r="T716" s="1" t="s">
        <v>45</v>
      </c>
      <c r="U716" s="1">
        <v>12</v>
      </c>
      <c r="V716" s="4">
        <v>9.3290000000000006</v>
      </c>
      <c r="W716" s="2">
        <v>23</v>
      </c>
      <c r="X716" s="2">
        <v>2</v>
      </c>
      <c r="Y716" s="2">
        <v>0</v>
      </c>
      <c r="Z716" s="2">
        <v>0</v>
      </c>
      <c r="AA716" s="2">
        <v>0</v>
      </c>
      <c r="AB716" s="4">
        <v>0</v>
      </c>
      <c r="AC716" s="4">
        <v>-0.16300000000000001</v>
      </c>
      <c r="AD716" s="4">
        <v>5.3999999999999999E-2</v>
      </c>
      <c r="AE716" s="4">
        <v>0.72599999999999998</v>
      </c>
      <c r="AF716" s="4">
        <v>0.80600000000000005</v>
      </c>
      <c r="AG716" s="4">
        <v>-0.94599999999999995</v>
      </c>
      <c r="AH716" s="4">
        <v>0.877</v>
      </c>
      <c r="AI716" s="4">
        <v>0.41599999999999998</v>
      </c>
      <c r="AJ716" s="4">
        <v>-1.081</v>
      </c>
      <c r="AK716" s="6">
        <v>5.1999999999999998E-3</v>
      </c>
      <c r="AL716" s="6">
        <v>9.7000000000000003E-3</v>
      </c>
      <c r="AM716" s="6">
        <v>1.06E-2</v>
      </c>
      <c r="AN716" s="2">
        <v>37.299999999999997</v>
      </c>
      <c r="AO716" s="2">
        <v>-45.2</v>
      </c>
      <c r="AP716" s="2">
        <v>61.9</v>
      </c>
      <c r="AQ716" s="2">
        <v>-43.9</v>
      </c>
    </row>
    <row r="717" spans="2:43" x14ac:dyDescent="0.25">
      <c r="B717" s="1" t="s">
        <v>399</v>
      </c>
      <c r="C717" s="2">
        <v>350</v>
      </c>
      <c r="D717" s="3">
        <v>3.4720000000000001E-2</v>
      </c>
      <c r="E717" s="2">
        <v>128.80000000000001</v>
      </c>
      <c r="F717" s="2">
        <v>-35.700000000000003</v>
      </c>
      <c r="G717" s="2">
        <v>3.4</v>
      </c>
      <c r="H717" s="2">
        <v>0</v>
      </c>
      <c r="I717" s="4">
        <v>3.2389999999999999</v>
      </c>
      <c r="L717" s="4">
        <v>0.17199999999999999</v>
      </c>
      <c r="M717" s="6">
        <v>7.7000000000000002E-3</v>
      </c>
      <c r="N717" s="6">
        <v>2.64E-2</v>
      </c>
      <c r="O717" s="6">
        <v>2.12E-2</v>
      </c>
      <c r="P717" s="1" t="s">
        <v>161</v>
      </c>
      <c r="Q717" s="1" t="s">
        <v>151</v>
      </c>
      <c r="R717" s="1" t="s">
        <v>413</v>
      </c>
      <c r="S717" s="1" t="s">
        <v>44</v>
      </c>
      <c r="T717" s="1" t="s">
        <v>45</v>
      </c>
      <c r="U717" s="1">
        <v>12</v>
      </c>
      <c r="V717" s="4">
        <v>9.3290000000000006</v>
      </c>
      <c r="W717" s="2">
        <v>23</v>
      </c>
      <c r="X717" s="2">
        <v>2</v>
      </c>
      <c r="Y717" s="2">
        <v>0</v>
      </c>
      <c r="Z717" s="2">
        <v>0</v>
      </c>
      <c r="AA717" s="2">
        <v>0</v>
      </c>
      <c r="AB717" s="4">
        <v>0</v>
      </c>
      <c r="AC717" s="4">
        <v>-0.16300000000000001</v>
      </c>
      <c r="AD717" s="4">
        <v>5.3999999999999999E-2</v>
      </c>
      <c r="AE717" s="4">
        <v>-0.72599999999999998</v>
      </c>
      <c r="AF717" s="4">
        <v>2.399</v>
      </c>
      <c r="AG717" s="4">
        <v>-1.9379999999999999</v>
      </c>
      <c r="AH717" s="4">
        <v>-0.70299999999999996</v>
      </c>
      <c r="AI717" s="4">
        <v>2.5289999999999999</v>
      </c>
      <c r="AJ717" s="4">
        <v>-2.016</v>
      </c>
      <c r="AK717" s="6">
        <v>1.77E-2</v>
      </c>
      <c r="AL717" s="6">
        <v>2.1999999999999999E-2</v>
      </c>
      <c r="AM717" s="6">
        <v>2.0299999999999999E-2</v>
      </c>
      <c r="AN717" s="2">
        <v>106.2</v>
      </c>
      <c r="AO717" s="2">
        <v>-37.6</v>
      </c>
      <c r="AP717" s="2">
        <v>128.80000000000001</v>
      </c>
      <c r="AQ717" s="2">
        <v>-35.700000000000003</v>
      </c>
    </row>
    <row r="718" spans="2:43" x14ac:dyDescent="0.25">
      <c r="B718" s="1" t="s">
        <v>428</v>
      </c>
      <c r="C718" s="2">
        <v>0</v>
      </c>
      <c r="D718" s="3">
        <v>0.18909999999999999</v>
      </c>
      <c r="E718" s="2">
        <v>139.6</v>
      </c>
      <c r="F718" s="2">
        <v>61.5</v>
      </c>
      <c r="G718" s="2">
        <v>3.6</v>
      </c>
      <c r="H718" s="2">
        <v>0</v>
      </c>
      <c r="I718" s="4">
        <v>15.784000000000001</v>
      </c>
      <c r="L718" s="4">
        <v>1.5960000000000001</v>
      </c>
      <c r="M718" s="6">
        <v>7.3300000000000004E-2</v>
      </c>
      <c r="N718" s="6">
        <v>8.3199999999999996E-2</v>
      </c>
      <c r="O718" s="6">
        <v>0.1532</v>
      </c>
      <c r="P718" s="1" t="s">
        <v>41</v>
      </c>
      <c r="Q718" s="1" t="s">
        <v>75</v>
      </c>
      <c r="R718" s="1" t="s">
        <v>429</v>
      </c>
      <c r="S718" s="1" t="s">
        <v>44</v>
      </c>
      <c r="T718" s="1" t="s">
        <v>45</v>
      </c>
      <c r="U718" s="1">
        <v>12</v>
      </c>
      <c r="V718" s="4">
        <v>8.3469999999999995</v>
      </c>
      <c r="W718" s="2">
        <v>104</v>
      </c>
      <c r="X718" s="2">
        <v>11</v>
      </c>
      <c r="Y718" s="2">
        <v>0</v>
      </c>
      <c r="Z718" s="2">
        <v>0</v>
      </c>
      <c r="AA718" s="2">
        <v>0</v>
      </c>
      <c r="AB718" s="4">
        <v>9.9000000000000005E-2</v>
      </c>
      <c r="AC718" s="4">
        <v>0.58699999999999997</v>
      </c>
      <c r="AD718" s="4">
        <v>1.4810000000000001</v>
      </c>
      <c r="AE718" s="4">
        <v>6.1109999999999998</v>
      </c>
      <c r="AF718" s="4">
        <v>6.9909999999999997</v>
      </c>
      <c r="AG718" s="4">
        <v>13.173</v>
      </c>
      <c r="AH718" s="4">
        <v>6.1260000000000003</v>
      </c>
      <c r="AI718" s="4">
        <v>6.8929999999999998</v>
      </c>
      <c r="AJ718" s="4">
        <v>12.401999999999999</v>
      </c>
      <c r="AK718" s="6">
        <v>6.8599999999999994E-2</v>
      </c>
      <c r="AL718" s="6">
        <v>5.8400000000000001E-2</v>
      </c>
      <c r="AM718" s="6">
        <v>0.1663</v>
      </c>
      <c r="AN718" s="2">
        <v>48.6</v>
      </c>
      <c r="AO718" s="2">
        <v>54.1</v>
      </c>
      <c r="AP718" s="2">
        <v>139.6</v>
      </c>
      <c r="AQ718" s="2">
        <v>61.5</v>
      </c>
    </row>
    <row r="719" spans="2:43" x14ac:dyDescent="0.25">
      <c r="B719" s="1" t="s">
        <v>428</v>
      </c>
      <c r="C719" s="2">
        <v>150</v>
      </c>
      <c r="D719" s="3">
        <v>7.8270000000000006E-2</v>
      </c>
      <c r="E719" s="2">
        <v>22.3</v>
      </c>
      <c r="F719" s="2">
        <v>77.599999999999994</v>
      </c>
      <c r="G719" s="2">
        <v>10.1</v>
      </c>
      <c r="H719" s="2">
        <v>0</v>
      </c>
      <c r="I719" s="4">
        <v>7.3019999999999996</v>
      </c>
      <c r="L719" s="4">
        <v>0.184</v>
      </c>
      <c r="M719" s="6">
        <v>2.3999999999999998E-3</v>
      </c>
      <c r="N719" s="6">
        <v>1.6999999999999999E-3</v>
      </c>
      <c r="O719" s="6">
        <v>7.8200000000000006E-2</v>
      </c>
      <c r="P719" s="1" t="s">
        <v>46</v>
      </c>
      <c r="Q719" s="1" t="s">
        <v>42</v>
      </c>
      <c r="R719" s="1" t="s">
        <v>430</v>
      </c>
      <c r="S719" s="1" t="s">
        <v>44</v>
      </c>
      <c r="T719" s="1" t="s">
        <v>45</v>
      </c>
      <c r="U719" s="1">
        <v>12</v>
      </c>
      <c r="V719" s="4">
        <v>9.3290000000000006</v>
      </c>
      <c r="W719" s="2">
        <v>104</v>
      </c>
      <c r="X719" s="2">
        <v>11</v>
      </c>
      <c r="Y719" s="2">
        <v>0</v>
      </c>
      <c r="Z719" s="2">
        <v>0</v>
      </c>
      <c r="AA719" s="2">
        <v>0</v>
      </c>
      <c r="AB719" s="4">
        <v>-0.114</v>
      </c>
      <c r="AC719" s="4">
        <v>1.9E-2</v>
      </c>
      <c r="AD719" s="4">
        <v>0.14299999999999999</v>
      </c>
      <c r="AE719" s="4">
        <v>0.34799999999999998</v>
      </c>
      <c r="AF719" s="4">
        <v>0.26200000000000001</v>
      </c>
      <c r="AG719" s="4">
        <v>7.569</v>
      </c>
      <c r="AH719" s="4">
        <v>0.10100000000000001</v>
      </c>
      <c r="AI719" s="4">
        <v>-0.57799999999999996</v>
      </c>
      <c r="AJ719" s="4">
        <v>7.024</v>
      </c>
      <c r="AK719" s="6">
        <v>1.55E-2</v>
      </c>
      <c r="AL719" s="6">
        <v>6.3E-3</v>
      </c>
      <c r="AM719" s="6">
        <v>7.6499999999999999E-2</v>
      </c>
      <c r="AN719" s="2">
        <v>324.89999999999998</v>
      </c>
      <c r="AO719" s="2">
        <v>87.9</v>
      </c>
      <c r="AP719" s="2">
        <v>22.3</v>
      </c>
      <c r="AQ719" s="2">
        <v>77.599999999999994</v>
      </c>
    </row>
    <row r="720" spans="2:43" x14ac:dyDescent="0.25">
      <c r="B720" s="1" t="s">
        <v>428</v>
      </c>
      <c r="C720" s="2">
        <v>200</v>
      </c>
      <c r="D720" s="3">
        <v>6.4589999999999995E-2</v>
      </c>
      <c r="E720" s="2">
        <v>28.1</v>
      </c>
      <c r="F720" s="2">
        <v>76.400000000000006</v>
      </c>
      <c r="G720" s="2">
        <v>5.9</v>
      </c>
      <c r="H720" s="2">
        <v>0</v>
      </c>
      <c r="I720" s="4">
        <v>6.0250000000000004</v>
      </c>
      <c r="L720" s="4">
        <v>0.33800000000000002</v>
      </c>
      <c r="M720" s="6">
        <v>3.7000000000000002E-3</v>
      </c>
      <c r="N720" s="6">
        <v>2.5000000000000001E-3</v>
      </c>
      <c r="O720" s="6">
        <v>6.4399999999999999E-2</v>
      </c>
      <c r="P720" s="1" t="s">
        <v>48</v>
      </c>
      <c r="Q720" s="1" t="s">
        <v>42</v>
      </c>
      <c r="R720" s="1" t="s">
        <v>431</v>
      </c>
      <c r="S720" s="1" t="s">
        <v>44</v>
      </c>
      <c r="T720" s="1" t="s">
        <v>45</v>
      </c>
      <c r="U720" s="1">
        <v>12</v>
      </c>
      <c r="V720" s="4">
        <v>9.3290000000000006</v>
      </c>
      <c r="W720" s="2">
        <v>104</v>
      </c>
      <c r="X720" s="2">
        <v>11</v>
      </c>
      <c r="Y720" s="2">
        <v>0</v>
      </c>
      <c r="Z720" s="2">
        <v>0</v>
      </c>
      <c r="AA720" s="2">
        <v>0</v>
      </c>
      <c r="AB720" s="4">
        <v>-0.13900000000000001</v>
      </c>
      <c r="AC720" s="4">
        <v>9.6000000000000002E-2</v>
      </c>
      <c r="AD720" s="4">
        <v>0.29299999999999998</v>
      </c>
      <c r="AE720" s="4">
        <v>0.28699999999999998</v>
      </c>
      <c r="AF720" s="4">
        <v>6.0000000000000001E-3</v>
      </c>
      <c r="AG720" s="4">
        <v>5.923</v>
      </c>
      <c r="AH720" s="4">
        <v>0.40300000000000002</v>
      </c>
      <c r="AI720" s="4">
        <v>-0.45400000000000001</v>
      </c>
      <c r="AJ720" s="4">
        <v>6.0990000000000002</v>
      </c>
      <c r="AK720" s="6">
        <v>1.34E-2</v>
      </c>
      <c r="AL720" s="6">
        <v>7.1999999999999998E-3</v>
      </c>
      <c r="AM720" s="6">
        <v>6.2799999999999995E-2</v>
      </c>
      <c r="AN720" s="2">
        <v>326.3</v>
      </c>
      <c r="AO720" s="2">
        <v>86.1</v>
      </c>
      <c r="AP720" s="2">
        <v>28.1</v>
      </c>
      <c r="AQ720" s="2">
        <v>76.400000000000006</v>
      </c>
    </row>
    <row r="721" spans="2:43" x14ac:dyDescent="0.25">
      <c r="B721" s="1" t="s">
        <v>428</v>
      </c>
      <c r="C721" s="2">
        <v>250</v>
      </c>
      <c r="D721" s="3">
        <v>5.7389999999999997E-2</v>
      </c>
      <c r="E721" s="2">
        <v>31.4</v>
      </c>
      <c r="F721" s="2">
        <v>73</v>
      </c>
      <c r="G721" s="2">
        <v>8.3000000000000007</v>
      </c>
      <c r="H721" s="2">
        <v>0</v>
      </c>
      <c r="I721" s="4">
        <v>5.3540000000000001</v>
      </c>
      <c r="L721" s="4">
        <v>0.23899999999999999</v>
      </c>
      <c r="M721" s="6">
        <v>5.0000000000000001E-3</v>
      </c>
      <c r="N721" s="6">
        <v>5.1999999999999998E-3</v>
      </c>
      <c r="O721" s="6">
        <v>5.6899999999999999E-2</v>
      </c>
      <c r="P721" s="1" t="s">
        <v>50</v>
      </c>
      <c r="Q721" s="1" t="s">
        <v>79</v>
      </c>
      <c r="R721" s="1" t="s">
        <v>432</v>
      </c>
      <c r="S721" s="1" t="s">
        <v>44</v>
      </c>
      <c r="T721" s="1" t="s">
        <v>45</v>
      </c>
      <c r="U721" s="1">
        <v>12</v>
      </c>
      <c r="V721" s="4">
        <v>9.3290000000000006</v>
      </c>
      <c r="W721" s="2">
        <v>104</v>
      </c>
      <c r="X721" s="2">
        <v>11</v>
      </c>
      <c r="Y721" s="2">
        <v>0</v>
      </c>
      <c r="Z721" s="2">
        <v>0</v>
      </c>
      <c r="AA721" s="2">
        <v>0</v>
      </c>
      <c r="AB721" s="4">
        <v>0.04</v>
      </c>
      <c r="AC721" s="4">
        <v>4.2999999999999997E-2</v>
      </c>
      <c r="AD721" s="4">
        <v>0.23200000000000001</v>
      </c>
      <c r="AE721" s="4">
        <v>0.498</v>
      </c>
      <c r="AF721" s="4">
        <v>-0.182</v>
      </c>
      <c r="AG721" s="4">
        <v>5.3579999999999997</v>
      </c>
      <c r="AH721" s="4">
        <v>0.439</v>
      </c>
      <c r="AI721" s="4">
        <v>-0.79300000000000004</v>
      </c>
      <c r="AJ721" s="4">
        <v>5.2649999999999997</v>
      </c>
      <c r="AK721" s="6">
        <v>1.43E-2</v>
      </c>
      <c r="AL721" s="6">
        <v>8.6999999999999994E-3</v>
      </c>
      <c r="AM721" s="6">
        <v>5.4899999999999997E-2</v>
      </c>
      <c r="AN721" s="2">
        <v>313.89999999999998</v>
      </c>
      <c r="AO721" s="2">
        <v>82.8</v>
      </c>
      <c r="AP721" s="2">
        <v>31.4</v>
      </c>
      <c r="AQ721" s="2">
        <v>73</v>
      </c>
    </row>
    <row r="722" spans="2:43" x14ac:dyDescent="0.25">
      <c r="B722" s="1" t="s">
        <v>428</v>
      </c>
      <c r="C722" s="2">
        <v>305</v>
      </c>
      <c r="D722" s="3">
        <v>6.0810000000000003E-2</v>
      </c>
      <c r="E722" s="2">
        <v>29.3</v>
      </c>
      <c r="F722" s="2">
        <v>71.400000000000006</v>
      </c>
      <c r="G722" s="2">
        <v>11</v>
      </c>
      <c r="H722" s="2">
        <v>0</v>
      </c>
      <c r="I722" s="4">
        <v>5.673</v>
      </c>
      <c r="L722" s="4">
        <v>7.1999999999999995E-2</v>
      </c>
      <c r="M722" s="6">
        <v>5.1000000000000004E-3</v>
      </c>
      <c r="N722" s="6">
        <v>7.4000000000000003E-3</v>
      </c>
      <c r="O722" s="6">
        <v>6.0100000000000001E-2</v>
      </c>
      <c r="P722" s="1" t="s">
        <v>53</v>
      </c>
      <c r="Q722" s="1" t="s">
        <v>51</v>
      </c>
      <c r="R722" s="1" t="s">
        <v>433</v>
      </c>
      <c r="S722" s="1" t="s">
        <v>44</v>
      </c>
      <c r="T722" s="1" t="s">
        <v>45</v>
      </c>
      <c r="U722" s="1">
        <v>12</v>
      </c>
      <c r="V722" s="4">
        <v>9.3290000000000006</v>
      </c>
      <c r="W722" s="2">
        <v>104</v>
      </c>
      <c r="X722" s="2">
        <v>11</v>
      </c>
      <c r="Y722" s="2">
        <v>0</v>
      </c>
      <c r="Z722" s="2">
        <v>0</v>
      </c>
      <c r="AA722" s="2">
        <v>0</v>
      </c>
      <c r="AB722" s="4">
        <v>1.2E-2</v>
      </c>
      <c r="AC722" s="4">
        <v>3.4000000000000002E-2</v>
      </c>
      <c r="AD722" s="4">
        <v>6.2E-2</v>
      </c>
      <c r="AE722" s="4">
        <v>0.501</v>
      </c>
      <c r="AF722" s="4">
        <v>-0.42399999999999999</v>
      </c>
      <c r="AG722" s="4">
        <v>5.9569999999999999</v>
      </c>
      <c r="AH722" s="4">
        <v>0.45800000000000002</v>
      </c>
      <c r="AI722" s="4">
        <v>-0.95899999999999996</v>
      </c>
      <c r="AJ722" s="4">
        <v>5.2640000000000002</v>
      </c>
      <c r="AK722" s="6">
        <v>1.7000000000000001E-2</v>
      </c>
      <c r="AL722" s="6">
        <v>9.4999999999999998E-3</v>
      </c>
      <c r="AM722" s="6">
        <v>5.7599999999999998E-2</v>
      </c>
      <c r="AN722" s="2">
        <v>304.7</v>
      </c>
      <c r="AO722" s="2">
        <v>81.5</v>
      </c>
      <c r="AP722" s="2">
        <v>29.3</v>
      </c>
      <c r="AQ722" s="2">
        <v>71.400000000000006</v>
      </c>
    </row>
    <row r="723" spans="2:43" x14ac:dyDescent="0.25">
      <c r="B723" s="1" t="s">
        <v>428</v>
      </c>
      <c r="C723" s="2">
        <v>310</v>
      </c>
      <c r="D723" s="3">
        <v>5.7250000000000002E-2</v>
      </c>
      <c r="E723" s="2">
        <v>30.9</v>
      </c>
      <c r="F723" s="2">
        <v>66.2</v>
      </c>
      <c r="G723" s="2">
        <v>5.8</v>
      </c>
      <c r="H723" s="2">
        <v>0</v>
      </c>
      <c r="I723" s="4">
        <v>5.3410000000000002</v>
      </c>
      <c r="L723" s="4">
        <v>7.1999999999999995E-2</v>
      </c>
      <c r="M723" s="6">
        <v>6.7000000000000002E-3</v>
      </c>
      <c r="N723" s="6">
        <v>1.17E-2</v>
      </c>
      <c r="O723" s="6">
        <v>5.5599999999999997E-2</v>
      </c>
      <c r="P723" s="1" t="s">
        <v>56</v>
      </c>
      <c r="Q723" s="1" t="s">
        <v>51</v>
      </c>
      <c r="R723" s="1" t="s">
        <v>434</v>
      </c>
      <c r="S723" s="1" t="s">
        <v>44</v>
      </c>
      <c r="T723" s="1" t="s">
        <v>45</v>
      </c>
      <c r="U723" s="1">
        <v>12</v>
      </c>
      <c r="V723" s="4">
        <v>9.3290000000000006</v>
      </c>
      <c r="W723" s="2">
        <v>104</v>
      </c>
      <c r="X723" s="2">
        <v>11</v>
      </c>
      <c r="Y723" s="2">
        <v>0</v>
      </c>
      <c r="Z723" s="2">
        <v>0</v>
      </c>
      <c r="AA723" s="2">
        <v>0</v>
      </c>
      <c r="AB723" s="4">
        <v>1.2E-2</v>
      </c>
      <c r="AC723" s="4">
        <v>3.4000000000000002E-2</v>
      </c>
      <c r="AD723" s="4">
        <v>6.2E-2</v>
      </c>
      <c r="AE723" s="4">
        <v>0.69899999999999995</v>
      </c>
      <c r="AF723" s="4">
        <v>-0.92900000000000005</v>
      </c>
      <c r="AG723" s="4">
        <v>5.31</v>
      </c>
      <c r="AH723" s="4">
        <v>0.55900000000000005</v>
      </c>
      <c r="AI723" s="4">
        <v>-1.2589999999999999</v>
      </c>
      <c r="AJ723" s="4">
        <v>5.069</v>
      </c>
      <c r="AK723" s="6">
        <v>1.9800000000000002E-2</v>
      </c>
      <c r="AL723" s="6">
        <v>1.1900000000000001E-2</v>
      </c>
      <c r="AM723" s="6">
        <v>5.2400000000000002E-2</v>
      </c>
      <c r="AN723" s="2">
        <v>299.89999999999998</v>
      </c>
      <c r="AO723" s="2">
        <v>76.3</v>
      </c>
      <c r="AP723" s="2">
        <v>30.9</v>
      </c>
      <c r="AQ723" s="2">
        <v>66.2</v>
      </c>
    </row>
    <row r="724" spans="2:43" x14ac:dyDescent="0.25">
      <c r="B724" s="1" t="s">
        <v>428</v>
      </c>
      <c r="C724" s="2">
        <v>315</v>
      </c>
      <c r="D724" s="3">
        <v>4.8250000000000001E-2</v>
      </c>
      <c r="E724" s="2">
        <v>34.299999999999997</v>
      </c>
      <c r="F724" s="2">
        <v>60.4</v>
      </c>
      <c r="G724" s="2">
        <v>10.5</v>
      </c>
      <c r="H724" s="2">
        <v>0</v>
      </c>
      <c r="I724" s="4">
        <v>4.5019999999999998</v>
      </c>
      <c r="L724" s="4">
        <v>7.1999999999999995E-2</v>
      </c>
      <c r="M724" s="6">
        <v>8.3000000000000001E-3</v>
      </c>
      <c r="N724" s="6">
        <v>1.3899999999999999E-2</v>
      </c>
      <c r="O724" s="6">
        <v>4.5499999999999999E-2</v>
      </c>
      <c r="P724" s="1" t="s">
        <v>58</v>
      </c>
      <c r="Q724" s="1" t="s">
        <v>51</v>
      </c>
      <c r="R724" s="1" t="s">
        <v>435</v>
      </c>
      <c r="S724" s="1" t="s">
        <v>44</v>
      </c>
      <c r="T724" s="1" t="s">
        <v>45</v>
      </c>
      <c r="U724" s="1">
        <v>12</v>
      </c>
      <c r="V724" s="4">
        <v>9.3290000000000006</v>
      </c>
      <c r="W724" s="2">
        <v>104</v>
      </c>
      <c r="X724" s="2">
        <v>11</v>
      </c>
      <c r="Y724" s="2">
        <v>0</v>
      </c>
      <c r="Z724" s="2">
        <v>0</v>
      </c>
      <c r="AA724" s="2">
        <v>0</v>
      </c>
      <c r="AB724" s="4">
        <v>1.2E-2</v>
      </c>
      <c r="AC724" s="4">
        <v>3.4000000000000002E-2</v>
      </c>
      <c r="AD724" s="4">
        <v>6.2E-2</v>
      </c>
      <c r="AE724" s="4">
        <v>0.71099999999999997</v>
      </c>
      <c r="AF724" s="4">
        <v>-0.98599999999999999</v>
      </c>
      <c r="AG724" s="4">
        <v>4.1580000000000004</v>
      </c>
      <c r="AH724" s="4">
        <v>0.83099999999999996</v>
      </c>
      <c r="AI724" s="4">
        <v>-1.6120000000000001</v>
      </c>
      <c r="AJ724" s="4">
        <v>4.3230000000000004</v>
      </c>
      <c r="AK724" s="6">
        <v>1.9699999999999999E-2</v>
      </c>
      <c r="AL724" s="6">
        <v>1.34E-2</v>
      </c>
      <c r="AM724" s="6">
        <v>4.2000000000000003E-2</v>
      </c>
      <c r="AN724" s="2">
        <v>300.7</v>
      </c>
      <c r="AO724" s="2">
        <v>70.400000000000006</v>
      </c>
      <c r="AP724" s="2">
        <v>34.299999999999997</v>
      </c>
      <c r="AQ724" s="2">
        <v>60.4</v>
      </c>
    </row>
    <row r="725" spans="2:43" x14ac:dyDescent="0.25">
      <c r="B725" s="1" t="s">
        <v>428</v>
      </c>
      <c r="C725" s="2">
        <v>320</v>
      </c>
      <c r="D725" s="3">
        <v>3.5069999999999997E-2</v>
      </c>
      <c r="E725" s="2">
        <v>46.9</v>
      </c>
      <c r="F725" s="2">
        <v>63.6</v>
      </c>
      <c r="G725" s="2">
        <v>10.6</v>
      </c>
      <c r="H725" s="2">
        <v>0</v>
      </c>
      <c r="I725" s="4">
        <v>3.2719999999999998</v>
      </c>
      <c r="L725" s="4">
        <v>7.1999999999999995E-2</v>
      </c>
      <c r="M725" s="6">
        <v>8.5000000000000006E-3</v>
      </c>
      <c r="N725" s="6">
        <v>6.7999999999999996E-3</v>
      </c>
      <c r="O725" s="6">
        <v>3.3300000000000003E-2</v>
      </c>
      <c r="P725" s="1" t="s">
        <v>60</v>
      </c>
      <c r="Q725" s="1" t="s">
        <v>51</v>
      </c>
      <c r="R725" s="1" t="s">
        <v>436</v>
      </c>
      <c r="S725" s="1" t="s">
        <v>44</v>
      </c>
      <c r="T725" s="1" t="s">
        <v>45</v>
      </c>
      <c r="U725" s="1">
        <v>12</v>
      </c>
      <c r="V725" s="4">
        <v>9.3290000000000006</v>
      </c>
      <c r="W725" s="2">
        <v>104</v>
      </c>
      <c r="X725" s="2">
        <v>11</v>
      </c>
      <c r="Y725" s="2">
        <v>0</v>
      </c>
      <c r="Z725" s="2">
        <v>0</v>
      </c>
      <c r="AA725" s="2">
        <v>0</v>
      </c>
      <c r="AB725" s="4">
        <v>1.2E-2</v>
      </c>
      <c r="AC725" s="4">
        <v>3.4000000000000002E-2</v>
      </c>
      <c r="AD725" s="4">
        <v>6.2E-2</v>
      </c>
      <c r="AE725" s="4">
        <v>0.64800000000000002</v>
      </c>
      <c r="AF725" s="4">
        <v>-0.443</v>
      </c>
      <c r="AG725" s="4">
        <v>3.1360000000000001</v>
      </c>
      <c r="AH725" s="4">
        <v>0.93300000000000005</v>
      </c>
      <c r="AI725" s="4">
        <v>-0.83299999999999996</v>
      </c>
      <c r="AJ725" s="4">
        <v>3.0840000000000001</v>
      </c>
      <c r="AK725" s="6">
        <v>1.06E-2</v>
      </c>
      <c r="AL725" s="6">
        <v>1.14E-2</v>
      </c>
      <c r="AM725" s="6">
        <v>3.1399999999999997E-2</v>
      </c>
      <c r="AN725" s="2">
        <v>321.10000000000002</v>
      </c>
      <c r="AO725" s="2">
        <v>71.900000000000006</v>
      </c>
      <c r="AP725" s="2">
        <v>46.9</v>
      </c>
      <c r="AQ725" s="2">
        <v>63.6</v>
      </c>
    </row>
    <row r="726" spans="2:43" x14ac:dyDescent="0.25">
      <c r="B726" s="1" t="s">
        <v>428</v>
      </c>
      <c r="C726" s="2">
        <v>325</v>
      </c>
      <c r="D726" s="3">
        <v>2.3439999999999999E-2</v>
      </c>
      <c r="E726" s="2">
        <v>90.8</v>
      </c>
      <c r="F726" s="2">
        <v>64.7</v>
      </c>
      <c r="G726" s="2">
        <v>16.100000000000001</v>
      </c>
      <c r="H726" s="2">
        <v>0</v>
      </c>
      <c r="I726" s="4">
        <v>2.1869999999999998</v>
      </c>
      <c r="L726" s="4">
        <v>7.1999999999999995E-2</v>
      </c>
      <c r="M726" s="6">
        <v>9.7999999999999997E-3</v>
      </c>
      <c r="N726" s="6">
        <v>1.8E-3</v>
      </c>
      <c r="O726" s="6">
        <v>2.12E-2</v>
      </c>
      <c r="P726" s="1" t="s">
        <v>62</v>
      </c>
      <c r="Q726" s="1" t="s">
        <v>51</v>
      </c>
      <c r="R726" s="1" t="s">
        <v>437</v>
      </c>
      <c r="S726" s="1" t="s">
        <v>44</v>
      </c>
      <c r="T726" s="1" t="s">
        <v>45</v>
      </c>
      <c r="U726" s="1">
        <v>12</v>
      </c>
      <c r="V726" s="4">
        <v>9.3290000000000006</v>
      </c>
      <c r="W726" s="2">
        <v>104</v>
      </c>
      <c r="X726" s="2">
        <v>11</v>
      </c>
      <c r="Y726" s="2">
        <v>0</v>
      </c>
      <c r="Z726" s="2">
        <v>0</v>
      </c>
      <c r="AA726" s="2">
        <v>0</v>
      </c>
      <c r="AB726" s="4">
        <v>1.2E-2</v>
      </c>
      <c r="AC726" s="4">
        <v>3.4000000000000002E-2</v>
      </c>
      <c r="AD726" s="4">
        <v>6.2E-2</v>
      </c>
      <c r="AE726" s="4">
        <v>0.81799999999999995</v>
      </c>
      <c r="AF726" s="4">
        <v>0.26600000000000001</v>
      </c>
      <c r="AG726" s="4">
        <v>1.7709999999999999</v>
      </c>
      <c r="AH726" s="4">
        <v>1.002</v>
      </c>
      <c r="AI726" s="4">
        <v>7.0000000000000007E-2</v>
      </c>
      <c r="AJ726" s="4">
        <v>2.1920000000000002</v>
      </c>
      <c r="AK726" s="6">
        <v>1E-4</v>
      </c>
      <c r="AL726" s="6">
        <v>0.01</v>
      </c>
      <c r="AM726" s="6">
        <v>2.12E-2</v>
      </c>
      <c r="AN726" s="2">
        <v>10.5</v>
      </c>
      <c r="AO726" s="2">
        <v>65</v>
      </c>
      <c r="AP726" s="2">
        <v>90.8</v>
      </c>
      <c r="AQ726" s="2">
        <v>64.7</v>
      </c>
    </row>
    <row r="727" spans="2:43" x14ac:dyDescent="0.25">
      <c r="B727" s="1" t="s">
        <v>428</v>
      </c>
      <c r="C727" s="2">
        <v>330</v>
      </c>
      <c r="D727" s="3">
        <v>1.9179999999999999E-2</v>
      </c>
      <c r="E727" s="2">
        <v>88.8</v>
      </c>
      <c r="F727" s="2">
        <v>59.6</v>
      </c>
      <c r="G727" s="2">
        <v>12.1</v>
      </c>
      <c r="H727" s="2">
        <v>0</v>
      </c>
      <c r="I727" s="4">
        <v>1.7889999999999999</v>
      </c>
      <c r="L727" s="4">
        <v>7.1999999999999995E-2</v>
      </c>
      <c r="M727" s="6">
        <v>9.4000000000000004E-3</v>
      </c>
      <c r="N727" s="6">
        <v>5.9999999999999995E-4</v>
      </c>
      <c r="O727" s="6">
        <v>1.67E-2</v>
      </c>
      <c r="P727" s="1" t="s">
        <v>64</v>
      </c>
      <c r="Q727" s="1" t="s">
        <v>51</v>
      </c>
      <c r="R727" s="1" t="s">
        <v>438</v>
      </c>
      <c r="S727" s="1" t="s">
        <v>44</v>
      </c>
      <c r="T727" s="1" t="s">
        <v>45</v>
      </c>
      <c r="U727" s="1">
        <v>12</v>
      </c>
      <c r="V727" s="4">
        <v>9.3290000000000006</v>
      </c>
      <c r="W727" s="2">
        <v>104</v>
      </c>
      <c r="X727" s="2">
        <v>11</v>
      </c>
      <c r="Y727" s="2">
        <v>0</v>
      </c>
      <c r="Z727" s="2">
        <v>0</v>
      </c>
      <c r="AA727" s="2">
        <v>0</v>
      </c>
      <c r="AB727" s="4">
        <v>1.2E-2</v>
      </c>
      <c r="AC727" s="4">
        <v>3.4000000000000002E-2</v>
      </c>
      <c r="AD727" s="4">
        <v>6.2E-2</v>
      </c>
      <c r="AE727" s="4">
        <v>0.90200000000000002</v>
      </c>
      <c r="AF727" s="4">
        <v>0.11600000000000001</v>
      </c>
      <c r="AG727" s="4">
        <v>1.6990000000000001</v>
      </c>
      <c r="AH727" s="4">
        <v>0.84599999999999997</v>
      </c>
      <c r="AI727" s="4">
        <v>5.0000000000000001E-3</v>
      </c>
      <c r="AJ727" s="4">
        <v>1.421</v>
      </c>
      <c r="AK727" s="6">
        <v>2.0000000000000001E-4</v>
      </c>
      <c r="AL727" s="6">
        <v>9.7000000000000003E-3</v>
      </c>
      <c r="AM727" s="6">
        <v>1.6500000000000001E-2</v>
      </c>
      <c r="AN727" s="2">
        <v>4</v>
      </c>
      <c r="AO727" s="2">
        <v>60.7</v>
      </c>
      <c r="AP727" s="2">
        <v>88.8</v>
      </c>
      <c r="AQ727" s="2">
        <v>59.6</v>
      </c>
    </row>
    <row r="728" spans="2:43" x14ac:dyDescent="0.25">
      <c r="B728" s="1" t="s">
        <v>428</v>
      </c>
      <c r="C728" s="2">
        <v>335</v>
      </c>
      <c r="D728" s="3">
        <v>1.7170000000000001E-2</v>
      </c>
      <c r="E728" s="2">
        <v>266.3</v>
      </c>
      <c r="F728" s="2">
        <v>75.599999999999994</v>
      </c>
      <c r="G728" s="2">
        <v>19.399999999999999</v>
      </c>
      <c r="H728" s="2">
        <v>0</v>
      </c>
      <c r="I728" s="4">
        <v>1.6020000000000001</v>
      </c>
      <c r="L728" s="4">
        <v>7.1999999999999995E-2</v>
      </c>
      <c r="M728" s="6">
        <v>4.1000000000000003E-3</v>
      </c>
      <c r="N728" s="6">
        <v>4.4000000000000003E-3</v>
      </c>
      <c r="O728" s="6">
        <v>1.61E-2</v>
      </c>
      <c r="P728" s="1" t="s">
        <v>66</v>
      </c>
      <c r="Q728" s="1" t="s">
        <v>51</v>
      </c>
      <c r="R728" s="1" t="s">
        <v>439</v>
      </c>
      <c r="S728" s="1" t="s">
        <v>44</v>
      </c>
      <c r="T728" s="1" t="s">
        <v>45</v>
      </c>
      <c r="U728" s="1">
        <v>12</v>
      </c>
      <c r="V728" s="4">
        <v>9.3290000000000006</v>
      </c>
      <c r="W728" s="2">
        <v>104</v>
      </c>
      <c r="X728" s="2">
        <v>11</v>
      </c>
      <c r="Y728" s="2">
        <v>0</v>
      </c>
      <c r="Z728" s="2">
        <v>0</v>
      </c>
      <c r="AA728" s="2">
        <v>0</v>
      </c>
      <c r="AB728" s="4">
        <v>1.2E-2</v>
      </c>
      <c r="AC728" s="4">
        <v>3.4000000000000002E-2</v>
      </c>
      <c r="AD728" s="4">
        <v>6.2E-2</v>
      </c>
      <c r="AE728" s="4">
        <v>-0.41299999999999998</v>
      </c>
      <c r="AF728" s="4">
        <v>0.51500000000000001</v>
      </c>
      <c r="AG728" s="4">
        <v>1.302</v>
      </c>
      <c r="AH728" s="4">
        <v>-0.34899999999999998</v>
      </c>
      <c r="AI728" s="4">
        <v>0.315</v>
      </c>
      <c r="AJ728" s="4">
        <v>1.6970000000000001</v>
      </c>
      <c r="AK728" s="6">
        <v>2.9999999999999997E-4</v>
      </c>
      <c r="AL728" s="6">
        <v>4.3E-3</v>
      </c>
      <c r="AM728" s="6">
        <v>1.66E-2</v>
      </c>
      <c r="AN728" s="2">
        <v>132.5</v>
      </c>
      <c r="AO728" s="2">
        <v>69.400000000000006</v>
      </c>
      <c r="AP728" s="2">
        <v>266.3</v>
      </c>
      <c r="AQ728" s="2">
        <v>75.599999999999994</v>
      </c>
    </row>
    <row r="729" spans="2:43" x14ac:dyDescent="0.25">
      <c r="B729" s="1" t="s">
        <v>428</v>
      </c>
      <c r="C729" s="2">
        <v>340</v>
      </c>
      <c r="D729" s="3">
        <v>2.1010000000000001E-2</v>
      </c>
      <c r="E729" s="2">
        <v>86.2</v>
      </c>
      <c r="F729" s="2">
        <v>38.1</v>
      </c>
      <c r="G729" s="2">
        <v>25.4</v>
      </c>
      <c r="H729" s="2">
        <v>0</v>
      </c>
      <c r="I729" s="4">
        <v>1.96</v>
      </c>
      <c r="L729" s="4">
        <v>7.1999999999999995E-2</v>
      </c>
      <c r="M729" s="6">
        <v>1.5800000000000002E-2</v>
      </c>
      <c r="N729" s="6">
        <v>2.5000000000000001E-3</v>
      </c>
      <c r="O729" s="6">
        <v>1.37E-2</v>
      </c>
      <c r="P729" s="1" t="s">
        <v>68</v>
      </c>
      <c r="Q729" s="1" t="s">
        <v>51</v>
      </c>
      <c r="R729" s="1" t="s">
        <v>440</v>
      </c>
      <c r="S729" s="1" t="s">
        <v>44</v>
      </c>
      <c r="T729" s="1" t="s">
        <v>45</v>
      </c>
      <c r="U729" s="1">
        <v>12</v>
      </c>
      <c r="V729" s="4">
        <v>9.3290000000000006</v>
      </c>
      <c r="W729" s="2">
        <v>104</v>
      </c>
      <c r="X729" s="2">
        <v>11</v>
      </c>
      <c r="Y729" s="2">
        <v>0</v>
      </c>
      <c r="Z729" s="2">
        <v>0</v>
      </c>
      <c r="AA729" s="2">
        <v>0</v>
      </c>
      <c r="AB729" s="4">
        <v>1.2E-2</v>
      </c>
      <c r="AC729" s="4">
        <v>3.4000000000000002E-2</v>
      </c>
      <c r="AD729" s="4">
        <v>6.2E-2</v>
      </c>
      <c r="AE729" s="4">
        <v>1.6160000000000001</v>
      </c>
      <c r="AF729" s="4">
        <v>3.3000000000000002E-2</v>
      </c>
      <c r="AG729" s="4">
        <v>1.5489999999999999</v>
      </c>
      <c r="AH729" s="4">
        <v>1.323</v>
      </c>
      <c r="AI729" s="4">
        <v>-0.433</v>
      </c>
      <c r="AJ729" s="4">
        <v>1.0029999999999999</v>
      </c>
      <c r="AK729" s="6">
        <v>1.1000000000000001E-3</v>
      </c>
      <c r="AL729" s="6">
        <v>1.6500000000000001E-2</v>
      </c>
      <c r="AM729" s="6">
        <v>1.2999999999999999E-2</v>
      </c>
      <c r="AN729" s="2">
        <v>351</v>
      </c>
      <c r="AO729" s="2">
        <v>40.6</v>
      </c>
      <c r="AP729" s="2">
        <v>86.2</v>
      </c>
      <c r="AQ729" s="2">
        <v>38.1</v>
      </c>
    </row>
    <row r="730" spans="2:43" x14ac:dyDescent="0.25">
      <c r="B730" s="1" t="s">
        <v>428</v>
      </c>
      <c r="C730" s="2">
        <v>350</v>
      </c>
      <c r="D730" s="3">
        <v>8.8900000000000003E-3</v>
      </c>
      <c r="E730" s="2">
        <v>47.2</v>
      </c>
      <c r="F730" s="2">
        <v>26.4</v>
      </c>
      <c r="G730" s="2">
        <v>33.5</v>
      </c>
      <c r="H730" s="2">
        <v>0</v>
      </c>
      <c r="I730" s="4">
        <v>0.82899999999999996</v>
      </c>
      <c r="L730" s="4">
        <v>7.1999999999999995E-2</v>
      </c>
      <c r="M730" s="6">
        <v>4.4000000000000003E-3</v>
      </c>
      <c r="N730" s="6">
        <v>5.7999999999999996E-3</v>
      </c>
      <c r="O730" s="6">
        <v>5.1999999999999998E-3</v>
      </c>
      <c r="P730" s="1" t="s">
        <v>161</v>
      </c>
      <c r="Q730" s="1" t="s">
        <v>51</v>
      </c>
      <c r="R730" s="1" t="s">
        <v>441</v>
      </c>
      <c r="S730" s="1" t="s">
        <v>44</v>
      </c>
      <c r="T730" s="1" t="s">
        <v>45</v>
      </c>
      <c r="U730" s="1">
        <v>12</v>
      </c>
      <c r="V730" s="4">
        <v>9.3290000000000006</v>
      </c>
      <c r="W730" s="2">
        <v>104</v>
      </c>
      <c r="X730" s="2">
        <v>11</v>
      </c>
      <c r="Y730" s="2">
        <v>0</v>
      </c>
      <c r="Z730" s="2">
        <v>0</v>
      </c>
      <c r="AA730" s="2">
        <v>0</v>
      </c>
      <c r="AB730" s="4">
        <v>1.2E-2</v>
      </c>
      <c r="AC730" s="4">
        <v>3.4000000000000002E-2</v>
      </c>
      <c r="AD730" s="4">
        <v>6.2E-2</v>
      </c>
      <c r="AE730" s="4">
        <v>0.371</v>
      </c>
      <c r="AF730" s="4">
        <v>-0.44800000000000001</v>
      </c>
      <c r="AG730" s="4">
        <v>0.28599999999999998</v>
      </c>
      <c r="AH730" s="4">
        <v>0.441</v>
      </c>
      <c r="AI730" s="4">
        <v>-0.63200000000000001</v>
      </c>
      <c r="AJ730" s="4">
        <v>0.67500000000000004</v>
      </c>
      <c r="AK730" s="6">
        <v>5.4000000000000003E-3</v>
      </c>
      <c r="AL730" s="6">
        <v>5.7999999999999996E-3</v>
      </c>
      <c r="AM730" s="6">
        <v>4.0000000000000001E-3</v>
      </c>
      <c r="AN730" s="2">
        <v>307</v>
      </c>
      <c r="AO730" s="2">
        <v>35.4</v>
      </c>
      <c r="AP730" s="2">
        <v>47.2</v>
      </c>
      <c r="AQ730" s="2">
        <v>26.4</v>
      </c>
    </row>
    <row r="731" spans="2:43" x14ac:dyDescent="0.25">
      <c r="B731" s="1" t="s">
        <v>442</v>
      </c>
      <c r="C731" s="2">
        <v>0</v>
      </c>
      <c r="D731" s="3">
        <v>0.14581</v>
      </c>
      <c r="E731" s="2">
        <v>133.69999999999999</v>
      </c>
      <c r="F731" s="2">
        <v>83.7</v>
      </c>
      <c r="G731" s="2">
        <v>0.9</v>
      </c>
      <c r="H731" s="2">
        <v>0</v>
      </c>
      <c r="I731" s="4">
        <v>13.603</v>
      </c>
      <c r="L731" s="4">
        <v>0.49099999999999999</v>
      </c>
      <c r="M731" s="6">
        <v>1.4E-2</v>
      </c>
      <c r="N731" s="6">
        <v>3.5499999999999997E-2</v>
      </c>
      <c r="O731" s="6">
        <v>0.14069999999999999</v>
      </c>
      <c r="P731" s="1" t="s">
        <v>41</v>
      </c>
      <c r="Q731" s="1" t="s">
        <v>42</v>
      </c>
      <c r="R731" s="1" t="s">
        <v>443</v>
      </c>
      <c r="S731" s="1" t="s">
        <v>44</v>
      </c>
      <c r="T731" s="1" t="s">
        <v>45</v>
      </c>
      <c r="U731" s="1">
        <v>12</v>
      </c>
      <c r="V731" s="4">
        <v>9.3290000000000006</v>
      </c>
      <c r="W731" s="2">
        <v>104</v>
      </c>
      <c r="X731" s="2">
        <v>11</v>
      </c>
      <c r="Y731" s="2">
        <v>0</v>
      </c>
      <c r="Z731" s="2">
        <v>0</v>
      </c>
      <c r="AA731" s="2">
        <v>0</v>
      </c>
      <c r="AB731" s="4">
        <v>1.7999999999999999E-2</v>
      </c>
      <c r="AC731" s="4">
        <v>0.11</v>
      </c>
      <c r="AD731" s="4">
        <v>0.47799999999999998</v>
      </c>
      <c r="AE731" s="4">
        <v>1.236</v>
      </c>
      <c r="AF731" s="4">
        <v>3.327</v>
      </c>
      <c r="AG731" s="4">
        <v>13.083</v>
      </c>
      <c r="AH731" s="4">
        <v>1.3720000000000001</v>
      </c>
      <c r="AI731" s="4">
        <v>3.294</v>
      </c>
      <c r="AJ731" s="4">
        <v>13.176</v>
      </c>
      <c r="AK731" s="6">
        <v>1.11E-2</v>
      </c>
      <c r="AL731" s="6">
        <v>1.1599999999999999E-2</v>
      </c>
      <c r="AM731" s="6">
        <v>0.1449</v>
      </c>
      <c r="AN731" s="2">
        <v>68.5</v>
      </c>
      <c r="AO731" s="2">
        <v>74.8</v>
      </c>
      <c r="AP731" s="2">
        <v>133.69999999999999</v>
      </c>
      <c r="AQ731" s="2">
        <v>83.7</v>
      </c>
    </row>
    <row r="732" spans="2:43" x14ac:dyDescent="0.25">
      <c r="B732" s="1" t="s">
        <v>442</v>
      </c>
      <c r="C732" s="2">
        <v>150</v>
      </c>
      <c r="D732" s="3">
        <v>7.9670000000000005E-2</v>
      </c>
      <c r="E732" s="2">
        <v>20.8</v>
      </c>
      <c r="F732" s="2">
        <v>74.2</v>
      </c>
      <c r="G732" s="2">
        <v>0.7</v>
      </c>
      <c r="H732" s="2">
        <v>0</v>
      </c>
      <c r="I732" s="4">
        <v>7.4329999999999998</v>
      </c>
      <c r="L732" s="4">
        <v>0.317</v>
      </c>
      <c r="M732" s="6">
        <v>2.5999999999999999E-3</v>
      </c>
      <c r="N732" s="6">
        <v>6.4999999999999997E-3</v>
      </c>
      <c r="O732" s="6">
        <v>7.9399999999999998E-2</v>
      </c>
      <c r="P732" s="1" t="s">
        <v>46</v>
      </c>
      <c r="Q732" s="1" t="s">
        <v>42</v>
      </c>
      <c r="R732" s="1" t="s">
        <v>444</v>
      </c>
      <c r="S732" s="1" t="s">
        <v>44</v>
      </c>
      <c r="T732" s="1" t="s">
        <v>45</v>
      </c>
      <c r="U732" s="1">
        <v>12</v>
      </c>
      <c r="V732" s="4">
        <v>9.3290000000000006</v>
      </c>
      <c r="W732" s="2">
        <v>104</v>
      </c>
      <c r="X732" s="2">
        <v>11</v>
      </c>
      <c r="Y732" s="2">
        <v>0</v>
      </c>
      <c r="Z732" s="2">
        <v>0</v>
      </c>
      <c r="AA732" s="2">
        <v>0</v>
      </c>
      <c r="AB732" s="4">
        <v>2.1999999999999999E-2</v>
      </c>
      <c r="AC732" s="4">
        <v>-0.16300000000000001</v>
      </c>
      <c r="AD732" s="4">
        <v>0.27100000000000002</v>
      </c>
      <c r="AE732" s="4">
        <v>0.216</v>
      </c>
      <c r="AF732" s="4">
        <v>-0.59799999999999998</v>
      </c>
      <c r="AG732" s="4">
        <v>7.3810000000000002</v>
      </c>
      <c r="AH732" s="4">
        <v>0.26500000000000001</v>
      </c>
      <c r="AI732" s="4">
        <v>-0.623</v>
      </c>
      <c r="AJ732" s="4">
        <v>7.4260000000000002</v>
      </c>
      <c r="AK732" s="6">
        <v>2.0299999999999999E-2</v>
      </c>
      <c r="AL732" s="6">
        <v>7.7000000000000002E-3</v>
      </c>
      <c r="AM732" s="6">
        <v>7.6700000000000004E-2</v>
      </c>
      <c r="AN732" s="2">
        <v>291.5</v>
      </c>
      <c r="AO732" s="2">
        <v>84.9</v>
      </c>
      <c r="AP732" s="2">
        <v>20.8</v>
      </c>
      <c r="AQ732" s="2">
        <v>74.2</v>
      </c>
    </row>
    <row r="733" spans="2:43" x14ac:dyDescent="0.25">
      <c r="B733" s="1" t="s">
        <v>442</v>
      </c>
      <c r="C733" s="2">
        <v>200</v>
      </c>
      <c r="D733" s="3">
        <v>7.5950000000000004E-2</v>
      </c>
      <c r="E733" s="2">
        <v>17.5</v>
      </c>
      <c r="F733" s="2">
        <v>69.099999999999994</v>
      </c>
      <c r="G733" s="2">
        <v>2</v>
      </c>
      <c r="H733" s="2">
        <v>0</v>
      </c>
      <c r="I733" s="4">
        <v>7.085</v>
      </c>
      <c r="L733" s="4">
        <v>0.33800000000000002</v>
      </c>
      <c r="M733" s="6">
        <v>1.6999999999999999E-3</v>
      </c>
      <c r="N733" s="6">
        <v>1.3100000000000001E-2</v>
      </c>
      <c r="O733" s="6">
        <v>7.4800000000000005E-2</v>
      </c>
      <c r="P733" s="1" t="s">
        <v>48</v>
      </c>
      <c r="Q733" s="1" t="s">
        <v>42</v>
      </c>
      <c r="R733" s="1" t="s">
        <v>445</v>
      </c>
      <c r="S733" s="1" t="s">
        <v>44</v>
      </c>
      <c r="T733" s="1" t="s">
        <v>45</v>
      </c>
      <c r="U733" s="1">
        <v>12</v>
      </c>
      <c r="V733" s="4">
        <v>9.3290000000000006</v>
      </c>
      <c r="W733" s="2">
        <v>104</v>
      </c>
      <c r="X733" s="2">
        <v>11</v>
      </c>
      <c r="Y733" s="2">
        <v>0</v>
      </c>
      <c r="Z733" s="2">
        <v>0</v>
      </c>
      <c r="AA733" s="2">
        <v>0</v>
      </c>
      <c r="AB733" s="4">
        <v>-0.254</v>
      </c>
      <c r="AC733" s="4">
        <v>3.4000000000000002E-2</v>
      </c>
      <c r="AD733" s="4">
        <v>0.22</v>
      </c>
      <c r="AE733" s="4">
        <v>0.22500000000000001</v>
      </c>
      <c r="AF733" s="4">
        <v>-1.1930000000000001</v>
      </c>
      <c r="AG733" s="4">
        <v>6.9130000000000003</v>
      </c>
      <c r="AH733" s="4">
        <v>8.4000000000000005E-2</v>
      </c>
      <c r="AI733" s="4">
        <v>-1.246</v>
      </c>
      <c r="AJ733" s="4">
        <v>7.0430000000000001</v>
      </c>
      <c r="AK733" s="6">
        <v>2.5899999999999999E-2</v>
      </c>
      <c r="AL733" s="6">
        <v>8.2000000000000007E-3</v>
      </c>
      <c r="AM733" s="6">
        <v>7.0900000000000005E-2</v>
      </c>
      <c r="AN733" s="2">
        <v>277.2</v>
      </c>
      <c r="AO733" s="2">
        <v>80</v>
      </c>
      <c r="AP733" s="2">
        <v>17.5</v>
      </c>
      <c r="AQ733" s="2">
        <v>69.099999999999994</v>
      </c>
    </row>
    <row r="734" spans="2:43" x14ac:dyDescent="0.25">
      <c r="B734" s="1" t="s">
        <v>442</v>
      </c>
      <c r="C734" s="2">
        <v>250</v>
      </c>
      <c r="D734" s="3">
        <v>5.4730000000000001E-2</v>
      </c>
      <c r="E734" s="2">
        <v>13.6</v>
      </c>
      <c r="F734" s="2">
        <v>63.2</v>
      </c>
      <c r="G734" s="2">
        <v>4.8</v>
      </c>
      <c r="H734" s="2">
        <v>0</v>
      </c>
      <c r="I734" s="4">
        <v>5.1059999999999999</v>
      </c>
      <c r="L734" s="4">
        <v>0.29899999999999999</v>
      </c>
      <c r="M734" s="6">
        <v>2.0000000000000001E-4</v>
      </c>
      <c r="N734" s="6">
        <v>1.49E-2</v>
      </c>
      <c r="O734" s="6">
        <v>5.2699999999999997E-2</v>
      </c>
      <c r="P734" s="1" t="s">
        <v>50</v>
      </c>
      <c r="Q734" s="1" t="s">
        <v>51</v>
      </c>
      <c r="R734" s="1" t="s">
        <v>446</v>
      </c>
      <c r="S734" s="1" t="s">
        <v>44</v>
      </c>
      <c r="T734" s="1" t="s">
        <v>45</v>
      </c>
      <c r="U734" s="1">
        <v>12</v>
      </c>
      <c r="V734" s="4">
        <v>9.3290000000000006</v>
      </c>
      <c r="W734" s="2">
        <v>104</v>
      </c>
      <c r="X734" s="2">
        <v>11</v>
      </c>
      <c r="Y734" s="2">
        <v>0</v>
      </c>
      <c r="Z734" s="2">
        <v>0</v>
      </c>
      <c r="AA734" s="2">
        <v>0</v>
      </c>
      <c r="AB734" s="4">
        <v>5.1999999999999998E-2</v>
      </c>
      <c r="AC734" s="4">
        <v>3.5999999999999997E-2</v>
      </c>
      <c r="AD734" s="4">
        <v>0.29199999999999998</v>
      </c>
      <c r="AE734" s="4">
        <v>-0.111</v>
      </c>
      <c r="AF734" s="4">
        <v>-1.329</v>
      </c>
      <c r="AG734" s="4">
        <v>5.0380000000000003</v>
      </c>
      <c r="AH734" s="4">
        <v>8.1000000000000003E-2</v>
      </c>
      <c r="AI734" s="4">
        <v>-1.4490000000000001</v>
      </c>
      <c r="AJ734" s="4">
        <v>4.7880000000000003</v>
      </c>
      <c r="AK734" s="6">
        <v>2.4E-2</v>
      </c>
      <c r="AL734" s="6">
        <v>5.7999999999999996E-3</v>
      </c>
      <c r="AM734" s="6">
        <v>4.8899999999999999E-2</v>
      </c>
      <c r="AN734" s="2">
        <v>269.39999999999998</v>
      </c>
      <c r="AO734" s="2">
        <v>74.2</v>
      </c>
      <c r="AP734" s="2">
        <v>13.6</v>
      </c>
      <c r="AQ734" s="2">
        <v>63.2</v>
      </c>
    </row>
    <row r="735" spans="2:43" x14ac:dyDescent="0.25">
      <c r="B735" s="1" t="s">
        <v>442</v>
      </c>
      <c r="C735" s="2">
        <v>305</v>
      </c>
      <c r="D735" s="3">
        <v>5.7959999999999998E-2</v>
      </c>
      <c r="E735" s="2">
        <v>13.8</v>
      </c>
      <c r="F735" s="2">
        <v>64.099999999999994</v>
      </c>
      <c r="G735" s="2">
        <v>3.1</v>
      </c>
      <c r="H735" s="2">
        <v>0</v>
      </c>
      <c r="I735" s="4">
        <v>5.407</v>
      </c>
      <c r="L735" s="4">
        <v>0.17199999999999999</v>
      </c>
      <c r="M735" s="6">
        <v>1E-4</v>
      </c>
      <c r="N735" s="6">
        <v>1.49E-2</v>
      </c>
      <c r="O735" s="6">
        <v>5.6000000000000001E-2</v>
      </c>
      <c r="P735" s="1" t="s">
        <v>53</v>
      </c>
      <c r="Q735" s="1" t="s">
        <v>151</v>
      </c>
      <c r="R735" s="1" t="s">
        <v>447</v>
      </c>
      <c r="S735" s="1" t="s">
        <v>44</v>
      </c>
      <c r="T735" s="1" t="s">
        <v>45</v>
      </c>
      <c r="U735" s="1">
        <v>12</v>
      </c>
      <c r="V735" s="4">
        <v>9.3290000000000006</v>
      </c>
      <c r="W735" s="2">
        <v>104</v>
      </c>
      <c r="X735" s="2">
        <v>11</v>
      </c>
      <c r="Y735" s="2">
        <v>0</v>
      </c>
      <c r="Z735" s="2">
        <v>0</v>
      </c>
      <c r="AA735" s="2">
        <v>0</v>
      </c>
      <c r="AB735" s="4">
        <v>0</v>
      </c>
      <c r="AC735" s="4">
        <v>-0.16300000000000001</v>
      </c>
      <c r="AD735" s="4">
        <v>5.3999999999999999E-2</v>
      </c>
      <c r="AE735" s="4">
        <v>-0.109</v>
      </c>
      <c r="AF735" s="4">
        <v>-1.3839999999999999</v>
      </c>
      <c r="AG735" s="4">
        <v>5.2789999999999999</v>
      </c>
      <c r="AH735" s="4">
        <v>9.2999999999999999E-2</v>
      </c>
      <c r="AI735" s="4">
        <v>-1.401</v>
      </c>
      <c r="AJ735" s="4">
        <v>5.17</v>
      </c>
      <c r="AK735" s="6">
        <v>2.46E-2</v>
      </c>
      <c r="AL735" s="6">
        <v>6.0000000000000001E-3</v>
      </c>
      <c r="AM735" s="6">
        <v>5.21E-2</v>
      </c>
      <c r="AN735" s="2">
        <v>269.7</v>
      </c>
      <c r="AO735" s="2">
        <v>75.099999999999994</v>
      </c>
      <c r="AP735" s="2">
        <v>13.8</v>
      </c>
      <c r="AQ735" s="2">
        <v>64.099999999999994</v>
      </c>
    </row>
    <row r="736" spans="2:43" x14ac:dyDescent="0.25">
      <c r="B736" s="1" t="s">
        <v>442</v>
      </c>
      <c r="C736" s="2">
        <v>310</v>
      </c>
      <c r="D736" s="3">
        <v>5.3060000000000003E-2</v>
      </c>
      <c r="E736" s="2">
        <v>10.3</v>
      </c>
      <c r="F736" s="2">
        <v>63.4</v>
      </c>
      <c r="G736" s="2">
        <v>2.9</v>
      </c>
      <c r="H736" s="2">
        <v>0</v>
      </c>
      <c r="I736" s="4">
        <v>4.95</v>
      </c>
      <c r="L736" s="4">
        <v>0.17199999999999999</v>
      </c>
      <c r="M736" s="6">
        <v>1.5E-3</v>
      </c>
      <c r="N736" s="6">
        <v>1.4200000000000001E-2</v>
      </c>
      <c r="O736" s="6">
        <v>5.11E-2</v>
      </c>
      <c r="P736" s="1" t="s">
        <v>56</v>
      </c>
      <c r="Q736" s="1" t="s">
        <v>151</v>
      </c>
      <c r="R736" s="1" t="s">
        <v>448</v>
      </c>
      <c r="S736" s="1" t="s">
        <v>44</v>
      </c>
      <c r="T736" s="1" t="s">
        <v>45</v>
      </c>
      <c r="U736" s="1">
        <v>12</v>
      </c>
      <c r="V736" s="4">
        <v>9.3290000000000006</v>
      </c>
      <c r="W736" s="2">
        <v>104</v>
      </c>
      <c r="X736" s="2">
        <v>11</v>
      </c>
      <c r="Y736" s="2">
        <v>0</v>
      </c>
      <c r="Z736" s="2">
        <v>0</v>
      </c>
      <c r="AA736" s="2">
        <v>0</v>
      </c>
      <c r="AB736" s="4">
        <v>0</v>
      </c>
      <c r="AC736" s="4">
        <v>-0.16300000000000001</v>
      </c>
      <c r="AD736" s="4">
        <v>5.3999999999999999E-2</v>
      </c>
      <c r="AE736" s="4">
        <v>-0.23599999999999999</v>
      </c>
      <c r="AF736" s="4">
        <v>-1.3149999999999999</v>
      </c>
      <c r="AG736" s="4">
        <v>4.7990000000000004</v>
      </c>
      <c r="AH736" s="4">
        <v>5.0999999999999997E-2</v>
      </c>
      <c r="AI736" s="4">
        <v>-1.3360000000000001</v>
      </c>
      <c r="AJ736" s="4">
        <v>4.7350000000000003</v>
      </c>
      <c r="AK736" s="6">
        <v>2.3400000000000001E-2</v>
      </c>
      <c r="AL736" s="6">
        <v>4.1999999999999997E-3</v>
      </c>
      <c r="AM736" s="6">
        <v>4.7399999999999998E-2</v>
      </c>
      <c r="AN736" s="2">
        <v>263.8</v>
      </c>
      <c r="AO736" s="2">
        <v>74.400000000000006</v>
      </c>
      <c r="AP736" s="2">
        <v>10.3</v>
      </c>
      <c r="AQ736" s="2">
        <v>63.4</v>
      </c>
    </row>
    <row r="737" spans="2:43" x14ac:dyDescent="0.25">
      <c r="B737" s="1" t="s">
        <v>442</v>
      </c>
      <c r="C737" s="2">
        <v>315</v>
      </c>
      <c r="D737" s="3">
        <v>4.7210000000000002E-2</v>
      </c>
      <c r="E737" s="2">
        <v>8.1</v>
      </c>
      <c r="F737" s="2">
        <v>62</v>
      </c>
      <c r="G737" s="2">
        <v>2</v>
      </c>
      <c r="H737" s="2">
        <v>0</v>
      </c>
      <c r="I737" s="4">
        <v>4.4039999999999999</v>
      </c>
      <c r="L737" s="4">
        <v>0.17199999999999999</v>
      </c>
      <c r="M737" s="6">
        <v>2.3E-3</v>
      </c>
      <c r="N737" s="6">
        <v>1.37E-2</v>
      </c>
      <c r="O737" s="6">
        <v>4.5100000000000001E-2</v>
      </c>
      <c r="P737" s="1" t="s">
        <v>58</v>
      </c>
      <c r="Q737" s="1" t="s">
        <v>151</v>
      </c>
      <c r="R737" s="1" t="s">
        <v>449</v>
      </c>
      <c r="S737" s="1" t="s">
        <v>44</v>
      </c>
      <c r="T737" s="1" t="s">
        <v>45</v>
      </c>
      <c r="U737" s="1">
        <v>12</v>
      </c>
      <c r="V737" s="4">
        <v>9.3290000000000006</v>
      </c>
      <c r="W737" s="2">
        <v>104</v>
      </c>
      <c r="X737" s="2">
        <v>11</v>
      </c>
      <c r="Y737" s="2">
        <v>0</v>
      </c>
      <c r="Z737" s="2">
        <v>0</v>
      </c>
      <c r="AA737" s="2">
        <v>0</v>
      </c>
      <c r="AB737" s="4">
        <v>0</v>
      </c>
      <c r="AC737" s="4">
        <v>-0.16300000000000001</v>
      </c>
      <c r="AD737" s="4">
        <v>5.3999999999999999E-2</v>
      </c>
      <c r="AE737" s="4">
        <v>-0.22900000000000001</v>
      </c>
      <c r="AF737" s="4">
        <v>-1.333</v>
      </c>
      <c r="AG737" s="4">
        <v>4.2149999999999999</v>
      </c>
      <c r="AH737" s="4">
        <v>-0.19900000000000001</v>
      </c>
      <c r="AI737" s="4">
        <v>-1.214</v>
      </c>
      <c r="AJ737" s="4">
        <v>4.2060000000000004</v>
      </c>
      <c r="AK737" s="6">
        <v>2.1899999999999999E-2</v>
      </c>
      <c r="AL737" s="6">
        <v>3.0999999999999999E-3</v>
      </c>
      <c r="AM737" s="6">
        <v>4.1700000000000001E-2</v>
      </c>
      <c r="AN737" s="2">
        <v>260.5</v>
      </c>
      <c r="AO737" s="2">
        <v>73</v>
      </c>
      <c r="AP737" s="2">
        <v>8.1</v>
      </c>
      <c r="AQ737" s="2">
        <v>62</v>
      </c>
    </row>
    <row r="738" spans="2:43" x14ac:dyDescent="0.25">
      <c r="B738" s="1" t="s">
        <v>442</v>
      </c>
      <c r="C738" s="2">
        <v>320</v>
      </c>
      <c r="D738" s="3">
        <v>3.7620000000000001E-2</v>
      </c>
      <c r="E738" s="2">
        <v>3.8</v>
      </c>
      <c r="F738" s="2">
        <v>63.5</v>
      </c>
      <c r="G738" s="2">
        <v>1.7</v>
      </c>
      <c r="H738" s="2">
        <v>0</v>
      </c>
      <c r="I738" s="4">
        <v>3.51</v>
      </c>
      <c r="L738" s="4">
        <v>0.17199999999999999</v>
      </c>
      <c r="M738" s="6">
        <v>3.0000000000000001E-3</v>
      </c>
      <c r="N738" s="6">
        <v>9.7999999999999997E-3</v>
      </c>
      <c r="O738" s="6">
        <v>3.6200000000000003E-2</v>
      </c>
      <c r="P738" s="1" t="s">
        <v>60</v>
      </c>
      <c r="Q738" s="1" t="s">
        <v>151</v>
      </c>
      <c r="R738" s="1" t="s">
        <v>450</v>
      </c>
      <c r="S738" s="1" t="s">
        <v>44</v>
      </c>
      <c r="T738" s="1" t="s">
        <v>45</v>
      </c>
      <c r="U738" s="1">
        <v>12</v>
      </c>
      <c r="V738" s="4">
        <v>9.3290000000000006</v>
      </c>
      <c r="W738" s="2">
        <v>104</v>
      </c>
      <c r="X738" s="2">
        <v>11</v>
      </c>
      <c r="Y738" s="2">
        <v>0</v>
      </c>
      <c r="Z738" s="2">
        <v>0</v>
      </c>
      <c r="AA738" s="2">
        <v>0</v>
      </c>
      <c r="AB738" s="4">
        <v>0</v>
      </c>
      <c r="AC738" s="4">
        <v>-0.16300000000000001</v>
      </c>
      <c r="AD738" s="4">
        <v>5.3999999999999999E-2</v>
      </c>
      <c r="AE738" s="4">
        <v>-0.32</v>
      </c>
      <c r="AF738" s="4">
        <v>-0.91200000000000003</v>
      </c>
      <c r="AG738" s="4">
        <v>3.3759999999999999</v>
      </c>
      <c r="AH738" s="4">
        <v>-0.23599999999999999</v>
      </c>
      <c r="AI738" s="4">
        <v>-0.91700000000000004</v>
      </c>
      <c r="AJ738" s="4">
        <v>3.3780000000000001</v>
      </c>
      <c r="AK738" s="6">
        <v>1.6799999999999999E-2</v>
      </c>
      <c r="AL738" s="6">
        <v>1.1000000000000001E-3</v>
      </c>
      <c r="AM738" s="6">
        <v>3.3700000000000001E-2</v>
      </c>
      <c r="AN738" s="2">
        <v>253.1</v>
      </c>
      <c r="AO738" s="2">
        <v>74.2</v>
      </c>
      <c r="AP738" s="2">
        <v>3.8</v>
      </c>
      <c r="AQ738" s="2">
        <v>63.5</v>
      </c>
    </row>
    <row r="739" spans="2:43" x14ac:dyDescent="0.25">
      <c r="B739" s="1" t="s">
        <v>442</v>
      </c>
      <c r="C739" s="2">
        <v>325</v>
      </c>
      <c r="D739" s="3">
        <v>3.4099999999999998E-2</v>
      </c>
      <c r="E739" s="2">
        <v>354.4</v>
      </c>
      <c r="F739" s="2">
        <v>64.7</v>
      </c>
      <c r="G739" s="2">
        <v>4.8</v>
      </c>
      <c r="H739" s="2">
        <v>0</v>
      </c>
      <c r="I739" s="4">
        <v>3.1819999999999999</v>
      </c>
      <c r="L739" s="4">
        <v>0.17199999999999999</v>
      </c>
      <c r="M739" s="6">
        <v>4.8999999999999998E-3</v>
      </c>
      <c r="N739" s="6">
        <v>7.6E-3</v>
      </c>
      <c r="O739" s="6">
        <v>3.2899999999999999E-2</v>
      </c>
      <c r="P739" s="1" t="s">
        <v>62</v>
      </c>
      <c r="Q739" s="1" t="s">
        <v>151</v>
      </c>
      <c r="R739" s="1" t="s">
        <v>451</v>
      </c>
      <c r="S739" s="1" t="s">
        <v>44</v>
      </c>
      <c r="T739" s="1" t="s">
        <v>45</v>
      </c>
      <c r="U739" s="1">
        <v>12</v>
      </c>
      <c r="V739" s="4">
        <v>9.3290000000000006</v>
      </c>
      <c r="W739" s="2">
        <v>104</v>
      </c>
      <c r="X739" s="2">
        <v>11</v>
      </c>
      <c r="Y739" s="2">
        <v>0</v>
      </c>
      <c r="Z739" s="2">
        <v>0</v>
      </c>
      <c r="AA739" s="2">
        <v>0</v>
      </c>
      <c r="AB739" s="4">
        <v>0</v>
      </c>
      <c r="AC739" s="4">
        <v>-0.16300000000000001</v>
      </c>
      <c r="AD739" s="4">
        <v>5.3999999999999999E-2</v>
      </c>
      <c r="AE739" s="4">
        <v>-0.54100000000000004</v>
      </c>
      <c r="AF739" s="4">
        <v>-0.72399999999999998</v>
      </c>
      <c r="AG739" s="4">
        <v>3.1309999999999998</v>
      </c>
      <c r="AH739" s="4">
        <v>-0.372</v>
      </c>
      <c r="AI739" s="4">
        <v>-0.69799999999999995</v>
      </c>
      <c r="AJ739" s="4">
        <v>3.004</v>
      </c>
      <c r="AK739" s="6">
        <v>1.4500000000000001E-2</v>
      </c>
      <c r="AL739" s="6">
        <v>1.4E-3</v>
      </c>
      <c r="AM739" s="6">
        <v>3.0800000000000001E-2</v>
      </c>
      <c r="AN739" s="2">
        <v>237.3</v>
      </c>
      <c r="AO739" s="2">
        <v>74.599999999999994</v>
      </c>
      <c r="AP739" s="2">
        <v>354.4</v>
      </c>
      <c r="AQ739" s="2">
        <v>64.7</v>
      </c>
    </row>
    <row r="740" spans="2:43" x14ac:dyDescent="0.25">
      <c r="B740" s="1" t="s">
        <v>442</v>
      </c>
      <c r="C740" s="2">
        <v>330</v>
      </c>
      <c r="D740" s="3">
        <v>2.4230000000000002E-2</v>
      </c>
      <c r="E740" s="2">
        <v>353.8</v>
      </c>
      <c r="F740" s="2">
        <v>62.6</v>
      </c>
      <c r="G740" s="2">
        <v>4</v>
      </c>
      <c r="H740" s="2">
        <v>0</v>
      </c>
      <c r="I740" s="4">
        <v>2.2599999999999998</v>
      </c>
      <c r="L740" s="4">
        <v>0.17199999999999999</v>
      </c>
      <c r="M740" s="6">
        <v>3.8E-3</v>
      </c>
      <c r="N740" s="6">
        <v>6.1999999999999998E-3</v>
      </c>
      <c r="O740" s="6">
        <v>2.3099999999999999E-2</v>
      </c>
      <c r="P740" s="1" t="s">
        <v>64</v>
      </c>
      <c r="Q740" s="1" t="s">
        <v>151</v>
      </c>
      <c r="R740" s="1" t="s">
        <v>452</v>
      </c>
      <c r="S740" s="1" t="s">
        <v>44</v>
      </c>
      <c r="T740" s="1" t="s">
        <v>45</v>
      </c>
      <c r="U740" s="1">
        <v>12</v>
      </c>
      <c r="V740" s="4">
        <v>9.3290000000000006</v>
      </c>
      <c r="W740" s="2">
        <v>104</v>
      </c>
      <c r="X740" s="2">
        <v>11</v>
      </c>
      <c r="Y740" s="2">
        <v>0</v>
      </c>
      <c r="Z740" s="2">
        <v>0</v>
      </c>
      <c r="AA740" s="2">
        <v>0</v>
      </c>
      <c r="AB740" s="4">
        <v>0</v>
      </c>
      <c r="AC740" s="4">
        <v>-0.16300000000000001</v>
      </c>
      <c r="AD740" s="4">
        <v>5.3999999999999999E-2</v>
      </c>
      <c r="AE740" s="4">
        <v>-0.40400000000000003</v>
      </c>
      <c r="AF740" s="4">
        <v>-0.54200000000000004</v>
      </c>
      <c r="AG740" s="4">
        <v>2.1850000000000001</v>
      </c>
      <c r="AH740" s="4">
        <v>-0.314</v>
      </c>
      <c r="AI740" s="4">
        <v>-0.60899999999999999</v>
      </c>
      <c r="AJ740" s="4">
        <v>2.1269999999999998</v>
      </c>
      <c r="AK740" s="6">
        <v>1.11E-2</v>
      </c>
      <c r="AL740" s="6">
        <v>1.1999999999999999E-3</v>
      </c>
      <c r="AM740" s="6">
        <v>2.1499999999999998E-2</v>
      </c>
      <c r="AN740" s="2">
        <v>238</v>
      </c>
      <c r="AO740" s="2">
        <v>72.5</v>
      </c>
      <c r="AP740" s="2">
        <v>353.8</v>
      </c>
      <c r="AQ740" s="2">
        <v>62.6</v>
      </c>
    </row>
    <row r="741" spans="2:43" x14ac:dyDescent="0.25">
      <c r="B741" s="1" t="s">
        <v>442</v>
      </c>
      <c r="C741" s="2">
        <v>335</v>
      </c>
      <c r="D741" s="3">
        <v>1.695E-2</v>
      </c>
      <c r="E741" s="2">
        <v>342.4</v>
      </c>
      <c r="F741" s="2">
        <v>60.9</v>
      </c>
      <c r="G741" s="2">
        <v>4</v>
      </c>
      <c r="H741" s="2">
        <v>0</v>
      </c>
      <c r="I741" s="4">
        <v>1.581</v>
      </c>
      <c r="L741" s="4">
        <v>0.17199999999999999</v>
      </c>
      <c r="M741" s="6">
        <v>4.3E-3</v>
      </c>
      <c r="N741" s="6">
        <v>4.1000000000000003E-3</v>
      </c>
      <c r="O741" s="6">
        <v>1.5900000000000001E-2</v>
      </c>
      <c r="P741" s="1" t="s">
        <v>66</v>
      </c>
      <c r="Q741" s="1" t="s">
        <v>151</v>
      </c>
      <c r="R741" s="1" t="s">
        <v>453</v>
      </c>
      <c r="S741" s="1" t="s">
        <v>44</v>
      </c>
      <c r="T741" s="1" t="s">
        <v>45</v>
      </c>
      <c r="U741" s="1">
        <v>12</v>
      </c>
      <c r="V741" s="4">
        <v>9.3290000000000006</v>
      </c>
      <c r="W741" s="2">
        <v>104</v>
      </c>
      <c r="X741" s="2">
        <v>11</v>
      </c>
      <c r="Y741" s="2">
        <v>0</v>
      </c>
      <c r="Z741" s="2">
        <v>0</v>
      </c>
      <c r="AA741" s="2">
        <v>0</v>
      </c>
      <c r="AB741" s="4">
        <v>0</v>
      </c>
      <c r="AC741" s="4">
        <v>-0.16300000000000001</v>
      </c>
      <c r="AD741" s="4">
        <v>5.3999999999999999E-2</v>
      </c>
      <c r="AE741" s="4">
        <v>-0.39900000000000002</v>
      </c>
      <c r="AF741" s="4">
        <v>-0.35399999999999998</v>
      </c>
      <c r="AG741" s="4">
        <v>1.5169999999999999</v>
      </c>
      <c r="AH741" s="4">
        <v>-0.40600000000000003</v>
      </c>
      <c r="AI741" s="4">
        <v>-0.40400000000000003</v>
      </c>
      <c r="AJ741" s="4">
        <v>1.446</v>
      </c>
      <c r="AK741" s="6">
        <v>7.9000000000000008E-3</v>
      </c>
      <c r="AL741" s="6">
        <v>2.5000000000000001E-3</v>
      </c>
      <c r="AM741" s="6">
        <v>1.4800000000000001E-2</v>
      </c>
      <c r="AN741" s="2">
        <v>223.3</v>
      </c>
      <c r="AO741" s="2">
        <v>69.5</v>
      </c>
      <c r="AP741" s="2">
        <v>342.4</v>
      </c>
      <c r="AQ741" s="2">
        <v>60.9</v>
      </c>
    </row>
    <row r="742" spans="2:43" x14ac:dyDescent="0.25">
      <c r="B742" s="1" t="s">
        <v>442</v>
      </c>
      <c r="C742" s="2">
        <v>340</v>
      </c>
      <c r="D742" s="3">
        <v>1.985E-2</v>
      </c>
      <c r="E742" s="2">
        <v>352</v>
      </c>
      <c r="F742" s="2">
        <v>65</v>
      </c>
      <c r="G742" s="2">
        <v>6.9</v>
      </c>
      <c r="H742" s="2">
        <v>0</v>
      </c>
      <c r="I742" s="4">
        <v>1.851</v>
      </c>
      <c r="L742" s="4">
        <v>0.17199999999999999</v>
      </c>
      <c r="M742" s="6">
        <v>3.0999999999999999E-3</v>
      </c>
      <c r="N742" s="6">
        <v>4.1999999999999997E-3</v>
      </c>
      <c r="O742" s="6">
        <v>1.9099999999999999E-2</v>
      </c>
      <c r="P742" s="1" t="s">
        <v>68</v>
      </c>
      <c r="Q742" s="1" t="s">
        <v>151</v>
      </c>
      <c r="R742" s="1" t="s">
        <v>454</v>
      </c>
      <c r="S742" s="1" t="s">
        <v>44</v>
      </c>
      <c r="T742" s="1" t="s">
        <v>45</v>
      </c>
      <c r="U742" s="1">
        <v>12</v>
      </c>
      <c r="V742" s="4">
        <v>9.3290000000000006</v>
      </c>
      <c r="W742" s="2">
        <v>104</v>
      </c>
      <c r="X742" s="2">
        <v>11</v>
      </c>
      <c r="Y742" s="2">
        <v>0</v>
      </c>
      <c r="Z742" s="2">
        <v>0</v>
      </c>
      <c r="AA742" s="2">
        <v>0</v>
      </c>
      <c r="AB742" s="4">
        <v>0</v>
      </c>
      <c r="AC742" s="4">
        <v>-0.16300000000000001</v>
      </c>
      <c r="AD742" s="4">
        <v>5.3999999999999999E-2</v>
      </c>
      <c r="AE742" s="4">
        <v>-0.32100000000000001</v>
      </c>
      <c r="AF742" s="4">
        <v>-0.309</v>
      </c>
      <c r="AG742" s="4">
        <v>1.8029999999999999</v>
      </c>
      <c r="AH742" s="4">
        <v>-0.26300000000000001</v>
      </c>
      <c r="AI742" s="4">
        <v>-0.47299999999999998</v>
      </c>
      <c r="AJ742" s="4">
        <v>1.7689999999999999</v>
      </c>
      <c r="AK742" s="6">
        <v>8.3000000000000001E-3</v>
      </c>
      <c r="AL742" s="6">
        <v>1.1999999999999999E-3</v>
      </c>
      <c r="AM742" s="6">
        <v>1.7999999999999999E-2</v>
      </c>
      <c r="AN742" s="2">
        <v>233.2</v>
      </c>
      <c r="AO742" s="2">
        <v>74.7</v>
      </c>
      <c r="AP742" s="2">
        <v>352</v>
      </c>
      <c r="AQ742" s="2">
        <v>65</v>
      </c>
    </row>
    <row r="743" spans="2:43" x14ac:dyDescent="0.25">
      <c r="B743" s="1" t="s">
        <v>442</v>
      </c>
      <c r="C743" s="2">
        <v>345</v>
      </c>
      <c r="D743" s="3">
        <v>1.274E-2</v>
      </c>
      <c r="E743" s="2">
        <v>342.6</v>
      </c>
      <c r="F743" s="2">
        <v>51.9</v>
      </c>
      <c r="G743" s="2">
        <v>16.100000000000001</v>
      </c>
      <c r="H743" s="2">
        <v>0</v>
      </c>
      <c r="I743" s="4">
        <v>1.1890000000000001</v>
      </c>
      <c r="L743" s="4">
        <v>0.17199999999999999</v>
      </c>
      <c r="M743" s="6">
        <v>4.1000000000000003E-3</v>
      </c>
      <c r="N743" s="6">
        <v>4.7000000000000002E-3</v>
      </c>
      <c r="O743" s="6">
        <v>1.11E-2</v>
      </c>
      <c r="P743" s="1" t="s">
        <v>70</v>
      </c>
      <c r="Q743" s="1" t="s">
        <v>151</v>
      </c>
      <c r="R743" s="1" t="s">
        <v>455</v>
      </c>
      <c r="S743" s="1" t="s">
        <v>44</v>
      </c>
      <c r="T743" s="1" t="s">
        <v>45</v>
      </c>
      <c r="U743" s="1">
        <v>12</v>
      </c>
      <c r="V743" s="4">
        <v>9.3290000000000006</v>
      </c>
      <c r="W743" s="2">
        <v>104</v>
      </c>
      <c r="X743" s="2">
        <v>11</v>
      </c>
      <c r="Y743" s="2">
        <v>0</v>
      </c>
      <c r="Z743" s="2">
        <v>0</v>
      </c>
      <c r="AA743" s="2">
        <v>0</v>
      </c>
      <c r="AB743" s="4">
        <v>0</v>
      </c>
      <c r="AC743" s="4">
        <v>-0.16300000000000001</v>
      </c>
      <c r="AD743" s="4">
        <v>5.3999999999999999E-2</v>
      </c>
      <c r="AE743" s="4">
        <v>-0.49099999999999999</v>
      </c>
      <c r="AF743" s="4">
        <v>-0.36899999999999999</v>
      </c>
      <c r="AG743" s="4">
        <v>1.0860000000000001</v>
      </c>
      <c r="AH743" s="4">
        <v>-0.27500000000000002</v>
      </c>
      <c r="AI743" s="4">
        <v>-0.503</v>
      </c>
      <c r="AJ743" s="4">
        <v>0.98899999999999999</v>
      </c>
      <c r="AK743" s="6">
        <v>7.4999999999999997E-3</v>
      </c>
      <c r="AL743" s="6">
        <v>2.3999999999999998E-3</v>
      </c>
      <c r="AM743" s="6">
        <v>0.01</v>
      </c>
      <c r="AN743" s="2">
        <v>228.7</v>
      </c>
      <c r="AO743" s="2">
        <v>60.8</v>
      </c>
      <c r="AP743" s="2">
        <v>342.6</v>
      </c>
      <c r="AQ743" s="2">
        <v>51.9</v>
      </c>
    </row>
    <row r="744" spans="2:43" x14ac:dyDescent="0.25">
      <c r="B744" s="1" t="s">
        <v>442</v>
      </c>
      <c r="C744" s="2">
        <v>350</v>
      </c>
      <c r="D744" s="3">
        <v>1.1860000000000001E-2</v>
      </c>
      <c r="E744" s="2">
        <v>1.6</v>
      </c>
      <c r="F744" s="2">
        <v>66.7</v>
      </c>
      <c r="G744" s="2">
        <v>9.6</v>
      </c>
      <c r="H744" s="2">
        <v>0</v>
      </c>
      <c r="I744" s="4">
        <v>1.107</v>
      </c>
      <c r="L744" s="4">
        <v>0.17199999999999999</v>
      </c>
      <c r="M744" s="6">
        <v>1E-3</v>
      </c>
      <c r="N744" s="6">
        <v>2.3999999999999998E-3</v>
      </c>
      <c r="O744" s="6">
        <v>1.1599999999999999E-2</v>
      </c>
      <c r="P744" s="1" t="s">
        <v>161</v>
      </c>
      <c r="Q744" s="1" t="s">
        <v>151</v>
      </c>
      <c r="R744" s="1" t="s">
        <v>456</v>
      </c>
      <c r="S744" s="1" t="s">
        <v>44</v>
      </c>
      <c r="T744" s="1" t="s">
        <v>45</v>
      </c>
      <c r="U744" s="1">
        <v>12</v>
      </c>
      <c r="V744" s="4">
        <v>9.3290000000000006</v>
      </c>
      <c r="W744" s="2">
        <v>104</v>
      </c>
      <c r="X744" s="2">
        <v>11</v>
      </c>
      <c r="Y744" s="2">
        <v>0</v>
      </c>
      <c r="Z744" s="2">
        <v>0</v>
      </c>
      <c r="AA744" s="2">
        <v>0</v>
      </c>
      <c r="AB744" s="4">
        <v>0</v>
      </c>
      <c r="AC744" s="4">
        <v>-0.16300000000000001</v>
      </c>
      <c r="AD744" s="4">
        <v>5.3999999999999999E-2</v>
      </c>
      <c r="AE744" s="4">
        <v>-0.16700000000000001</v>
      </c>
      <c r="AF744" s="4">
        <v>-0.223</v>
      </c>
      <c r="AG744" s="4">
        <v>1.0920000000000001</v>
      </c>
      <c r="AH744" s="4">
        <v>2.1999999999999999E-2</v>
      </c>
      <c r="AI744" s="4">
        <v>-0.22900000000000001</v>
      </c>
      <c r="AJ744" s="4">
        <v>1.0660000000000001</v>
      </c>
      <c r="AK744" s="6">
        <v>4.7000000000000002E-3</v>
      </c>
      <c r="AL744" s="6">
        <v>1E-4</v>
      </c>
      <c r="AM744" s="6">
        <v>1.09E-2</v>
      </c>
      <c r="AN744" s="2">
        <v>247.4</v>
      </c>
      <c r="AO744" s="2">
        <v>77.2</v>
      </c>
      <c r="AP744" s="2">
        <v>1.6</v>
      </c>
      <c r="AQ744" s="2">
        <v>66.7</v>
      </c>
    </row>
    <row r="745" spans="2:43" x14ac:dyDescent="0.25">
      <c r="B745" s="1" t="s">
        <v>467</v>
      </c>
      <c r="C745" s="2">
        <v>0</v>
      </c>
      <c r="D745" s="3">
        <v>6.7610000000000003E-2</v>
      </c>
      <c r="E745" s="2">
        <v>113.9</v>
      </c>
      <c r="F745" s="2">
        <v>60.6</v>
      </c>
      <c r="G745" s="2">
        <v>6.5</v>
      </c>
      <c r="H745" s="2">
        <v>0</v>
      </c>
      <c r="I745" s="4">
        <v>6.3079999999999998</v>
      </c>
      <c r="L745" s="4">
        <v>0.49099999999999999</v>
      </c>
      <c r="M745" s="6">
        <v>3.1699999999999999E-2</v>
      </c>
      <c r="N745" s="6">
        <v>1.37E-2</v>
      </c>
      <c r="O745" s="6">
        <v>5.8099999999999999E-2</v>
      </c>
      <c r="P745" s="1" t="s">
        <v>41</v>
      </c>
      <c r="Q745" s="1" t="s">
        <v>42</v>
      </c>
      <c r="R745" s="1" t="s">
        <v>468</v>
      </c>
      <c r="S745" s="1" t="s">
        <v>44</v>
      </c>
      <c r="T745" s="1" t="s">
        <v>45</v>
      </c>
      <c r="U745" s="1">
        <v>12</v>
      </c>
      <c r="V745" s="4">
        <v>9.3290000000000006</v>
      </c>
      <c r="W745" s="2">
        <v>97</v>
      </c>
      <c r="X745" s="2">
        <v>4</v>
      </c>
      <c r="Y745" s="2">
        <v>0</v>
      </c>
      <c r="Z745" s="2">
        <v>0</v>
      </c>
      <c r="AA745" s="2">
        <v>0</v>
      </c>
      <c r="AB745" s="4">
        <v>1.7999999999999999E-2</v>
      </c>
      <c r="AC745" s="4">
        <v>0.11</v>
      </c>
      <c r="AD745" s="4">
        <v>0.47799999999999998</v>
      </c>
      <c r="AE745" s="4">
        <v>2.9620000000000002</v>
      </c>
      <c r="AF745" s="4">
        <v>1.2969999999999999</v>
      </c>
      <c r="AG745" s="4">
        <v>5.1390000000000002</v>
      </c>
      <c r="AH745" s="4">
        <v>2.9580000000000002</v>
      </c>
      <c r="AI745" s="4">
        <v>1.262</v>
      </c>
      <c r="AJ745" s="4">
        <v>5.7030000000000003</v>
      </c>
      <c r="AK745" s="6">
        <v>1.34E-2</v>
      </c>
      <c r="AL745" s="6">
        <v>3.0300000000000001E-2</v>
      </c>
      <c r="AM745" s="6">
        <v>5.8900000000000001E-2</v>
      </c>
      <c r="AN745" s="2">
        <v>23.4</v>
      </c>
      <c r="AO745" s="2">
        <v>59.3</v>
      </c>
      <c r="AP745" s="2">
        <v>113.9</v>
      </c>
      <c r="AQ745" s="2">
        <v>60.6</v>
      </c>
    </row>
    <row r="746" spans="2:43" x14ac:dyDescent="0.25">
      <c r="B746" s="1" t="s">
        <v>467</v>
      </c>
      <c r="C746" s="2">
        <v>150</v>
      </c>
      <c r="D746" s="3">
        <v>4.0410000000000001E-2</v>
      </c>
      <c r="E746" s="2">
        <v>33.700000000000003</v>
      </c>
      <c r="F746" s="2">
        <v>60.7</v>
      </c>
      <c r="G746" s="2">
        <v>4.5999999999999996</v>
      </c>
      <c r="H746" s="2">
        <v>0</v>
      </c>
      <c r="I746" s="4">
        <v>3.77</v>
      </c>
      <c r="L746" s="4">
        <v>0.317</v>
      </c>
      <c r="M746" s="6">
        <v>8.8999999999999999E-3</v>
      </c>
      <c r="N746" s="6">
        <v>1.52E-2</v>
      </c>
      <c r="O746" s="6">
        <v>3.6400000000000002E-2</v>
      </c>
      <c r="P746" s="1" t="s">
        <v>46</v>
      </c>
      <c r="Q746" s="1" t="s">
        <v>42</v>
      </c>
      <c r="R746" s="1" t="s">
        <v>469</v>
      </c>
      <c r="S746" s="1" t="s">
        <v>44</v>
      </c>
      <c r="T746" s="1" t="s">
        <v>45</v>
      </c>
      <c r="U746" s="1">
        <v>12</v>
      </c>
      <c r="V746" s="4">
        <v>9.3290000000000006</v>
      </c>
      <c r="W746" s="2">
        <v>97</v>
      </c>
      <c r="X746" s="2">
        <v>4</v>
      </c>
      <c r="Y746" s="2">
        <v>0</v>
      </c>
      <c r="Z746" s="2">
        <v>0</v>
      </c>
      <c r="AA746" s="2">
        <v>0</v>
      </c>
      <c r="AB746" s="4">
        <v>2.1999999999999999E-2</v>
      </c>
      <c r="AC746" s="4">
        <v>-0.16300000000000001</v>
      </c>
      <c r="AD746" s="4">
        <v>0.27100000000000002</v>
      </c>
      <c r="AE746" s="4">
        <v>0.87</v>
      </c>
      <c r="AF746" s="4">
        <v>-1.3640000000000001</v>
      </c>
      <c r="AG746" s="4">
        <v>3.4929999999999999</v>
      </c>
      <c r="AH746" s="4">
        <v>0.78900000000000003</v>
      </c>
      <c r="AI746" s="4">
        <v>-1.4690000000000001</v>
      </c>
      <c r="AJ746" s="4">
        <v>3.294</v>
      </c>
      <c r="AK746" s="6">
        <v>1.6500000000000001E-2</v>
      </c>
      <c r="AL746" s="6">
        <v>1.0999999999999999E-2</v>
      </c>
      <c r="AM746" s="6">
        <v>3.5200000000000002E-2</v>
      </c>
      <c r="AN746" s="2">
        <v>300.39999999999998</v>
      </c>
      <c r="AO746" s="2">
        <v>64.2</v>
      </c>
      <c r="AP746" s="2">
        <v>33.700000000000003</v>
      </c>
      <c r="AQ746" s="2">
        <v>60.7</v>
      </c>
    </row>
    <row r="747" spans="2:43" x14ac:dyDescent="0.25">
      <c r="B747" s="1" t="s">
        <v>467</v>
      </c>
      <c r="C747" s="2">
        <v>200</v>
      </c>
      <c r="D747" s="3">
        <v>2.8119999999999999E-2</v>
      </c>
      <c r="E747" s="2">
        <v>35.799999999999997</v>
      </c>
      <c r="F747" s="2">
        <v>47.2</v>
      </c>
      <c r="G747" s="2">
        <v>9.1</v>
      </c>
      <c r="H747" s="2">
        <v>0</v>
      </c>
      <c r="I747" s="4">
        <v>2.6240000000000001</v>
      </c>
      <c r="L747" s="4">
        <v>0.33800000000000002</v>
      </c>
      <c r="M747" s="6">
        <v>9.1999999999999998E-3</v>
      </c>
      <c r="N747" s="6">
        <v>1.5299999999999999E-2</v>
      </c>
      <c r="O747" s="6">
        <v>2.1700000000000001E-2</v>
      </c>
      <c r="P747" s="1" t="s">
        <v>48</v>
      </c>
      <c r="Q747" s="1" t="s">
        <v>42</v>
      </c>
      <c r="R747" s="1" t="s">
        <v>470</v>
      </c>
      <c r="S747" s="1" t="s">
        <v>44</v>
      </c>
      <c r="T747" s="1" t="s">
        <v>45</v>
      </c>
      <c r="U747" s="1">
        <v>12</v>
      </c>
      <c r="V747" s="4">
        <v>9.3290000000000006</v>
      </c>
      <c r="W747" s="2">
        <v>97</v>
      </c>
      <c r="X747" s="2">
        <v>4</v>
      </c>
      <c r="Y747" s="2">
        <v>0</v>
      </c>
      <c r="Z747" s="2">
        <v>0</v>
      </c>
      <c r="AA747" s="2">
        <v>0</v>
      </c>
      <c r="AB747" s="4">
        <v>-0.254</v>
      </c>
      <c r="AC747" s="4">
        <v>3.4000000000000002E-2</v>
      </c>
      <c r="AD747" s="4">
        <v>0.22</v>
      </c>
      <c r="AE747" s="4">
        <v>0.79500000000000004</v>
      </c>
      <c r="AF747" s="4">
        <v>-1.37</v>
      </c>
      <c r="AG747" s="4">
        <v>1.8839999999999999</v>
      </c>
      <c r="AH747" s="4">
        <v>0.92300000000000004</v>
      </c>
      <c r="AI747" s="4">
        <v>-1.482</v>
      </c>
      <c r="AJ747" s="4">
        <v>2.1720000000000002</v>
      </c>
      <c r="AK747" s="6">
        <v>1.55E-2</v>
      </c>
      <c r="AL747" s="6">
        <v>1.12E-2</v>
      </c>
      <c r="AM747" s="6">
        <v>2.06E-2</v>
      </c>
      <c r="AN747" s="2">
        <v>301.10000000000002</v>
      </c>
      <c r="AO747" s="2">
        <v>50.6</v>
      </c>
      <c r="AP747" s="2">
        <v>35.799999999999997</v>
      </c>
      <c r="AQ747" s="2">
        <v>47.2</v>
      </c>
    </row>
    <row r="748" spans="2:43" x14ac:dyDescent="0.25">
      <c r="B748" s="1" t="s">
        <v>467</v>
      </c>
      <c r="C748" s="2">
        <v>250</v>
      </c>
      <c r="D748" s="3">
        <v>2.0990000000000002E-2</v>
      </c>
      <c r="E748" s="2">
        <v>36.5</v>
      </c>
      <c r="F748" s="2">
        <v>39.200000000000003</v>
      </c>
      <c r="G748" s="2">
        <v>15.1</v>
      </c>
      <c r="H748" s="2">
        <v>0</v>
      </c>
      <c r="I748" s="4">
        <v>1.958</v>
      </c>
      <c r="L748" s="4">
        <v>0.29899999999999999</v>
      </c>
      <c r="M748" s="6">
        <v>8.0000000000000002E-3</v>
      </c>
      <c r="N748" s="6">
        <v>1.32E-2</v>
      </c>
      <c r="O748" s="6">
        <v>1.4200000000000001E-2</v>
      </c>
      <c r="P748" s="1" t="s">
        <v>50</v>
      </c>
      <c r="Q748" s="1" t="s">
        <v>51</v>
      </c>
      <c r="R748" s="1" t="s">
        <v>471</v>
      </c>
      <c r="S748" s="1" t="s">
        <v>44</v>
      </c>
      <c r="T748" s="1" t="s">
        <v>45</v>
      </c>
      <c r="U748" s="1">
        <v>12</v>
      </c>
      <c r="V748" s="4">
        <v>9.3290000000000006</v>
      </c>
      <c r="W748" s="2">
        <v>97</v>
      </c>
      <c r="X748" s="2">
        <v>4</v>
      </c>
      <c r="Y748" s="2">
        <v>0</v>
      </c>
      <c r="Z748" s="2">
        <v>0</v>
      </c>
      <c r="AA748" s="2">
        <v>0</v>
      </c>
      <c r="AB748" s="4">
        <v>5.1999999999999998E-2</v>
      </c>
      <c r="AC748" s="4">
        <v>3.5999999999999997E-2</v>
      </c>
      <c r="AD748" s="4">
        <v>0.29199999999999998</v>
      </c>
      <c r="AE748" s="4">
        <v>0.59099999999999997</v>
      </c>
      <c r="AF748" s="4">
        <v>-1.248</v>
      </c>
      <c r="AG748" s="4">
        <v>1.466</v>
      </c>
      <c r="AH748" s="4">
        <v>0.90200000000000002</v>
      </c>
      <c r="AI748" s="4">
        <v>-1.2150000000000001</v>
      </c>
      <c r="AJ748" s="4">
        <v>1.1870000000000001</v>
      </c>
      <c r="AK748" s="6">
        <v>1.3100000000000001E-2</v>
      </c>
      <c r="AL748" s="6">
        <v>9.7000000000000003E-3</v>
      </c>
      <c r="AM748" s="6">
        <v>1.3299999999999999E-2</v>
      </c>
      <c r="AN748" s="2">
        <v>301.2</v>
      </c>
      <c r="AO748" s="2">
        <v>42.7</v>
      </c>
      <c r="AP748" s="2">
        <v>36.5</v>
      </c>
      <c r="AQ748" s="2">
        <v>39.200000000000003</v>
      </c>
    </row>
    <row r="749" spans="2:43" x14ac:dyDescent="0.25">
      <c r="B749" s="1" t="s">
        <v>467</v>
      </c>
      <c r="C749" s="2">
        <v>305</v>
      </c>
      <c r="D749" s="3">
        <v>2.5139999999999999E-2</v>
      </c>
      <c r="E749" s="2">
        <v>26.7</v>
      </c>
      <c r="F749" s="2">
        <v>58.3</v>
      </c>
      <c r="G749" s="2">
        <v>10.1</v>
      </c>
      <c r="H749" s="2">
        <v>0</v>
      </c>
      <c r="I749" s="4">
        <v>2.3450000000000002</v>
      </c>
      <c r="L749" s="4">
        <v>0.29099999999999998</v>
      </c>
      <c r="M749" s="6">
        <v>4.4000000000000003E-3</v>
      </c>
      <c r="N749" s="6">
        <v>1.09E-2</v>
      </c>
      <c r="O749" s="6">
        <v>2.2200000000000001E-2</v>
      </c>
      <c r="P749" s="1" t="s">
        <v>53</v>
      </c>
      <c r="Q749" s="1" t="s">
        <v>305</v>
      </c>
      <c r="R749" s="1" t="s">
        <v>472</v>
      </c>
      <c r="S749" s="1" t="s">
        <v>44</v>
      </c>
      <c r="T749" s="1" t="s">
        <v>45</v>
      </c>
      <c r="U749" s="1">
        <v>12</v>
      </c>
      <c r="V749" s="4">
        <v>9.3290000000000006</v>
      </c>
      <c r="W749" s="2">
        <v>97</v>
      </c>
      <c r="X749" s="2">
        <v>4</v>
      </c>
      <c r="Y749" s="2">
        <v>0</v>
      </c>
      <c r="Z749" s="2">
        <v>0</v>
      </c>
      <c r="AA749" s="2">
        <v>0</v>
      </c>
      <c r="AB749" s="4">
        <v>2.7E-2</v>
      </c>
      <c r="AC749" s="4">
        <v>9.5000000000000001E-2</v>
      </c>
      <c r="AD749" s="4">
        <v>0.27300000000000002</v>
      </c>
      <c r="AE749" s="4">
        <v>0.46100000000000002</v>
      </c>
      <c r="AF749" s="4">
        <v>-0.90500000000000003</v>
      </c>
      <c r="AG749" s="4">
        <v>2.1850000000000001</v>
      </c>
      <c r="AH749" s="4">
        <v>0.36899999999999999</v>
      </c>
      <c r="AI749" s="4">
        <v>-1.1279999999999999</v>
      </c>
      <c r="AJ749" s="4">
        <v>1.96</v>
      </c>
      <c r="AK749" s="6">
        <v>1.18E-2</v>
      </c>
      <c r="AL749" s="6">
        <v>5.8999999999999999E-3</v>
      </c>
      <c r="AM749" s="6">
        <v>2.1399999999999999E-2</v>
      </c>
      <c r="AN749" s="2">
        <v>292.2</v>
      </c>
      <c r="AO749" s="2">
        <v>62.1</v>
      </c>
      <c r="AP749" s="2">
        <v>26.7</v>
      </c>
      <c r="AQ749" s="2">
        <v>58.3</v>
      </c>
    </row>
    <row r="750" spans="2:43" x14ac:dyDescent="0.25">
      <c r="B750" s="1" t="s">
        <v>467</v>
      </c>
      <c r="C750" s="2">
        <v>310</v>
      </c>
      <c r="D750" s="3">
        <v>2.3539999999999998E-2</v>
      </c>
      <c r="E750" s="2">
        <v>42.5</v>
      </c>
      <c r="F750" s="2">
        <v>63.2</v>
      </c>
      <c r="G750" s="2">
        <v>14.6</v>
      </c>
      <c r="H750" s="2">
        <v>0</v>
      </c>
      <c r="I750" s="4">
        <v>2.1960000000000002</v>
      </c>
      <c r="L750" s="4">
        <v>0.29099999999999998</v>
      </c>
      <c r="M750" s="6">
        <v>6.1999999999999998E-3</v>
      </c>
      <c r="N750" s="6">
        <v>7.1999999999999998E-3</v>
      </c>
      <c r="O750" s="6">
        <v>2.1600000000000001E-2</v>
      </c>
      <c r="P750" s="1" t="s">
        <v>56</v>
      </c>
      <c r="Q750" s="1" t="s">
        <v>305</v>
      </c>
      <c r="R750" s="1" t="s">
        <v>473</v>
      </c>
      <c r="S750" s="1" t="s">
        <v>44</v>
      </c>
      <c r="T750" s="1" t="s">
        <v>45</v>
      </c>
      <c r="U750" s="1">
        <v>12</v>
      </c>
      <c r="V750" s="4">
        <v>9.3290000000000006</v>
      </c>
      <c r="W750" s="2">
        <v>97</v>
      </c>
      <c r="X750" s="2">
        <v>4</v>
      </c>
      <c r="Y750" s="2">
        <v>0</v>
      </c>
      <c r="Z750" s="2">
        <v>0</v>
      </c>
      <c r="AA750" s="2">
        <v>0</v>
      </c>
      <c r="AB750" s="4">
        <v>2.7E-2</v>
      </c>
      <c r="AC750" s="4">
        <v>9.5000000000000001E-2</v>
      </c>
      <c r="AD750" s="4">
        <v>0.27300000000000002</v>
      </c>
      <c r="AE750" s="4">
        <v>0.55200000000000005</v>
      </c>
      <c r="AF750" s="4">
        <v>-0.57699999999999996</v>
      </c>
      <c r="AG750" s="4">
        <v>2.218</v>
      </c>
      <c r="AH750" s="4">
        <v>0.59899999999999998</v>
      </c>
      <c r="AI750" s="4">
        <v>-0.75700000000000001</v>
      </c>
      <c r="AJ750" s="4">
        <v>1.8049999999999999</v>
      </c>
      <c r="AK750" s="6">
        <v>7.7999999999999996E-3</v>
      </c>
      <c r="AL750" s="6">
        <v>7.1999999999999998E-3</v>
      </c>
      <c r="AM750" s="6">
        <v>2.1000000000000001E-2</v>
      </c>
      <c r="AN750" s="2">
        <v>310.8</v>
      </c>
      <c r="AO750" s="2">
        <v>66.3</v>
      </c>
      <c r="AP750" s="2">
        <v>42.5</v>
      </c>
      <c r="AQ750" s="2">
        <v>63.2</v>
      </c>
    </row>
    <row r="751" spans="2:43" x14ac:dyDescent="0.25">
      <c r="B751" s="1" t="s">
        <v>467</v>
      </c>
      <c r="C751" s="2">
        <v>315</v>
      </c>
      <c r="D751" s="3">
        <v>1.9109999999999999E-2</v>
      </c>
      <c r="E751" s="2">
        <v>26.7</v>
      </c>
      <c r="F751" s="2">
        <v>60.2</v>
      </c>
      <c r="G751" s="2">
        <v>16.899999999999999</v>
      </c>
      <c r="H751" s="2">
        <v>0</v>
      </c>
      <c r="I751" s="4">
        <v>1.7829999999999999</v>
      </c>
      <c r="L751" s="4">
        <v>0.29099999999999998</v>
      </c>
      <c r="M751" s="6">
        <v>3.2000000000000002E-3</v>
      </c>
      <c r="N751" s="6">
        <v>7.7999999999999996E-3</v>
      </c>
      <c r="O751" s="6">
        <v>1.72E-2</v>
      </c>
      <c r="P751" s="1" t="s">
        <v>58</v>
      </c>
      <c r="Q751" s="1" t="s">
        <v>305</v>
      </c>
      <c r="R751" s="1" t="s">
        <v>474</v>
      </c>
      <c r="S751" s="1" t="s">
        <v>44</v>
      </c>
      <c r="T751" s="1" t="s">
        <v>45</v>
      </c>
      <c r="U751" s="1">
        <v>12</v>
      </c>
      <c r="V751" s="4">
        <v>9.3290000000000006</v>
      </c>
      <c r="W751" s="2">
        <v>97</v>
      </c>
      <c r="X751" s="2">
        <v>4</v>
      </c>
      <c r="Y751" s="2">
        <v>0</v>
      </c>
      <c r="Z751" s="2">
        <v>0</v>
      </c>
      <c r="AA751" s="2">
        <v>0</v>
      </c>
      <c r="AB751" s="4">
        <v>2.7E-2</v>
      </c>
      <c r="AC751" s="4">
        <v>9.5000000000000001E-2</v>
      </c>
      <c r="AD751" s="4">
        <v>0.27300000000000002</v>
      </c>
      <c r="AE751" s="4">
        <v>0.378</v>
      </c>
      <c r="AF751" s="4">
        <v>-0.56999999999999995</v>
      </c>
      <c r="AG751" s="4">
        <v>1.7290000000000001</v>
      </c>
      <c r="AH751" s="4">
        <v>0.217</v>
      </c>
      <c r="AI751" s="4">
        <v>-0.876</v>
      </c>
      <c r="AJ751" s="4">
        <v>1.4750000000000001</v>
      </c>
      <c r="AK751" s="6">
        <v>8.5000000000000006E-3</v>
      </c>
      <c r="AL751" s="6">
        <v>4.3E-3</v>
      </c>
      <c r="AM751" s="6">
        <v>1.66E-2</v>
      </c>
      <c r="AN751" s="2">
        <v>292.39999999999998</v>
      </c>
      <c r="AO751" s="2">
        <v>64</v>
      </c>
      <c r="AP751" s="2">
        <v>26.7</v>
      </c>
      <c r="AQ751" s="2">
        <v>60.2</v>
      </c>
    </row>
    <row r="752" spans="2:43" x14ac:dyDescent="0.25">
      <c r="B752" s="1" t="s">
        <v>467</v>
      </c>
      <c r="C752" s="2">
        <v>320</v>
      </c>
      <c r="D752" s="3">
        <v>1.7860000000000001E-2</v>
      </c>
      <c r="E752" s="2">
        <v>21.2</v>
      </c>
      <c r="F752" s="2">
        <v>70.7</v>
      </c>
      <c r="G752" s="2">
        <v>8.5</v>
      </c>
      <c r="H752" s="2">
        <v>0</v>
      </c>
      <c r="I752" s="4">
        <v>1.667</v>
      </c>
      <c r="L752" s="4">
        <v>0.29099999999999998</v>
      </c>
      <c r="M752" s="6">
        <v>1.5E-3</v>
      </c>
      <c r="N752" s="6">
        <v>4.4999999999999997E-3</v>
      </c>
      <c r="O752" s="6">
        <v>1.72E-2</v>
      </c>
      <c r="P752" s="1" t="s">
        <v>60</v>
      </c>
      <c r="Q752" s="1" t="s">
        <v>305</v>
      </c>
      <c r="R752" s="1" t="s">
        <v>475</v>
      </c>
      <c r="S752" s="1" t="s">
        <v>44</v>
      </c>
      <c r="T752" s="1" t="s">
        <v>45</v>
      </c>
      <c r="U752" s="1">
        <v>12</v>
      </c>
      <c r="V752" s="4">
        <v>9.3290000000000006</v>
      </c>
      <c r="W752" s="2">
        <v>97</v>
      </c>
      <c r="X752" s="2">
        <v>4</v>
      </c>
      <c r="Y752" s="2">
        <v>0</v>
      </c>
      <c r="Z752" s="2">
        <v>0</v>
      </c>
      <c r="AA752" s="2">
        <v>0</v>
      </c>
      <c r="AB752" s="4">
        <v>2.7E-2</v>
      </c>
      <c r="AC752" s="4">
        <v>9.5000000000000001E-2</v>
      </c>
      <c r="AD752" s="4">
        <v>0.27300000000000002</v>
      </c>
      <c r="AE752" s="4">
        <v>0.106</v>
      </c>
      <c r="AF752" s="4">
        <v>-0.33</v>
      </c>
      <c r="AG752" s="4">
        <v>1.591</v>
      </c>
      <c r="AH752" s="4">
        <v>0.16500000000000001</v>
      </c>
      <c r="AI752" s="4">
        <v>-0.51600000000000001</v>
      </c>
      <c r="AJ752" s="4">
        <v>1.6220000000000001</v>
      </c>
      <c r="AK752" s="6">
        <v>5.4999999999999997E-3</v>
      </c>
      <c r="AL752" s="6">
        <v>2.0999999999999999E-3</v>
      </c>
      <c r="AM752" s="6">
        <v>1.6899999999999998E-2</v>
      </c>
      <c r="AN752" s="2">
        <v>287.8</v>
      </c>
      <c r="AO752" s="2">
        <v>74.5</v>
      </c>
      <c r="AP752" s="2">
        <v>21.2</v>
      </c>
      <c r="AQ752" s="2">
        <v>70.7</v>
      </c>
    </row>
    <row r="753" spans="2:43" x14ac:dyDescent="0.25">
      <c r="B753" s="1" t="s">
        <v>467</v>
      </c>
      <c r="C753" s="2">
        <v>325</v>
      </c>
      <c r="D753" s="3">
        <v>1.584E-2</v>
      </c>
      <c r="E753" s="2">
        <v>18.2</v>
      </c>
      <c r="F753" s="2">
        <v>65.900000000000006</v>
      </c>
      <c r="G753" s="2">
        <v>18.600000000000001</v>
      </c>
      <c r="H753" s="2">
        <v>0</v>
      </c>
      <c r="I753" s="4">
        <v>1.478</v>
      </c>
      <c r="L753" s="4">
        <v>0.29099999999999998</v>
      </c>
      <c r="M753" s="6">
        <v>1.1999999999999999E-3</v>
      </c>
      <c r="N753" s="6">
        <v>5.3E-3</v>
      </c>
      <c r="O753" s="6">
        <v>1.49E-2</v>
      </c>
      <c r="P753" s="1" t="s">
        <v>62</v>
      </c>
      <c r="Q753" s="1" t="s">
        <v>305</v>
      </c>
      <c r="R753" s="1" t="s">
        <v>476</v>
      </c>
      <c r="S753" s="1" t="s">
        <v>44</v>
      </c>
      <c r="T753" s="1" t="s">
        <v>45</v>
      </c>
      <c r="U753" s="1">
        <v>12</v>
      </c>
      <c r="V753" s="4">
        <v>9.3290000000000006</v>
      </c>
      <c r="W753" s="2">
        <v>97</v>
      </c>
      <c r="X753" s="2">
        <v>4</v>
      </c>
      <c r="Y753" s="2">
        <v>0</v>
      </c>
      <c r="Z753" s="2">
        <v>0</v>
      </c>
      <c r="AA753" s="2">
        <v>0</v>
      </c>
      <c r="AB753" s="4">
        <v>2.7E-2</v>
      </c>
      <c r="AC753" s="4">
        <v>9.5000000000000001E-2</v>
      </c>
      <c r="AD753" s="4">
        <v>0.27300000000000002</v>
      </c>
      <c r="AE753" s="4">
        <v>0.13900000000000001</v>
      </c>
      <c r="AF753" s="4">
        <v>-0.33900000000000002</v>
      </c>
      <c r="AG753" s="4">
        <v>1.506</v>
      </c>
      <c r="AH753" s="4">
        <v>9.4E-2</v>
      </c>
      <c r="AI753" s="4">
        <v>-0.65200000000000002</v>
      </c>
      <c r="AJ753" s="4">
        <v>1.2689999999999999</v>
      </c>
      <c r="AK753" s="6">
        <v>6.1000000000000004E-3</v>
      </c>
      <c r="AL753" s="6">
        <v>2E-3</v>
      </c>
      <c r="AM753" s="6">
        <v>1.4500000000000001E-2</v>
      </c>
      <c r="AN753" s="2">
        <v>283.2</v>
      </c>
      <c r="AO753" s="2">
        <v>69.900000000000006</v>
      </c>
      <c r="AP753" s="2">
        <v>18.2</v>
      </c>
      <c r="AQ753" s="2">
        <v>65.900000000000006</v>
      </c>
    </row>
    <row r="754" spans="2:43" x14ac:dyDescent="0.25">
      <c r="B754" s="1" t="s">
        <v>467</v>
      </c>
      <c r="C754" s="2">
        <v>330</v>
      </c>
      <c r="D754" s="3">
        <v>1.0189999999999999E-2</v>
      </c>
      <c r="E754" s="2">
        <v>10.8</v>
      </c>
      <c r="F754" s="2">
        <v>87.9</v>
      </c>
      <c r="G754" s="2">
        <v>16.5</v>
      </c>
      <c r="H754" s="2">
        <v>0</v>
      </c>
      <c r="I754" s="4">
        <v>0.95</v>
      </c>
      <c r="L754" s="4">
        <v>0.29099999999999998</v>
      </c>
      <c r="M754" s="6">
        <v>0</v>
      </c>
      <c r="N754" s="6">
        <v>2.9999999999999997E-4</v>
      </c>
      <c r="O754" s="6">
        <v>1.0200000000000001E-2</v>
      </c>
      <c r="P754" s="1" t="s">
        <v>64</v>
      </c>
      <c r="Q754" s="1" t="s">
        <v>305</v>
      </c>
      <c r="R754" s="1" t="s">
        <v>477</v>
      </c>
      <c r="S754" s="1" t="s">
        <v>44</v>
      </c>
      <c r="T754" s="1" t="s">
        <v>45</v>
      </c>
      <c r="U754" s="1">
        <v>12</v>
      </c>
      <c r="V754" s="4">
        <v>9.3290000000000006</v>
      </c>
      <c r="W754" s="2">
        <v>97</v>
      </c>
      <c r="X754" s="2">
        <v>4</v>
      </c>
      <c r="Y754" s="2">
        <v>0</v>
      </c>
      <c r="Z754" s="2">
        <v>0</v>
      </c>
      <c r="AA754" s="2">
        <v>0</v>
      </c>
      <c r="AB754" s="4">
        <v>2.7E-2</v>
      </c>
      <c r="AC754" s="4">
        <v>9.5000000000000001E-2</v>
      </c>
      <c r="AD754" s="4">
        <v>0.27300000000000002</v>
      </c>
      <c r="AE754" s="4">
        <v>9.6000000000000002E-2</v>
      </c>
      <c r="AF754" s="4">
        <v>6.8000000000000005E-2</v>
      </c>
      <c r="AG754" s="4">
        <v>0.98699999999999999</v>
      </c>
      <c r="AH754" s="4">
        <v>0.10100000000000001</v>
      </c>
      <c r="AI754" s="4">
        <v>7.0000000000000001E-3</v>
      </c>
      <c r="AJ754" s="4">
        <v>0.91300000000000003</v>
      </c>
      <c r="AK754" s="6">
        <v>4.0000000000000002E-4</v>
      </c>
      <c r="AL754" s="6">
        <v>1E-4</v>
      </c>
      <c r="AM754" s="6">
        <v>1.0200000000000001E-2</v>
      </c>
      <c r="AN754" s="2">
        <v>85.6</v>
      </c>
      <c r="AO754" s="2">
        <v>88.1</v>
      </c>
      <c r="AP754" s="2">
        <v>10.8</v>
      </c>
      <c r="AQ754" s="2">
        <v>87.9</v>
      </c>
    </row>
    <row r="755" spans="2:43" x14ac:dyDescent="0.25">
      <c r="B755" s="1" t="s">
        <v>467</v>
      </c>
      <c r="C755" s="2">
        <v>335</v>
      </c>
      <c r="D755" s="3">
        <v>1.183E-2</v>
      </c>
      <c r="E755" s="2">
        <v>5.8</v>
      </c>
      <c r="F755" s="2">
        <v>74.3</v>
      </c>
      <c r="G755" s="2">
        <v>24.8</v>
      </c>
      <c r="H755" s="2">
        <v>0</v>
      </c>
      <c r="I755" s="4">
        <v>1.1040000000000001</v>
      </c>
      <c r="L755" s="4">
        <v>0.29099999999999998</v>
      </c>
      <c r="M755" s="6">
        <v>1E-4</v>
      </c>
      <c r="N755" s="6">
        <v>2.3999999999999998E-3</v>
      </c>
      <c r="O755" s="6">
        <v>1.1599999999999999E-2</v>
      </c>
      <c r="P755" s="1" t="s">
        <v>66</v>
      </c>
      <c r="Q755" s="1" t="s">
        <v>305</v>
      </c>
      <c r="R755" s="1" t="s">
        <v>478</v>
      </c>
      <c r="S755" s="1" t="s">
        <v>44</v>
      </c>
      <c r="T755" s="1" t="s">
        <v>45</v>
      </c>
      <c r="U755" s="1">
        <v>12</v>
      </c>
      <c r="V755" s="4">
        <v>9.3290000000000006</v>
      </c>
      <c r="W755" s="2">
        <v>97</v>
      </c>
      <c r="X755" s="2">
        <v>4</v>
      </c>
      <c r="Y755" s="2">
        <v>0</v>
      </c>
      <c r="Z755" s="2">
        <v>0</v>
      </c>
      <c r="AA755" s="2">
        <v>0</v>
      </c>
      <c r="AB755" s="4">
        <v>2.7E-2</v>
      </c>
      <c r="AC755" s="4">
        <v>9.5000000000000001E-2</v>
      </c>
      <c r="AD755" s="4">
        <v>0.27300000000000002</v>
      </c>
      <c r="AE755" s="4">
        <v>-0.106</v>
      </c>
      <c r="AF755" s="4">
        <v>-0.154</v>
      </c>
      <c r="AG755" s="4">
        <v>1.2430000000000001</v>
      </c>
      <c r="AH755" s="4">
        <v>9.2999999999999999E-2</v>
      </c>
      <c r="AI755" s="4">
        <v>-0.29299999999999998</v>
      </c>
      <c r="AJ755" s="4">
        <v>0.91900000000000004</v>
      </c>
      <c r="AK755" s="6">
        <v>3.2000000000000002E-3</v>
      </c>
      <c r="AL755" s="6">
        <v>2.9999999999999997E-4</v>
      </c>
      <c r="AM755" s="6">
        <v>1.14E-2</v>
      </c>
      <c r="AN755" s="2">
        <v>268.3</v>
      </c>
      <c r="AO755" s="2">
        <v>78.3</v>
      </c>
      <c r="AP755" s="2">
        <v>5.8</v>
      </c>
      <c r="AQ755" s="2">
        <v>74.3</v>
      </c>
    </row>
    <row r="756" spans="2:43" x14ac:dyDescent="0.25">
      <c r="B756" s="1" t="s">
        <v>467</v>
      </c>
      <c r="C756" s="2">
        <v>340</v>
      </c>
      <c r="D756" s="3">
        <v>1.269E-2</v>
      </c>
      <c r="E756" s="2">
        <v>5.2</v>
      </c>
      <c r="F756" s="2">
        <v>83.9</v>
      </c>
      <c r="G756" s="2">
        <v>20.3</v>
      </c>
      <c r="H756" s="2">
        <v>0</v>
      </c>
      <c r="I756" s="4">
        <v>1.1839999999999999</v>
      </c>
      <c r="L756" s="4">
        <v>0.29099999999999998</v>
      </c>
      <c r="M756" s="6">
        <v>0</v>
      </c>
      <c r="N756" s="6">
        <v>5.0000000000000001E-4</v>
      </c>
      <c r="O756" s="6">
        <v>1.2699999999999999E-2</v>
      </c>
      <c r="P756" s="1" t="s">
        <v>68</v>
      </c>
      <c r="Q756" s="1" t="s">
        <v>305</v>
      </c>
      <c r="R756" s="1" t="s">
        <v>479</v>
      </c>
      <c r="S756" s="1" t="s">
        <v>44</v>
      </c>
      <c r="T756" s="1" t="s">
        <v>45</v>
      </c>
      <c r="U756" s="1">
        <v>12</v>
      </c>
      <c r="V756" s="4">
        <v>9.3290000000000006</v>
      </c>
      <c r="W756" s="2">
        <v>97</v>
      </c>
      <c r="X756" s="2">
        <v>4</v>
      </c>
      <c r="Y756" s="2">
        <v>0</v>
      </c>
      <c r="Z756" s="2">
        <v>0</v>
      </c>
      <c r="AA756" s="2">
        <v>0</v>
      </c>
      <c r="AB756" s="4">
        <v>2.7E-2</v>
      </c>
      <c r="AC756" s="4">
        <v>9.5000000000000001E-2</v>
      </c>
      <c r="AD756" s="4">
        <v>0.27300000000000002</v>
      </c>
      <c r="AE756" s="4">
        <v>5.0999999999999997E-2</v>
      </c>
      <c r="AF756" s="4">
        <v>1.4E-2</v>
      </c>
      <c r="AG756" s="4">
        <v>1.34</v>
      </c>
      <c r="AH756" s="4">
        <v>4.2999999999999997E-2</v>
      </c>
      <c r="AI756" s="4">
        <v>-0.10100000000000001</v>
      </c>
      <c r="AJ756" s="4">
        <v>1.0269999999999999</v>
      </c>
      <c r="AK756" s="6">
        <v>1.2999999999999999E-3</v>
      </c>
      <c r="AL756" s="6">
        <v>1E-4</v>
      </c>
      <c r="AM756" s="6">
        <v>1.26E-2</v>
      </c>
      <c r="AN756" s="2">
        <v>264.8</v>
      </c>
      <c r="AO756" s="2">
        <v>87.9</v>
      </c>
      <c r="AP756" s="2">
        <v>5.2</v>
      </c>
      <c r="AQ756" s="2">
        <v>83.9</v>
      </c>
    </row>
    <row r="757" spans="2:43" x14ac:dyDescent="0.25">
      <c r="B757" s="1" t="s">
        <v>467</v>
      </c>
      <c r="C757" s="2">
        <v>345</v>
      </c>
      <c r="D757" s="3">
        <v>1.2460000000000001E-2</v>
      </c>
      <c r="E757" s="2">
        <v>313.2</v>
      </c>
      <c r="F757" s="2">
        <v>80.8</v>
      </c>
      <c r="G757" s="2">
        <v>25.3</v>
      </c>
      <c r="H757" s="2">
        <v>0</v>
      </c>
      <c r="I757" s="4">
        <v>1.163</v>
      </c>
      <c r="L757" s="4">
        <v>0.29099999999999998</v>
      </c>
      <c r="M757" s="6">
        <v>1.6000000000000001E-3</v>
      </c>
      <c r="N757" s="6">
        <v>2.9999999999999997E-4</v>
      </c>
      <c r="O757" s="6">
        <v>1.24E-2</v>
      </c>
      <c r="P757" s="1" t="s">
        <v>70</v>
      </c>
      <c r="Q757" s="1" t="s">
        <v>305</v>
      </c>
      <c r="R757" s="1" t="s">
        <v>480</v>
      </c>
      <c r="S757" s="1" t="s">
        <v>44</v>
      </c>
      <c r="T757" s="1" t="s">
        <v>45</v>
      </c>
      <c r="U757" s="1">
        <v>12</v>
      </c>
      <c r="V757" s="4">
        <v>9.3290000000000006</v>
      </c>
      <c r="W757" s="2">
        <v>97</v>
      </c>
      <c r="X757" s="2">
        <v>4</v>
      </c>
      <c r="Y757" s="2">
        <v>0</v>
      </c>
      <c r="Z757" s="2">
        <v>0</v>
      </c>
      <c r="AA757" s="2">
        <v>0</v>
      </c>
      <c r="AB757" s="4">
        <v>2.7E-2</v>
      </c>
      <c r="AC757" s="4">
        <v>9.5000000000000001E-2</v>
      </c>
      <c r="AD757" s="4">
        <v>0.27300000000000002</v>
      </c>
      <c r="AE757" s="4">
        <v>-0.13500000000000001</v>
      </c>
      <c r="AF757" s="4">
        <v>4.4999999999999998E-2</v>
      </c>
      <c r="AG757" s="4">
        <v>1.357</v>
      </c>
      <c r="AH757" s="4">
        <v>-0.16600000000000001</v>
      </c>
      <c r="AI757" s="4">
        <v>-0.105</v>
      </c>
      <c r="AJ757" s="4">
        <v>0.94799999999999995</v>
      </c>
      <c r="AK757" s="6">
        <v>1.4E-3</v>
      </c>
      <c r="AL757" s="6">
        <v>1.5E-3</v>
      </c>
      <c r="AM757" s="6">
        <v>1.23E-2</v>
      </c>
      <c r="AN757" s="2">
        <v>191.3</v>
      </c>
      <c r="AO757" s="2">
        <v>82.4</v>
      </c>
      <c r="AP757" s="2">
        <v>313.2</v>
      </c>
      <c r="AQ757" s="2">
        <v>80.8</v>
      </c>
    </row>
    <row r="758" spans="2:43" x14ac:dyDescent="0.25">
      <c r="B758" s="1" t="s">
        <v>481</v>
      </c>
      <c r="C758" s="2">
        <v>0</v>
      </c>
      <c r="D758" s="3">
        <v>0.12966</v>
      </c>
      <c r="E758" s="2">
        <v>132.80000000000001</v>
      </c>
      <c r="F758" s="2">
        <v>32.9</v>
      </c>
      <c r="G758" s="2">
        <v>3.6</v>
      </c>
      <c r="H758" s="2">
        <v>0</v>
      </c>
      <c r="I758" s="4">
        <v>10.823</v>
      </c>
      <c r="L758" s="4">
        <v>1.3260000000000001</v>
      </c>
      <c r="M758" s="6">
        <v>8.8300000000000003E-2</v>
      </c>
      <c r="N758" s="6">
        <v>6.8400000000000002E-2</v>
      </c>
      <c r="O758" s="6">
        <v>6.59E-2</v>
      </c>
      <c r="P758" s="1" t="s">
        <v>41</v>
      </c>
      <c r="Q758" s="1" t="s">
        <v>75</v>
      </c>
      <c r="R758" s="1" t="s">
        <v>482</v>
      </c>
      <c r="S758" s="1" t="s">
        <v>44</v>
      </c>
      <c r="T758" s="1" t="s">
        <v>45</v>
      </c>
      <c r="U758" s="1">
        <v>12</v>
      </c>
      <c r="V758" s="4">
        <v>8.3469999999999995</v>
      </c>
      <c r="W758" s="2">
        <v>97</v>
      </c>
      <c r="X758" s="2">
        <v>4</v>
      </c>
      <c r="Y758" s="2">
        <v>0</v>
      </c>
      <c r="Z758" s="2">
        <v>0</v>
      </c>
      <c r="AA758" s="2">
        <v>0</v>
      </c>
      <c r="AB758" s="4">
        <v>-0.26900000000000002</v>
      </c>
      <c r="AC758" s="4">
        <v>0.47899999999999998</v>
      </c>
      <c r="AD758" s="4">
        <v>1.2070000000000001</v>
      </c>
      <c r="AE758" s="4">
        <v>7.3470000000000004</v>
      </c>
      <c r="AF758" s="4">
        <v>5.9589999999999996</v>
      </c>
      <c r="AG758" s="4">
        <v>5.585</v>
      </c>
      <c r="AH758" s="4">
        <v>7.3959999999999999</v>
      </c>
      <c r="AI758" s="4">
        <v>5.4550000000000001</v>
      </c>
      <c r="AJ758" s="4">
        <v>5.4109999999999996</v>
      </c>
      <c r="AK758" s="6">
        <v>7.3899999999999993E-2</v>
      </c>
      <c r="AL758" s="6">
        <v>7.9899999999999999E-2</v>
      </c>
      <c r="AM758" s="6">
        <v>7.0499999999999993E-2</v>
      </c>
      <c r="AN758" s="2">
        <v>37.799999999999997</v>
      </c>
      <c r="AO758" s="2">
        <v>30.5</v>
      </c>
      <c r="AP758" s="2">
        <v>132.80000000000001</v>
      </c>
      <c r="AQ758" s="2">
        <v>32.9</v>
      </c>
    </row>
    <row r="759" spans="2:43" x14ac:dyDescent="0.25">
      <c r="B759" s="1" t="s">
        <v>481</v>
      </c>
      <c r="C759" s="2">
        <v>150</v>
      </c>
      <c r="D759" s="3">
        <v>2.6030000000000001E-2</v>
      </c>
      <c r="E759" s="2">
        <v>68</v>
      </c>
      <c r="F759" s="2">
        <v>62.3</v>
      </c>
      <c r="G759" s="2">
        <v>4.8</v>
      </c>
      <c r="H759" s="2">
        <v>0</v>
      </c>
      <c r="I759" s="4">
        <v>2.4279999999999999</v>
      </c>
      <c r="L759" s="4">
        <v>0.184</v>
      </c>
      <c r="M759" s="6">
        <v>1.06E-2</v>
      </c>
      <c r="N759" s="6">
        <v>4.1999999999999997E-3</v>
      </c>
      <c r="O759" s="6">
        <v>2.3400000000000001E-2</v>
      </c>
      <c r="P759" s="1" t="s">
        <v>46</v>
      </c>
      <c r="Q759" s="1" t="s">
        <v>42</v>
      </c>
      <c r="R759" s="1" t="s">
        <v>483</v>
      </c>
      <c r="S759" s="1" t="s">
        <v>44</v>
      </c>
      <c r="T759" s="1" t="s">
        <v>45</v>
      </c>
      <c r="U759" s="1">
        <v>12</v>
      </c>
      <c r="V759" s="4">
        <v>9.3290000000000006</v>
      </c>
      <c r="W759" s="2">
        <v>97</v>
      </c>
      <c r="X759" s="2">
        <v>4</v>
      </c>
      <c r="Y759" s="2">
        <v>0</v>
      </c>
      <c r="Z759" s="2">
        <v>0</v>
      </c>
      <c r="AA759" s="2">
        <v>0</v>
      </c>
      <c r="AB759" s="4">
        <v>-0.114</v>
      </c>
      <c r="AC759" s="4">
        <v>1.9E-2</v>
      </c>
      <c r="AD759" s="4">
        <v>0.14299999999999999</v>
      </c>
      <c r="AE759" s="4">
        <v>0.94599999999999995</v>
      </c>
      <c r="AF759" s="4">
        <v>-0.33200000000000002</v>
      </c>
      <c r="AG759" s="4">
        <v>2.157</v>
      </c>
      <c r="AH759" s="4">
        <v>1.0309999999999999</v>
      </c>
      <c r="AI759" s="4">
        <v>-0.46</v>
      </c>
      <c r="AJ759" s="4">
        <v>2.2080000000000002</v>
      </c>
      <c r="AK759" s="6">
        <v>4.4999999999999997E-3</v>
      </c>
      <c r="AL759" s="6">
        <v>1.12E-2</v>
      </c>
      <c r="AM759" s="6">
        <v>2.3E-2</v>
      </c>
      <c r="AN759" s="2">
        <v>338.2</v>
      </c>
      <c r="AO759" s="2">
        <v>64</v>
      </c>
      <c r="AP759" s="2">
        <v>68</v>
      </c>
      <c r="AQ759" s="2">
        <v>62.3</v>
      </c>
    </row>
    <row r="760" spans="2:43" x14ac:dyDescent="0.25">
      <c r="B760" s="1" t="s">
        <v>481</v>
      </c>
      <c r="C760" s="2">
        <v>200</v>
      </c>
      <c r="D760" s="3">
        <v>2.4920000000000001E-2</v>
      </c>
      <c r="E760" s="2">
        <v>51.5</v>
      </c>
      <c r="F760" s="2">
        <v>71.599999999999994</v>
      </c>
      <c r="G760" s="2">
        <v>13.4</v>
      </c>
      <c r="H760" s="2">
        <v>0</v>
      </c>
      <c r="I760" s="4">
        <v>2.3250000000000002</v>
      </c>
      <c r="L760" s="4">
        <v>0.33800000000000002</v>
      </c>
      <c r="M760" s="6">
        <v>5.4999999999999997E-3</v>
      </c>
      <c r="N760" s="6">
        <v>3.8999999999999998E-3</v>
      </c>
      <c r="O760" s="6">
        <v>2.4E-2</v>
      </c>
      <c r="P760" s="1" t="s">
        <v>48</v>
      </c>
      <c r="Q760" s="1" t="s">
        <v>42</v>
      </c>
      <c r="R760" s="1" t="s">
        <v>484</v>
      </c>
      <c r="S760" s="1" t="s">
        <v>44</v>
      </c>
      <c r="T760" s="1" t="s">
        <v>45</v>
      </c>
      <c r="U760" s="1">
        <v>12</v>
      </c>
      <c r="V760" s="4">
        <v>9.3290000000000006</v>
      </c>
      <c r="W760" s="2">
        <v>97</v>
      </c>
      <c r="X760" s="2">
        <v>4</v>
      </c>
      <c r="Y760" s="2">
        <v>0</v>
      </c>
      <c r="Z760" s="2">
        <v>0</v>
      </c>
      <c r="AA760" s="2">
        <v>0</v>
      </c>
      <c r="AB760" s="4">
        <v>-0.13900000000000001</v>
      </c>
      <c r="AC760" s="4">
        <v>9.6000000000000002E-2</v>
      </c>
      <c r="AD760" s="4">
        <v>0.29299999999999998</v>
      </c>
      <c r="AE760" s="4">
        <v>0.49</v>
      </c>
      <c r="AF760" s="4">
        <v>-0.28000000000000003</v>
      </c>
      <c r="AG760" s="4">
        <v>2.4359999999999999</v>
      </c>
      <c r="AH760" s="4">
        <v>0.53800000000000003</v>
      </c>
      <c r="AI760" s="4">
        <v>-0.45600000000000002</v>
      </c>
      <c r="AJ760" s="4">
        <v>2.0390000000000001</v>
      </c>
      <c r="AK760" s="6">
        <v>4.8999999999999998E-3</v>
      </c>
      <c r="AL760" s="6">
        <v>6.1999999999999998E-3</v>
      </c>
      <c r="AM760" s="6">
        <v>2.3599999999999999E-2</v>
      </c>
      <c r="AN760" s="2">
        <v>324.39999999999998</v>
      </c>
      <c r="AO760" s="2">
        <v>74.2</v>
      </c>
      <c r="AP760" s="2">
        <v>51.5</v>
      </c>
      <c r="AQ760" s="2">
        <v>71.599999999999994</v>
      </c>
    </row>
    <row r="761" spans="2:43" x14ac:dyDescent="0.25">
      <c r="B761" s="1" t="s">
        <v>481</v>
      </c>
      <c r="C761" s="2">
        <v>250</v>
      </c>
      <c r="D761" s="3">
        <v>2.6849999999999999E-2</v>
      </c>
      <c r="E761" s="2">
        <v>54.6</v>
      </c>
      <c r="F761" s="2">
        <v>69.5</v>
      </c>
      <c r="G761" s="2">
        <v>6</v>
      </c>
      <c r="H761" s="2">
        <v>0</v>
      </c>
      <c r="I761" s="4">
        <v>2.5049999999999999</v>
      </c>
      <c r="L761" s="4">
        <v>0.23899999999999999</v>
      </c>
      <c r="M761" s="6">
        <v>6.8999999999999999E-3</v>
      </c>
      <c r="N761" s="6">
        <v>4.5999999999999999E-3</v>
      </c>
      <c r="O761" s="6">
        <v>2.5499999999999998E-2</v>
      </c>
      <c r="P761" s="1" t="s">
        <v>50</v>
      </c>
      <c r="Q761" s="1" t="s">
        <v>79</v>
      </c>
      <c r="R761" s="1" t="s">
        <v>485</v>
      </c>
      <c r="S761" s="1" t="s">
        <v>44</v>
      </c>
      <c r="T761" s="1" t="s">
        <v>45</v>
      </c>
      <c r="U761" s="1">
        <v>12</v>
      </c>
      <c r="V761" s="4">
        <v>9.3290000000000006</v>
      </c>
      <c r="W761" s="2">
        <v>97</v>
      </c>
      <c r="X761" s="2">
        <v>4</v>
      </c>
      <c r="Y761" s="2">
        <v>0</v>
      </c>
      <c r="Z761" s="2">
        <v>0</v>
      </c>
      <c r="AA761" s="2">
        <v>0</v>
      </c>
      <c r="AB761" s="4">
        <v>0.04</v>
      </c>
      <c r="AC761" s="4">
        <v>4.2999999999999997E-2</v>
      </c>
      <c r="AD761" s="4">
        <v>0.23200000000000001</v>
      </c>
      <c r="AE761" s="4">
        <v>0.67700000000000005</v>
      </c>
      <c r="AF761" s="4">
        <v>-0.34200000000000003</v>
      </c>
      <c r="AG761" s="4">
        <v>2.4380000000000002</v>
      </c>
      <c r="AH761" s="4">
        <v>0.61599999999999999</v>
      </c>
      <c r="AI761" s="4">
        <v>-0.50800000000000001</v>
      </c>
      <c r="AJ761" s="4">
        <v>2.3260000000000001</v>
      </c>
      <c r="AK761" s="6">
        <v>5.4000000000000003E-3</v>
      </c>
      <c r="AL761" s="6">
        <v>7.6E-3</v>
      </c>
      <c r="AM761" s="6">
        <v>2.52E-2</v>
      </c>
      <c r="AN761" s="2">
        <v>326.7</v>
      </c>
      <c r="AO761" s="2">
        <v>72</v>
      </c>
      <c r="AP761" s="2">
        <v>54.6</v>
      </c>
      <c r="AQ761" s="2">
        <v>69.5</v>
      </c>
    </row>
    <row r="762" spans="2:43" x14ac:dyDescent="0.25">
      <c r="B762" s="1" t="s">
        <v>481</v>
      </c>
      <c r="C762" s="2">
        <v>305</v>
      </c>
      <c r="D762" s="3">
        <v>1.4999999999999999E-2</v>
      </c>
      <c r="E762" s="2">
        <v>77.900000000000006</v>
      </c>
      <c r="F762" s="2">
        <v>64.7</v>
      </c>
      <c r="G762" s="2">
        <v>10</v>
      </c>
      <c r="H762" s="2">
        <v>0</v>
      </c>
      <c r="I762" s="4">
        <v>1.4</v>
      </c>
      <c r="L762" s="4">
        <v>7.1999999999999995E-2</v>
      </c>
      <c r="M762" s="6">
        <v>6.1000000000000004E-3</v>
      </c>
      <c r="N762" s="6">
        <v>1.1999999999999999E-3</v>
      </c>
      <c r="O762" s="6">
        <v>1.37E-2</v>
      </c>
      <c r="P762" s="1" t="s">
        <v>53</v>
      </c>
      <c r="Q762" s="1" t="s">
        <v>51</v>
      </c>
      <c r="R762" s="1" t="s">
        <v>486</v>
      </c>
      <c r="S762" s="1" t="s">
        <v>44</v>
      </c>
      <c r="T762" s="1" t="s">
        <v>45</v>
      </c>
      <c r="U762" s="1">
        <v>12</v>
      </c>
      <c r="V762" s="4">
        <v>9.3290000000000006</v>
      </c>
      <c r="W762" s="2">
        <v>97</v>
      </c>
      <c r="X762" s="2">
        <v>4</v>
      </c>
      <c r="Y762" s="2">
        <v>0</v>
      </c>
      <c r="Z762" s="2">
        <v>0</v>
      </c>
      <c r="AA762" s="2">
        <v>0</v>
      </c>
      <c r="AB762" s="4">
        <v>1.2E-2</v>
      </c>
      <c r="AC762" s="4">
        <v>3.4000000000000002E-2</v>
      </c>
      <c r="AD762" s="4">
        <v>6.2E-2</v>
      </c>
      <c r="AE762" s="4">
        <v>0.50900000000000001</v>
      </c>
      <c r="AF762" s="4">
        <v>7.6999999999999999E-2</v>
      </c>
      <c r="AG762" s="4">
        <v>1.202</v>
      </c>
      <c r="AH762" s="4">
        <v>0.621</v>
      </c>
      <c r="AI762" s="4">
        <v>-0.13800000000000001</v>
      </c>
      <c r="AJ762" s="4">
        <v>1.351</v>
      </c>
      <c r="AK762" s="6">
        <v>1.2999999999999999E-3</v>
      </c>
      <c r="AL762" s="6">
        <v>6.3E-3</v>
      </c>
      <c r="AM762" s="6">
        <v>1.3599999999999999E-2</v>
      </c>
      <c r="AN762" s="2">
        <v>349.2</v>
      </c>
      <c r="AO762" s="2">
        <v>65.8</v>
      </c>
      <c r="AP762" s="2">
        <v>77.900000000000006</v>
      </c>
      <c r="AQ762" s="2">
        <v>64.7</v>
      </c>
    </row>
    <row r="763" spans="2:43" x14ac:dyDescent="0.25">
      <c r="B763" s="1" t="s">
        <v>481</v>
      </c>
      <c r="C763" s="2">
        <v>310</v>
      </c>
      <c r="D763" s="3">
        <v>1.738E-2</v>
      </c>
      <c r="E763" s="2">
        <v>97.3</v>
      </c>
      <c r="F763" s="2">
        <v>78.2</v>
      </c>
      <c r="G763" s="2">
        <v>26.2</v>
      </c>
      <c r="H763" s="2">
        <v>0</v>
      </c>
      <c r="I763" s="4">
        <v>1.621</v>
      </c>
      <c r="L763" s="4">
        <v>7.1999999999999995E-2</v>
      </c>
      <c r="M763" s="6">
        <v>3.5999999999999999E-3</v>
      </c>
      <c r="N763" s="6">
        <v>1.1999999999999999E-3</v>
      </c>
      <c r="O763" s="6">
        <v>1.7000000000000001E-2</v>
      </c>
      <c r="P763" s="1" t="s">
        <v>56</v>
      </c>
      <c r="Q763" s="1" t="s">
        <v>51</v>
      </c>
      <c r="R763" s="1" t="s">
        <v>487</v>
      </c>
      <c r="S763" s="1" t="s">
        <v>44</v>
      </c>
      <c r="T763" s="1" t="s">
        <v>45</v>
      </c>
      <c r="U763" s="1">
        <v>12</v>
      </c>
      <c r="V763" s="4">
        <v>9.3290000000000006</v>
      </c>
      <c r="W763" s="2">
        <v>97</v>
      </c>
      <c r="X763" s="2">
        <v>4</v>
      </c>
      <c r="Y763" s="2">
        <v>0</v>
      </c>
      <c r="Z763" s="2">
        <v>0</v>
      </c>
      <c r="AA763" s="2">
        <v>0</v>
      </c>
      <c r="AB763" s="4">
        <v>1.2E-2</v>
      </c>
      <c r="AC763" s="4">
        <v>3.4000000000000002E-2</v>
      </c>
      <c r="AD763" s="4">
        <v>6.2E-2</v>
      </c>
      <c r="AE763" s="4">
        <v>0.159</v>
      </c>
      <c r="AF763" s="4">
        <v>0.17399999999999999</v>
      </c>
      <c r="AG763" s="4">
        <v>1.84</v>
      </c>
      <c r="AH763" s="4">
        <v>0.505</v>
      </c>
      <c r="AI763" s="4">
        <v>5.0999999999999997E-2</v>
      </c>
      <c r="AJ763" s="4">
        <v>1.3260000000000001</v>
      </c>
      <c r="AK763" s="6">
        <v>5.0000000000000001E-4</v>
      </c>
      <c r="AL763" s="6">
        <v>3.5000000000000001E-3</v>
      </c>
      <c r="AM763" s="6">
        <v>1.7000000000000001E-2</v>
      </c>
      <c r="AN763" s="2">
        <v>18.7</v>
      </c>
      <c r="AO763" s="2">
        <v>77.5</v>
      </c>
      <c r="AP763" s="2">
        <v>97.3</v>
      </c>
      <c r="AQ763" s="2">
        <v>78.2</v>
      </c>
    </row>
    <row r="764" spans="2:43" x14ac:dyDescent="0.25">
      <c r="B764" s="1" t="s">
        <v>481</v>
      </c>
      <c r="C764" s="2">
        <v>315</v>
      </c>
      <c r="D764" s="3">
        <v>2.4979999999999999E-2</v>
      </c>
      <c r="E764" s="2">
        <v>47.2</v>
      </c>
      <c r="F764" s="2">
        <v>79.5</v>
      </c>
      <c r="G764" s="2">
        <v>10.6</v>
      </c>
      <c r="H764" s="2">
        <v>0</v>
      </c>
      <c r="I764" s="4">
        <v>2.33</v>
      </c>
      <c r="L764" s="4">
        <v>7.1999999999999995E-2</v>
      </c>
      <c r="M764" s="6">
        <v>2.8999999999999998E-3</v>
      </c>
      <c r="N764" s="6">
        <v>1.6999999999999999E-3</v>
      </c>
      <c r="O764" s="6">
        <v>2.47E-2</v>
      </c>
      <c r="P764" s="1" t="s">
        <v>58</v>
      </c>
      <c r="Q764" s="1" t="s">
        <v>51</v>
      </c>
      <c r="R764" s="1" t="s">
        <v>488</v>
      </c>
      <c r="S764" s="1" t="s">
        <v>44</v>
      </c>
      <c r="T764" s="1" t="s">
        <v>45</v>
      </c>
      <c r="U764" s="1">
        <v>12</v>
      </c>
      <c r="V764" s="4">
        <v>9.3290000000000006</v>
      </c>
      <c r="W764" s="2">
        <v>97</v>
      </c>
      <c r="X764" s="2">
        <v>4</v>
      </c>
      <c r="Y764" s="2">
        <v>0</v>
      </c>
      <c r="Z764" s="2">
        <v>0</v>
      </c>
      <c r="AA764" s="2">
        <v>0</v>
      </c>
      <c r="AB764" s="4">
        <v>1.2E-2</v>
      </c>
      <c r="AC764" s="4">
        <v>3.4000000000000002E-2</v>
      </c>
      <c r="AD764" s="4">
        <v>6.2E-2</v>
      </c>
      <c r="AE764" s="4">
        <v>0.20499999999999999</v>
      </c>
      <c r="AF764" s="4">
        <v>6.8000000000000005E-2</v>
      </c>
      <c r="AG764" s="4">
        <v>2.181</v>
      </c>
      <c r="AH764" s="4">
        <v>0.34100000000000003</v>
      </c>
      <c r="AI764" s="4">
        <v>-0.25800000000000001</v>
      </c>
      <c r="AJ764" s="4">
        <v>2.4359999999999999</v>
      </c>
      <c r="AK764" s="6">
        <v>3.0999999999999999E-3</v>
      </c>
      <c r="AL764" s="6">
        <v>3.3E-3</v>
      </c>
      <c r="AM764" s="6">
        <v>2.46E-2</v>
      </c>
      <c r="AN764" s="2">
        <v>329.2</v>
      </c>
      <c r="AO764" s="2">
        <v>82.2</v>
      </c>
      <c r="AP764" s="2">
        <v>47.2</v>
      </c>
      <c r="AQ764" s="2">
        <v>79.5</v>
      </c>
    </row>
    <row r="765" spans="2:43" x14ac:dyDescent="0.25">
      <c r="B765" s="1" t="s">
        <v>481</v>
      </c>
      <c r="C765" s="2">
        <v>320</v>
      </c>
      <c r="D765" s="3">
        <v>1.7260000000000001E-2</v>
      </c>
      <c r="E765" s="2">
        <v>18.399999999999999</v>
      </c>
      <c r="F765" s="2">
        <v>84.9</v>
      </c>
      <c r="G765" s="2">
        <v>15.3</v>
      </c>
      <c r="H765" s="2">
        <v>0</v>
      </c>
      <c r="I765" s="4">
        <v>1.61</v>
      </c>
      <c r="L765" s="4">
        <v>7.1999999999999995E-2</v>
      </c>
      <c r="M765" s="6">
        <v>2.9999999999999997E-4</v>
      </c>
      <c r="N765" s="6">
        <v>2.9999999999999997E-4</v>
      </c>
      <c r="O765" s="6">
        <v>1.7299999999999999E-2</v>
      </c>
      <c r="P765" s="1" t="s">
        <v>60</v>
      </c>
      <c r="Q765" s="1" t="s">
        <v>51</v>
      </c>
      <c r="R765" s="1" t="s">
        <v>489</v>
      </c>
      <c r="S765" s="1" t="s">
        <v>44</v>
      </c>
      <c r="T765" s="1" t="s">
        <v>45</v>
      </c>
      <c r="U765" s="1">
        <v>12</v>
      </c>
      <c r="V765" s="4">
        <v>9.3290000000000006</v>
      </c>
      <c r="W765" s="2">
        <v>97</v>
      </c>
      <c r="X765" s="2">
        <v>4</v>
      </c>
      <c r="Y765" s="2">
        <v>0</v>
      </c>
      <c r="Z765" s="2">
        <v>0</v>
      </c>
      <c r="AA765" s="2">
        <v>0</v>
      </c>
      <c r="AB765" s="4">
        <v>1.2E-2</v>
      </c>
      <c r="AC765" s="4">
        <v>3.4000000000000002E-2</v>
      </c>
      <c r="AD765" s="4">
        <v>6.2E-2</v>
      </c>
      <c r="AE765" s="4">
        <v>6.4000000000000001E-2</v>
      </c>
      <c r="AF765" s="4">
        <v>2.7E-2</v>
      </c>
      <c r="AG765" s="4">
        <v>1.7470000000000001</v>
      </c>
      <c r="AH765" s="4">
        <v>0.122</v>
      </c>
      <c r="AI765" s="4">
        <v>8.5999999999999993E-2</v>
      </c>
      <c r="AJ765" s="4">
        <v>1.4730000000000001</v>
      </c>
      <c r="AK765" s="6">
        <v>1.5E-3</v>
      </c>
      <c r="AL765" s="6">
        <v>5.0000000000000001E-4</v>
      </c>
      <c r="AM765" s="6">
        <v>1.72E-2</v>
      </c>
      <c r="AN765" s="2">
        <v>314.3</v>
      </c>
      <c r="AO765" s="2">
        <v>88.5</v>
      </c>
      <c r="AP765" s="2">
        <v>18.399999999999999</v>
      </c>
      <c r="AQ765" s="2">
        <v>84.9</v>
      </c>
    </row>
    <row r="766" spans="2:43" x14ac:dyDescent="0.25">
      <c r="B766" s="1" t="s">
        <v>481</v>
      </c>
      <c r="C766" s="2">
        <v>325</v>
      </c>
      <c r="D766" s="3">
        <v>2.349E-2</v>
      </c>
      <c r="E766" s="2">
        <v>54.3</v>
      </c>
      <c r="F766" s="2">
        <v>82.6</v>
      </c>
      <c r="G766" s="2">
        <v>17.100000000000001</v>
      </c>
      <c r="H766" s="2">
        <v>0</v>
      </c>
      <c r="I766" s="4">
        <v>2.1909999999999998</v>
      </c>
      <c r="L766" s="4">
        <v>7.1999999999999995E-2</v>
      </c>
      <c r="M766" s="6">
        <v>2.2000000000000001E-3</v>
      </c>
      <c r="N766" s="6">
        <v>4.0000000000000002E-4</v>
      </c>
      <c r="O766" s="6">
        <v>2.3400000000000001E-2</v>
      </c>
      <c r="P766" s="1" t="s">
        <v>62</v>
      </c>
      <c r="Q766" s="1" t="s">
        <v>51</v>
      </c>
      <c r="R766" s="1" t="s">
        <v>490</v>
      </c>
      <c r="S766" s="1" t="s">
        <v>44</v>
      </c>
      <c r="T766" s="1" t="s">
        <v>45</v>
      </c>
      <c r="U766" s="1">
        <v>12</v>
      </c>
      <c r="V766" s="4">
        <v>9.3290000000000006</v>
      </c>
      <c r="W766" s="2">
        <v>97</v>
      </c>
      <c r="X766" s="2">
        <v>4</v>
      </c>
      <c r="Y766" s="2">
        <v>0</v>
      </c>
      <c r="Z766" s="2">
        <v>0</v>
      </c>
      <c r="AA766" s="2">
        <v>0</v>
      </c>
      <c r="AB766" s="4">
        <v>1.2E-2</v>
      </c>
      <c r="AC766" s="4">
        <v>3.4000000000000002E-2</v>
      </c>
      <c r="AD766" s="4">
        <v>6.2E-2</v>
      </c>
      <c r="AE766" s="4">
        <v>0.374</v>
      </c>
      <c r="AF766" s="4">
        <v>6.0999999999999999E-2</v>
      </c>
      <c r="AG766" s="4">
        <v>2.3650000000000002</v>
      </c>
      <c r="AH766" s="4">
        <v>4.1000000000000002E-2</v>
      </c>
      <c r="AI766" s="4">
        <v>-0.14000000000000001</v>
      </c>
      <c r="AJ766" s="4">
        <v>1.9970000000000001</v>
      </c>
      <c r="AK766" s="6">
        <v>1.8E-3</v>
      </c>
      <c r="AL766" s="6">
        <v>2.5000000000000001E-3</v>
      </c>
      <c r="AM766" s="6">
        <v>2.3300000000000001E-2</v>
      </c>
      <c r="AN766" s="2">
        <v>349.2</v>
      </c>
      <c r="AO766" s="2">
        <v>84.5</v>
      </c>
      <c r="AP766" s="2">
        <v>54.3</v>
      </c>
      <c r="AQ766" s="2">
        <v>82.6</v>
      </c>
    </row>
    <row r="767" spans="2:43" x14ac:dyDescent="0.25">
      <c r="B767" s="1" t="s">
        <v>481</v>
      </c>
      <c r="C767" s="2">
        <v>330</v>
      </c>
      <c r="D767" s="3">
        <v>8.0099999999999998E-3</v>
      </c>
      <c r="E767" s="2">
        <v>44.5</v>
      </c>
      <c r="F767" s="2">
        <v>71</v>
      </c>
      <c r="G767" s="2">
        <v>28</v>
      </c>
      <c r="H767" s="2">
        <v>0</v>
      </c>
      <c r="I767" s="4">
        <v>0.747</v>
      </c>
      <c r="L767" s="4">
        <v>7.1999999999999995E-2</v>
      </c>
      <c r="M767" s="6">
        <v>1.6000000000000001E-3</v>
      </c>
      <c r="N767" s="6">
        <v>1.5E-3</v>
      </c>
      <c r="O767" s="6">
        <v>7.7000000000000002E-3</v>
      </c>
      <c r="P767" s="1" t="s">
        <v>64</v>
      </c>
      <c r="Q767" s="1" t="s">
        <v>51</v>
      </c>
      <c r="R767" s="1" t="s">
        <v>491</v>
      </c>
      <c r="S767" s="1" t="s">
        <v>44</v>
      </c>
      <c r="T767" s="1" t="s">
        <v>45</v>
      </c>
      <c r="U767" s="1">
        <v>12</v>
      </c>
      <c r="V767" s="4">
        <v>9.3290000000000006</v>
      </c>
      <c r="W767" s="2">
        <v>97</v>
      </c>
      <c r="X767" s="2">
        <v>4</v>
      </c>
      <c r="Y767" s="2">
        <v>0</v>
      </c>
      <c r="Z767" s="2">
        <v>0</v>
      </c>
      <c r="AA767" s="2">
        <v>0</v>
      </c>
      <c r="AB767" s="4">
        <v>1.2E-2</v>
      </c>
      <c r="AC767" s="4">
        <v>3.4000000000000002E-2</v>
      </c>
      <c r="AD767" s="4">
        <v>6.2E-2</v>
      </c>
      <c r="AE767" s="4">
        <v>8.9999999999999993E-3</v>
      </c>
      <c r="AF767" s="4">
        <v>-0.129</v>
      </c>
      <c r="AG767" s="4">
        <v>0.72099999999999997</v>
      </c>
      <c r="AH767" s="4">
        <v>0.30499999999999999</v>
      </c>
      <c r="AI767" s="4">
        <v>-0.157</v>
      </c>
      <c r="AJ767" s="4">
        <v>0.71499999999999997</v>
      </c>
      <c r="AK767" s="6">
        <v>1.9E-3</v>
      </c>
      <c r="AL767" s="6">
        <v>1.8E-3</v>
      </c>
      <c r="AM767" s="6">
        <v>7.6E-3</v>
      </c>
      <c r="AN767" s="2">
        <v>316</v>
      </c>
      <c r="AO767" s="2">
        <v>74</v>
      </c>
      <c r="AP767" s="2">
        <v>44.5</v>
      </c>
      <c r="AQ767" s="2">
        <v>71</v>
      </c>
    </row>
    <row r="768" spans="2:43" x14ac:dyDescent="0.25">
      <c r="B768" s="1" t="s">
        <v>481</v>
      </c>
      <c r="C768" s="2">
        <v>335</v>
      </c>
      <c r="D768" s="3">
        <v>1.1259999999999999E-2</v>
      </c>
      <c r="E768" s="2">
        <v>31.5</v>
      </c>
      <c r="F768" s="2">
        <v>73.7</v>
      </c>
      <c r="G768" s="2">
        <v>21.9</v>
      </c>
      <c r="H768" s="2">
        <v>0</v>
      </c>
      <c r="I768" s="4">
        <v>1.05</v>
      </c>
      <c r="L768" s="4">
        <v>7.1999999999999995E-2</v>
      </c>
      <c r="M768" s="6">
        <v>1.2999999999999999E-3</v>
      </c>
      <c r="N768" s="6">
        <v>2.0999999999999999E-3</v>
      </c>
      <c r="O768" s="6">
        <v>1.0999999999999999E-2</v>
      </c>
      <c r="P768" s="1" t="s">
        <v>66</v>
      </c>
      <c r="Q768" s="1" t="s">
        <v>51</v>
      </c>
      <c r="R768" s="1" t="s">
        <v>492</v>
      </c>
      <c r="S768" s="1" t="s">
        <v>44</v>
      </c>
      <c r="T768" s="1" t="s">
        <v>45</v>
      </c>
      <c r="U768" s="1">
        <v>12</v>
      </c>
      <c r="V768" s="4">
        <v>9.3290000000000006</v>
      </c>
      <c r="W768" s="2">
        <v>97</v>
      </c>
      <c r="X768" s="2">
        <v>4</v>
      </c>
      <c r="Y768" s="2">
        <v>0</v>
      </c>
      <c r="Z768" s="2">
        <v>0</v>
      </c>
      <c r="AA768" s="2">
        <v>0</v>
      </c>
      <c r="AB768" s="4">
        <v>1.2E-2</v>
      </c>
      <c r="AC768" s="4">
        <v>3.4000000000000002E-2</v>
      </c>
      <c r="AD768" s="4">
        <v>6.2E-2</v>
      </c>
      <c r="AE768" s="4">
        <v>7.6999999999999999E-2</v>
      </c>
      <c r="AF768" s="4">
        <v>7.8E-2</v>
      </c>
      <c r="AG768" s="4">
        <v>0.91500000000000004</v>
      </c>
      <c r="AH768" s="4">
        <v>0.16800000000000001</v>
      </c>
      <c r="AI768" s="4">
        <v>-0.316</v>
      </c>
      <c r="AJ768" s="4">
        <v>1.1339999999999999</v>
      </c>
      <c r="AK768" s="6">
        <v>2.7000000000000001E-3</v>
      </c>
      <c r="AL768" s="6">
        <v>1.6999999999999999E-3</v>
      </c>
      <c r="AM768" s="6">
        <v>1.0800000000000001E-2</v>
      </c>
      <c r="AN768" s="2">
        <v>301.8</v>
      </c>
      <c r="AO768" s="2">
        <v>77.2</v>
      </c>
      <c r="AP768" s="2">
        <v>31.5</v>
      </c>
      <c r="AQ768" s="2">
        <v>73.7</v>
      </c>
    </row>
    <row r="769" spans="2:43" x14ac:dyDescent="0.25">
      <c r="B769" s="1" t="s">
        <v>481</v>
      </c>
      <c r="C769" s="2">
        <v>340</v>
      </c>
      <c r="D769" s="3">
        <v>7.79E-3</v>
      </c>
      <c r="E769" s="2">
        <v>249.2</v>
      </c>
      <c r="F769" s="2">
        <v>78</v>
      </c>
      <c r="G769" s="2">
        <v>45.2</v>
      </c>
      <c r="H769" s="2">
        <v>0</v>
      </c>
      <c r="I769" s="4">
        <v>0.72699999999999998</v>
      </c>
      <c r="L769" s="4">
        <v>7.1999999999999995E-2</v>
      </c>
      <c r="M769" s="6">
        <v>1.4E-3</v>
      </c>
      <c r="N769" s="6">
        <v>1.2999999999999999E-3</v>
      </c>
      <c r="O769" s="6">
        <v>7.4999999999999997E-3</v>
      </c>
      <c r="P769" s="1" t="s">
        <v>68</v>
      </c>
      <c r="Q769" s="1" t="s">
        <v>51</v>
      </c>
      <c r="R769" s="1" t="s">
        <v>493</v>
      </c>
      <c r="S769" s="1" t="s">
        <v>44</v>
      </c>
      <c r="T769" s="1" t="s">
        <v>45</v>
      </c>
      <c r="U769" s="1">
        <v>12</v>
      </c>
      <c r="V769" s="4">
        <v>9.3290000000000006</v>
      </c>
      <c r="W769" s="2">
        <v>97</v>
      </c>
      <c r="X769" s="2">
        <v>4</v>
      </c>
      <c r="Y769" s="2">
        <v>0</v>
      </c>
      <c r="Z769" s="2">
        <v>0</v>
      </c>
      <c r="AA769" s="2">
        <v>0</v>
      </c>
      <c r="AB769" s="4">
        <v>1.2E-2</v>
      </c>
      <c r="AC769" s="4">
        <v>3.4000000000000002E-2</v>
      </c>
      <c r="AD769" s="4">
        <v>6.2E-2</v>
      </c>
      <c r="AE769" s="4">
        <v>-0.215</v>
      </c>
      <c r="AF769" s="4">
        <v>0.184</v>
      </c>
      <c r="AG769" s="4">
        <v>0.97499999999999998</v>
      </c>
      <c r="AH769" s="4">
        <v>5.2999999999999999E-2</v>
      </c>
      <c r="AI769" s="4">
        <v>5.6000000000000001E-2</v>
      </c>
      <c r="AJ769" s="4">
        <v>0.433</v>
      </c>
      <c r="AK769" s="6">
        <v>5.9999999999999995E-4</v>
      </c>
      <c r="AL769" s="6">
        <v>1.5E-3</v>
      </c>
      <c r="AM769" s="6">
        <v>7.6E-3</v>
      </c>
      <c r="AN769" s="2">
        <v>138.19999999999999</v>
      </c>
      <c r="AO769" s="2">
        <v>75.7</v>
      </c>
      <c r="AP769" s="2">
        <v>249.2</v>
      </c>
      <c r="AQ769" s="2">
        <v>78</v>
      </c>
    </row>
    <row r="770" spans="2:43" x14ac:dyDescent="0.25">
      <c r="B770" s="1" t="s">
        <v>506</v>
      </c>
      <c r="C770" s="2">
        <v>0</v>
      </c>
      <c r="D770" s="3">
        <v>3.073E-2</v>
      </c>
      <c r="E770" s="2">
        <v>203.4</v>
      </c>
      <c r="F770" s="2">
        <v>25.3</v>
      </c>
      <c r="G770" s="2">
        <v>15.1</v>
      </c>
      <c r="H770" s="2">
        <v>0</v>
      </c>
      <c r="I770" s="4">
        <v>2.867</v>
      </c>
      <c r="L770" s="4">
        <v>0.49099999999999999</v>
      </c>
      <c r="M770" s="6">
        <v>2.0500000000000001E-2</v>
      </c>
      <c r="N770" s="6">
        <v>1.7299999999999999E-2</v>
      </c>
      <c r="O770" s="6">
        <v>1.4999999999999999E-2</v>
      </c>
      <c r="P770" s="1" t="s">
        <v>41</v>
      </c>
      <c r="Q770" s="1" t="s">
        <v>42</v>
      </c>
      <c r="R770" s="1" t="s">
        <v>507</v>
      </c>
      <c r="S770" s="1" t="s">
        <v>44</v>
      </c>
      <c r="T770" s="1" t="s">
        <v>45</v>
      </c>
      <c r="U770" s="1">
        <v>12</v>
      </c>
      <c r="V770" s="4">
        <v>9.3290000000000006</v>
      </c>
      <c r="W770" s="2">
        <v>341</v>
      </c>
      <c r="X770" s="2">
        <v>6</v>
      </c>
      <c r="Y770" s="2">
        <v>0</v>
      </c>
      <c r="Z770" s="2">
        <v>0</v>
      </c>
      <c r="AA770" s="2">
        <v>0</v>
      </c>
      <c r="AB770" s="4">
        <v>1.7999999999999999E-2</v>
      </c>
      <c r="AC770" s="4">
        <v>0.11</v>
      </c>
      <c r="AD770" s="4">
        <v>0.47799999999999998</v>
      </c>
      <c r="AE770" s="4">
        <v>-1.9219999999999999</v>
      </c>
      <c r="AF770" s="4">
        <v>-1.7849999999999999</v>
      </c>
      <c r="AG770" s="4">
        <v>1.149</v>
      </c>
      <c r="AH770" s="4">
        <v>-1.905</v>
      </c>
      <c r="AI770" s="4">
        <v>-1.4370000000000001</v>
      </c>
      <c r="AJ770" s="4">
        <v>1.655</v>
      </c>
      <c r="AK770" s="6">
        <v>2.5499999999999998E-2</v>
      </c>
      <c r="AL770" s="6">
        <v>1.0999999999999999E-2</v>
      </c>
      <c r="AM770" s="6">
        <v>1.3100000000000001E-2</v>
      </c>
      <c r="AN770" s="2">
        <v>220.1</v>
      </c>
      <c r="AO770" s="2">
        <v>29.3</v>
      </c>
      <c r="AP770" s="2">
        <v>203.4</v>
      </c>
      <c r="AQ770" s="2">
        <v>25.3</v>
      </c>
    </row>
    <row r="771" spans="2:43" x14ac:dyDescent="0.25">
      <c r="B771" s="1" t="s">
        <v>506</v>
      </c>
      <c r="C771" s="2">
        <v>150</v>
      </c>
      <c r="D771" s="3">
        <v>3.3340000000000002E-2</v>
      </c>
      <c r="E771" s="2">
        <v>217.1</v>
      </c>
      <c r="F771" s="2">
        <v>6.9</v>
      </c>
      <c r="G771" s="2">
        <v>8.4</v>
      </c>
      <c r="H771" s="2">
        <v>0</v>
      </c>
      <c r="I771" s="4">
        <v>3.11</v>
      </c>
      <c r="L771" s="4">
        <v>0.317</v>
      </c>
      <c r="M771" s="6">
        <v>1.8499999999999999E-2</v>
      </c>
      <c r="N771" s="6">
        <v>2.69E-2</v>
      </c>
      <c r="O771" s="6">
        <v>6.8999999999999999E-3</v>
      </c>
      <c r="P771" s="1" t="s">
        <v>46</v>
      </c>
      <c r="Q771" s="1" t="s">
        <v>42</v>
      </c>
      <c r="R771" s="1" t="s">
        <v>508</v>
      </c>
      <c r="S771" s="1" t="s">
        <v>44</v>
      </c>
      <c r="T771" s="1" t="s">
        <v>45</v>
      </c>
      <c r="U771" s="1">
        <v>12</v>
      </c>
      <c r="V771" s="4">
        <v>9.3290000000000006</v>
      </c>
      <c r="W771" s="2">
        <v>341</v>
      </c>
      <c r="X771" s="2">
        <v>6</v>
      </c>
      <c r="Y771" s="2">
        <v>0</v>
      </c>
      <c r="Z771" s="2">
        <v>0</v>
      </c>
      <c r="AA771" s="2">
        <v>0</v>
      </c>
      <c r="AB771" s="4">
        <v>2.1999999999999999E-2</v>
      </c>
      <c r="AC771" s="4">
        <v>-0.16300000000000001</v>
      </c>
      <c r="AD771" s="4">
        <v>0.27100000000000002</v>
      </c>
      <c r="AE771" s="4">
        <v>-1.657</v>
      </c>
      <c r="AF771" s="4">
        <v>-2.5139999999999998</v>
      </c>
      <c r="AG771" s="4">
        <v>0.81100000000000005</v>
      </c>
      <c r="AH771" s="4">
        <v>-1.788</v>
      </c>
      <c r="AI771" s="4">
        <v>-2.5049999999999999</v>
      </c>
      <c r="AJ771" s="4">
        <v>0.47299999999999998</v>
      </c>
      <c r="AK771" s="6">
        <v>2.64E-2</v>
      </c>
      <c r="AL771" s="6">
        <v>0.02</v>
      </c>
      <c r="AM771" s="6">
        <v>4.0000000000000001E-3</v>
      </c>
      <c r="AN771" s="2">
        <v>235.5</v>
      </c>
      <c r="AO771" s="2">
        <v>11.9</v>
      </c>
      <c r="AP771" s="2">
        <v>217.1</v>
      </c>
      <c r="AQ771" s="2">
        <v>6.9</v>
      </c>
    </row>
    <row r="772" spans="2:43" x14ac:dyDescent="0.25">
      <c r="B772" s="1" t="s">
        <v>506</v>
      </c>
      <c r="C772" s="2">
        <v>200</v>
      </c>
      <c r="D772" s="3">
        <v>2.9829999999999999E-2</v>
      </c>
      <c r="E772" s="2">
        <v>220.6</v>
      </c>
      <c r="F772" s="2">
        <v>12.6</v>
      </c>
      <c r="G772" s="2">
        <v>5.9</v>
      </c>
      <c r="H772" s="2">
        <v>0</v>
      </c>
      <c r="I772" s="4">
        <v>2.7829999999999999</v>
      </c>
      <c r="L772" s="4">
        <v>0.33800000000000002</v>
      </c>
      <c r="M772" s="6">
        <v>1.47E-2</v>
      </c>
      <c r="N772" s="6">
        <v>2.4299999999999999E-2</v>
      </c>
      <c r="O772" s="6">
        <v>9.1000000000000004E-3</v>
      </c>
      <c r="P772" s="1" t="s">
        <v>48</v>
      </c>
      <c r="Q772" s="1" t="s">
        <v>42</v>
      </c>
      <c r="R772" s="1" t="s">
        <v>509</v>
      </c>
      <c r="S772" s="1" t="s">
        <v>44</v>
      </c>
      <c r="T772" s="1" t="s">
        <v>45</v>
      </c>
      <c r="U772" s="1">
        <v>12</v>
      </c>
      <c r="V772" s="4">
        <v>9.3290000000000006</v>
      </c>
      <c r="W772" s="2">
        <v>341</v>
      </c>
      <c r="X772" s="2">
        <v>6</v>
      </c>
      <c r="Y772" s="2">
        <v>0</v>
      </c>
      <c r="Z772" s="2">
        <v>0</v>
      </c>
      <c r="AA772" s="2">
        <v>0</v>
      </c>
      <c r="AB772" s="4">
        <v>-0.254</v>
      </c>
      <c r="AC772" s="4">
        <v>3.4000000000000002E-2</v>
      </c>
      <c r="AD772" s="4">
        <v>0.22</v>
      </c>
      <c r="AE772" s="4">
        <v>-1.397</v>
      </c>
      <c r="AF772" s="4">
        <v>-2.2759999999999998</v>
      </c>
      <c r="AG772" s="4">
        <v>0.96099999999999997</v>
      </c>
      <c r="AH772" s="4">
        <v>-1.35</v>
      </c>
      <c r="AI772" s="4">
        <v>-2.2570000000000001</v>
      </c>
      <c r="AJ772" s="4">
        <v>0.74</v>
      </c>
      <c r="AK772" s="6">
        <v>2.2100000000000002E-2</v>
      </c>
      <c r="AL772" s="6">
        <v>1.9E-2</v>
      </c>
      <c r="AM772" s="6">
        <v>6.4999999999999997E-3</v>
      </c>
      <c r="AN772" s="2">
        <v>238.8</v>
      </c>
      <c r="AO772" s="2">
        <v>17.8</v>
      </c>
      <c r="AP772" s="2">
        <v>220.6</v>
      </c>
      <c r="AQ772" s="2">
        <v>12.6</v>
      </c>
    </row>
    <row r="773" spans="2:43" x14ac:dyDescent="0.25">
      <c r="B773" s="1" t="s">
        <v>506</v>
      </c>
      <c r="C773" s="2">
        <v>250</v>
      </c>
      <c r="D773" s="3">
        <v>2.0889999999999999E-2</v>
      </c>
      <c r="E773" s="2">
        <v>215.5</v>
      </c>
      <c r="F773" s="2">
        <v>7.1</v>
      </c>
      <c r="G773" s="2">
        <v>22.1</v>
      </c>
      <c r="H773" s="2">
        <v>0</v>
      </c>
      <c r="I773" s="4">
        <v>1.9490000000000001</v>
      </c>
      <c r="L773" s="4">
        <v>0.29899999999999999</v>
      </c>
      <c r="M773" s="6">
        <v>1.2E-2</v>
      </c>
      <c r="N773" s="6">
        <v>1.6500000000000001E-2</v>
      </c>
      <c r="O773" s="6">
        <v>4.3E-3</v>
      </c>
      <c r="P773" s="1" t="s">
        <v>50</v>
      </c>
      <c r="Q773" s="1" t="s">
        <v>51</v>
      </c>
      <c r="R773" s="1" t="s">
        <v>510</v>
      </c>
      <c r="S773" s="1" t="s">
        <v>44</v>
      </c>
      <c r="T773" s="1" t="s">
        <v>45</v>
      </c>
      <c r="U773" s="1">
        <v>12</v>
      </c>
      <c r="V773" s="4">
        <v>9.3290000000000006</v>
      </c>
      <c r="W773" s="2">
        <v>341</v>
      </c>
      <c r="X773" s="2">
        <v>6</v>
      </c>
      <c r="Y773" s="2">
        <v>0</v>
      </c>
      <c r="Z773" s="2">
        <v>0</v>
      </c>
      <c r="AA773" s="2">
        <v>0</v>
      </c>
      <c r="AB773" s="4">
        <v>5.1999999999999998E-2</v>
      </c>
      <c r="AC773" s="4">
        <v>3.5999999999999997E-2</v>
      </c>
      <c r="AD773" s="4">
        <v>0.29199999999999998</v>
      </c>
      <c r="AE773" s="4">
        <v>-1.2350000000000001</v>
      </c>
      <c r="AF773" s="4">
        <v>-1.5309999999999999</v>
      </c>
      <c r="AG773" s="4">
        <v>0.11</v>
      </c>
      <c r="AH773" s="4">
        <v>-1.014</v>
      </c>
      <c r="AI773" s="4">
        <v>-1.55</v>
      </c>
      <c r="AJ773" s="4">
        <v>0.69599999999999995</v>
      </c>
      <c r="AK773" s="6">
        <v>1.6899999999999998E-2</v>
      </c>
      <c r="AL773" s="6">
        <v>1.2E-2</v>
      </c>
      <c r="AM773" s="6">
        <v>2.5999999999999999E-3</v>
      </c>
      <c r="AN773" s="2">
        <v>233.9</v>
      </c>
      <c r="AO773" s="2">
        <v>11.9</v>
      </c>
      <c r="AP773" s="2">
        <v>215.5</v>
      </c>
      <c r="AQ773" s="2">
        <v>7.1</v>
      </c>
    </row>
    <row r="774" spans="2:43" x14ac:dyDescent="0.25">
      <c r="B774" s="1" t="s">
        <v>506</v>
      </c>
      <c r="C774" s="2">
        <v>305</v>
      </c>
      <c r="D774" s="3">
        <v>2.1489999999999999E-2</v>
      </c>
      <c r="E774" s="2">
        <v>219.1</v>
      </c>
      <c r="F774" s="2">
        <v>2.9</v>
      </c>
      <c r="G774" s="2">
        <v>9</v>
      </c>
      <c r="H774" s="2">
        <v>0</v>
      </c>
      <c r="I774" s="4">
        <v>2.0049999999999999</v>
      </c>
      <c r="L774" s="4">
        <v>0.34799999999999998</v>
      </c>
      <c r="M774" s="6">
        <v>1.1299999999999999E-2</v>
      </c>
      <c r="N774" s="6">
        <v>1.7999999999999999E-2</v>
      </c>
      <c r="O774" s="6">
        <v>3.0000000000000001E-3</v>
      </c>
      <c r="P774" s="1" t="s">
        <v>53</v>
      </c>
      <c r="Q774" s="1" t="s">
        <v>305</v>
      </c>
      <c r="R774" s="1" t="s">
        <v>511</v>
      </c>
      <c r="S774" s="1" t="s">
        <v>44</v>
      </c>
      <c r="T774" s="1" t="s">
        <v>45</v>
      </c>
      <c r="U774" s="1">
        <v>12</v>
      </c>
      <c r="V774" s="4">
        <v>9.3290000000000006</v>
      </c>
      <c r="W774" s="2">
        <v>341</v>
      </c>
      <c r="X774" s="2">
        <v>6</v>
      </c>
      <c r="Y774" s="2">
        <v>0</v>
      </c>
      <c r="Z774" s="2">
        <v>0</v>
      </c>
      <c r="AA774" s="2">
        <v>0</v>
      </c>
      <c r="AB774" s="4">
        <v>4.2999999999999997E-2</v>
      </c>
      <c r="AC774" s="4">
        <v>5.0999999999999997E-2</v>
      </c>
      <c r="AD774" s="4">
        <v>0.34200000000000003</v>
      </c>
      <c r="AE774" s="4">
        <v>-1.0349999999999999</v>
      </c>
      <c r="AF774" s="4">
        <v>-1.5760000000000001</v>
      </c>
      <c r="AG774" s="4">
        <v>0.34399999999999997</v>
      </c>
      <c r="AH774" s="4">
        <v>-1.081</v>
      </c>
      <c r="AI774" s="4">
        <v>-1.784</v>
      </c>
      <c r="AJ774" s="4">
        <v>0.21</v>
      </c>
      <c r="AK774" s="6">
        <v>1.67E-2</v>
      </c>
      <c r="AL774" s="6">
        <v>1.35E-2</v>
      </c>
      <c r="AM774" s="6">
        <v>1.1000000000000001E-3</v>
      </c>
      <c r="AN774" s="2">
        <v>237.8</v>
      </c>
      <c r="AO774" s="2">
        <v>7.9</v>
      </c>
      <c r="AP774" s="2">
        <v>219.1</v>
      </c>
      <c r="AQ774" s="2">
        <v>2.9</v>
      </c>
    </row>
    <row r="775" spans="2:43" x14ac:dyDescent="0.25">
      <c r="B775" s="1" t="s">
        <v>506</v>
      </c>
      <c r="C775" s="2">
        <v>310</v>
      </c>
      <c r="D775" s="3">
        <v>1.8530000000000001E-2</v>
      </c>
      <c r="E775" s="2">
        <v>214.4</v>
      </c>
      <c r="F775" s="2">
        <v>4.9000000000000004</v>
      </c>
      <c r="G775" s="2">
        <v>9.8000000000000007</v>
      </c>
      <c r="H775" s="2">
        <v>0</v>
      </c>
      <c r="I775" s="4">
        <v>1.728</v>
      </c>
      <c r="L775" s="4">
        <v>0.34799999999999998</v>
      </c>
      <c r="M775" s="6">
        <v>1.0999999999999999E-2</v>
      </c>
      <c r="N775" s="6">
        <v>1.46E-2</v>
      </c>
      <c r="O775" s="6">
        <v>3.0999999999999999E-3</v>
      </c>
      <c r="P775" s="1" t="s">
        <v>56</v>
      </c>
      <c r="Q775" s="1" t="s">
        <v>305</v>
      </c>
      <c r="R775" s="1" t="s">
        <v>512</v>
      </c>
      <c r="S775" s="1" t="s">
        <v>44</v>
      </c>
      <c r="T775" s="1" t="s">
        <v>45</v>
      </c>
      <c r="U775" s="1">
        <v>12</v>
      </c>
      <c r="V775" s="4">
        <v>9.3290000000000006</v>
      </c>
      <c r="W775" s="2">
        <v>341</v>
      </c>
      <c r="X775" s="2">
        <v>6</v>
      </c>
      <c r="Y775" s="2">
        <v>0</v>
      </c>
      <c r="Z775" s="2">
        <v>0</v>
      </c>
      <c r="AA775" s="2">
        <v>0</v>
      </c>
      <c r="AB775" s="4">
        <v>4.2999999999999997E-2</v>
      </c>
      <c r="AC775" s="4">
        <v>5.0999999999999997E-2</v>
      </c>
      <c r="AD775" s="4">
        <v>0.34200000000000003</v>
      </c>
      <c r="AE775" s="4">
        <v>-0.98099999999999998</v>
      </c>
      <c r="AF775" s="4">
        <v>-1.367</v>
      </c>
      <c r="AG775" s="4">
        <v>0.40100000000000002</v>
      </c>
      <c r="AH775" s="4">
        <v>-1.075</v>
      </c>
      <c r="AI775" s="4">
        <v>-1.35</v>
      </c>
      <c r="AJ775" s="4">
        <v>0.183</v>
      </c>
      <c r="AK775" s="6">
        <v>1.52E-2</v>
      </c>
      <c r="AL775" s="6">
        <v>1.04E-2</v>
      </c>
      <c r="AM775" s="6">
        <v>1.6000000000000001E-3</v>
      </c>
      <c r="AN775" s="2">
        <v>232.9</v>
      </c>
      <c r="AO775" s="2">
        <v>9.6999999999999993</v>
      </c>
      <c r="AP775" s="2">
        <v>214.4</v>
      </c>
      <c r="AQ775" s="2">
        <v>4.9000000000000004</v>
      </c>
    </row>
    <row r="776" spans="2:43" x14ac:dyDescent="0.25">
      <c r="B776" s="1" t="s">
        <v>506</v>
      </c>
      <c r="C776" s="2">
        <v>315</v>
      </c>
      <c r="D776" s="3">
        <v>1.8589999999999999E-2</v>
      </c>
      <c r="E776" s="2">
        <v>219.2</v>
      </c>
      <c r="F776" s="2">
        <v>10.6</v>
      </c>
      <c r="G776" s="2">
        <v>7.1</v>
      </c>
      <c r="H776" s="2">
        <v>0</v>
      </c>
      <c r="I776" s="4">
        <v>1.734</v>
      </c>
      <c r="L776" s="4">
        <v>0.34799999999999998</v>
      </c>
      <c r="M776" s="6">
        <v>9.5999999999999992E-3</v>
      </c>
      <c r="N776" s="6">
        <v>1.5100000000000001E-2</v>
      </c>
      <c r="O776" s="6">
        <v>5.0000000000000001E-3</v>
      </c>
      <c r="P776" s="1" t="s">
        <v>58</v>
      </c>
      <c r="Q776" s="1" t="s">
        <v>305</v>
      </c>
      <c r="R776" s="1" t="s">
        <v>513</v>
      </c>
      <c r="S776" s="1" t="s">
        <v>44</v>
      </c>
      <c r="T776" s="1" t="s">
        <v>45</v>
      </c>
      <c r="U776" s="1">
        <v>12</v>
      </c>
      <c r="V776" s="4">
        <v>9.3290000000000006</v>
      </c>
      <c r="W776" s="2">
        <v>341</v>
      </c>
      <c r="X776" s="2">
        <v>6</v>
      </c>
      <c r="Y776" s="2">
        <v>0</v>
      </c>
      <c r="Z776" s="2">
        <v>0</v>
      </c>
      <c r="AA776" s="2">
        <v>0</v>
      </c>
      <c r="AB776" s="4">
        <v>4.2999999999999997E-2</v>
      </c>
      <c r="AC776" s="4">
        <v>5.0999999999999997E-2</v>
      </c>
      <c r="AD776" s="4">
        <v>0.34200000000000003</v>
      </c>
      <c r="AE776" s="4">
        <v>-0.93700000000000006</v>
      </c>
      <c r="AF776" s="4">
        <v>-1.3580000000000001</v>
      </c>
      <c r="AG776" s="4">
        <v>0.40899999999999997</v>
      </c>
      <c r="AH776" s="4">
        <v>-0.86</v>
      </c>
      <c r="AI776" s="4">
        <v>-1.456</v>
      </c>
      <c r="AJ776" s="4">
        <v>0.52800000000000002</v>
      </c>
      <c r="AK776" s="6">
        <v>1.4200000000000001E-2</v>
      </c>
      <c r="AL776" s="6">
        <v>1.15E-2</v>
      </c>
      <c r="AM776" s="6">
        <v>3.3999999999999998E-3</v>
      </c>
      <c r="AN776" s="2">
        <v>237.4</v>
      </c>
      <c r="AO776" s="2">
        <v>15.7</v>
      </c>
      <c r="AP776" s="2">
        <v>219.2</v>
      </c>
      <c r="AQ776" s="2">
        <v>10.6</v>
      </c>
    </row>
    <row r="777" spans="2:43" x14ac:dyDescent="0.25">
      <c r="B777" s="1" t="s">
        <v>506</v>
      </c>
      <c r="C777" s="2">
        <v>320</v>
      </c>
      <c r="D777" s="3">
        <v>1.7930000000000001E-2</v>
      </c>
      <c r="E777" s="2">
        <v>223.8</v>
      </c>
      <c r="F777" s="2">
        <v>26.8</v>
      </c>
      <c r="G777" s="2">
        <v>6</v>
      </c>
      <c r="H777" s="2">
        <v>0</v>
      </c>
      <c r="I777" s="4">
        <v>1.673</v>
      </c>
      <c r="L777" s="4">
        <v>0.34799999999999998</v>
      </c>
      <c r="M777" s="6">
        <v>7.3000000000000001E-3</v>
      </c>
      <c r="N777" s="6">
        <v>1.3299999999999999E-2</v>
      </c>
      <c r="O777" s="6">
        <v>9.4999999999999998E-3</v>
      </c>
      <c r="P777" s="1" t="s">
        <v>60</v>
      </c>
      <c r="Q777" s="1" t="s">
        <v>305</v>
      </c>
      <c r="R777" s="1" t="s">
        <v>514</v>
      </c>
      <c r="S777" s="1" t="s">
        <v>44</v>
      </c>
      <c r="T777" s="1" t="s">
        <v>45</v>
      </c>
      <c r="U777" s="1">
        <v>12</v>
      </c>
      <c r="V777" s="4">
        <v>9.3290000000000006</v>
      </c>
      <c r="W777" s="2">
        <v>341</v>
      </c>
      <c r="X777" s="2">
        <v>6</v>
      </c>
      <c r="Y777" s="2">
        <v>0</v>
      </c>
      <c r="Z777" s="2">
        <v>0</v>
      </c>
      <c r="AA777" s="2">
        <v>0</v>
      </c>
      <c r="AB777" s="4">
        <v>4.2999999999999997E-2</v>
      </c>
      <c r="AC777" s="4">
        <v>5.0999999999999997E-2</v>
      </c>
      <c r="AD777" s="4">
        <v>0.34200000000000003</v>
      </c>
      <c r="AE777" s="4">
        <v>-0.64100000000000001</v>
      </c>
      <c r="AF777" s="4">
        <v>-1.278</v>
      </c>
      <c r="AG777" s="4">
        <v>0.93200000000000005</v>
      </c>
      <c r="AH777" s="4">
        <v>-0.72299999999999998</v>
      </c>
      <c r="AI777" s="4">
        <v>-1.206</v>
      </c>
      <c r="AJ777" s="4">
        <v>0.84499999999999997</v>
      </c>
      <c r="AK777" s="6">
        <v>1.1599999999999999E-2</v>
      </c>
      <c r="AL777" s="6">
        <v>1.11E-2</v>
      </c>
      <c r="AM777" s="6">
        <v>8.0999999999999996E-3</v>
      </c>
      <c r="AN777" s="2">
        <v>241.2</v>
      </c>
      <c r="AO777" s="2">
        <v>32.1</v>
      </c>
      <c r="AP777" s="2">
        <v>223.8</v>
      </c>
      <c r="AQ777" s="2">
        <v>26.8</v>
      </c>
    </row>
    <row r="778" spans="2:43" x14ac:dyDescent="0.25">
      <c r="B778" s="1" t="s">
        <v>506</v>
      </c>
      <c r="C778" s="2">
        <v>325</v>
      </c>
      <c r="D778" s="3">
        <v>1.3769999999999999E-2</v>
      </c>
      <c r="E778" s="2">
        <v>226.5</v>
      </c>
      <c r="F778" s="2">
        <v>2.5</v>
      </c>
      <c r="G778" s="2">
        <v>20</v>
      </c>
      <c r="H778" s="2">
        <v>0</v>
      </c>
      <c r="I778" s="4">
        <v>1.284</v>
      </c>
      <c r="L778" s="4">
        <v>0.34799999999999998</v>
      </c>
      <c r="M778" s="6">
        <v>5.7000000000000002E-3</v>
      </c>
      <c r="N778" s="6">
        <v>1.24E-2</v>
      </c>
      <c r="O778" s="6">
        <v>1.9E-3</v>
      </c>
      <c r="P778" s="1" t="s">
        <v>62</v>
      </c>
      <c r="Q778" s="1" t="s">
        <v>305</v>
      </c>
      <c r="R778" s="1" t="s">
        <v>515</v>
      </c>
      <c r="S778" s="1" t="s">
        <v>44</v>
      </c>
      <c r="T778" s="1" t="s">
        <v>45</v>
      </c>
      <c r="U778" s="1">
        <v>12</v>
      </c>
      <c r="V778" s="4">
        <v>9.3290000000000006</v>
      </c>
      <c r="W778" s="2">
        <v>341</v>
      </c>
      <c r="X778" s="2">
        <v>6</v>
      </c>
      <c r="Y778" s="2">
        <v>0</v>
      </c>
      <c r="Z778" s="2">
        <v>0</v>
      </c>
      <c r="AA778" s="2">
        <v>0</v>
      </c>
      <c r="AB778" s="4">
        <v>4.2999999999999997E-2</v>
      </c>
      <c r="AC778" s="4">
        <v>5.0999999999999997E-2</v>
      </c>
      <c r="AD778" s="4">
        <v>0.34200000000000003</v>
      </c>
      <c r="AE778" s="4">
        <v>-0.55100000000000005</v>
      </c>
      <c r="AF778" s="4">
        <v>-1.0489999999999999</v>
      </c>
      <c r="AG778" s="4">
        <v>0.32800000000000001</v>
      </c>
      <c r="AH778" s="4">
        <v>-0.51300000000000001</v>
      </c>
      <c r="AI778" s="4">
        <v>-1.2609999999999999</v>
      </c>
      <c r="AJ778" s="4">
        <v>2.7E-2</v>
      </c>
      <c r="AK778" s="6">
        <v>9.4999999999999998E-3</v>
      </c>
      <c r="AL778" s="6">
        <v>0.01</v>
      </c>
      <c r="AM778" s="6">
        <v>5.9999999999999995E-4</v>
      </c>
      <c r="AN778" s="2">
        <v>245.3</v>
      </c>
      <c r="AO778" s="2">
        <v>7.9</v>
      </c>
      <c r="AP778" s="2">
        <v>226.5</v>
      </c>
      <c r="AQ778" s="2">
        <v>2.5</v>
      </c>
    </row>
    <row r="779" spans="2:43" x14ac:dyDescent="0.25">
      <c r="B779" s="1" t="s">
        <v>506</v>
      </c>
      <c r="C779" s="2">
        <v>330</v>
      </c>
      <c r="D779" s="3">
        <v>1.2319999999999999E-2</v>
      </c>
      <c r="E779" s="2">
        <v>224.7</v>
      </c>
      <c r="F779" s="2">
        <v>19.899999999999999</v>
      </c>
      <c r="G779" s="2">
        <v>17.3</v>
      </c>
      <c r="H779" s="2">
        <v>0</v>
      </c>
      <c r="I779" s="4">
        <v>1.1499999999999999</v>
      </c>
      <c r="L779" s="4">
        <v>0.34799999999999998</v>
      </c>
      <c r="M779" s="6">
        <v>5.1000000000000004E-3</v>
      </c>
      <c r="N779" s="6">
        <v>9.9000000000000008E-3</v>
      </c>
      <c r="O779" s="6">
        <v>5.3E-3</v>
      </c>
      <c r="P779" s="1" t="s">
        <v>64</v>
      </c>
      <c r="Q779" s="1" t="s">
        <v>305</v>
      </c>
      <c r="R779" s="1" t="s">
        <v>516</v>
      </c>
      <c r="S779" s="1" t="s">
        <v>44</v>
      </c>
      <c r="T779" s="1" t="s">
        <v>45</v>
      </c>
      <c r="U779" s="1">
        <v>12</v>
      </c>
      <c r="V779" s="4">
        <v>9.3290000000000006</v>
      </c>
      <c r="W779" s="2">
        <v>341</v>
      </c>
      <c r="X779" s="2">
        <v>6</v>
      </c>
      <c r="Y779" s="2">
        <v>0</v>
      </c>
      <c r="Z779" s="2">
        <v>0</v>
      </c>
      <c r="AA779" s="2">
        <v>0</v>
      </c>
      <c r="AB779" s="4">
        <v>4.2999999999999997E-2</v>
      </c>
      <c r="AC779" s="4">
        <v>5.0999999999999997E-2</v>
      </c>
      <c r="AD779" s="4">
        <v>0.34200000000000003</v>
      </c>
      <c r="AE779" s="4">
        <v>-0.44</v>
      </c>
      <c r="AF779" s="4">
        <v>-0.86099999999999999</v>
      </c>
      <c r="AG779" s="4">
        <v>0.36899999999999999</v>
      </c>
      <c r="AH779" s="4">
        <v>-0.51900000000000002</v>
      </c>
      <c r="AI779" s="4">
        <v>-0.98399999999999999</v>
      </c>
      <c r="AJ779" s="4">
        <v>0.61299999999999999</v>
      </c>
      <c r="AK779" s="6">
        <v>8.2000000000000007E-3</v>
      </c>
      <c r="AL779" s="6">
        <v>8.0999999999999996E-3</v>
      </c>
      <c r="AM779" s="6">
        <v>4.1999999999999997E-3</v>
      </c>
      <c r="AN779" s="2">
        <v>242.6</v>
      </c>
      <c r="AO779" s="2">
        <v>25.3</v>
      </c>
      <c r="AP779" s="2">
        <v>224.7</v>
      </c>
      <c r="AQ779" s="2">
        <v>19.899999999999999</v>
      </c>
    </row>
    <row r="780" spans="2:43" x14ac:dyDescent="0.25">
      <c r="B780" s="1" t="s">
        <v>506</v>
      </c>
      <c r="C780" s="2">
        <v>335</v>
      </c>
      <c r="D780" s="3">
        <v>9.7099999999999999E-3</v>
      </c>
      <c r="E780" s="2">
        <v>218.7</v>
      </c>
      <c r="F780" s="2">
        <v>8.4</v>
      </c>
      <c r="G780" s="2">
        <v>16.2</v>
      </c>
      <c r="H780" s="2">
        <v>0</v>
      </c>
      <c r="I780" s="4">
        <v>0.90600000000000003</v>
      </c>
      <c r="L780" s="4">
        <v>0.34799999999999998</v>
      </c>
      <c r="M780" s="6">
        <v>5.1000000000000004E-3</v>
      </c>
      <c r="N780" s="6">
        <v>7.9000000000000008E-3</v>
      </c>
      <c r="O780" s="6">
        <v>2.3E-3</v>
      </c>
      <c r="P780" s="1" t="s">
        <v>66</v>
      </c>
      <c r="Q780" s="1" t="s">
        <v>305</v>
      </c>
      <c r="R780" s="1" t="s">
        <v>517</v>
      </c>
      <c r="S780" s="1" t="s">
        <v>44</v>
      </c>
      <c r="T780" s="1" t="s">
        <v>45</v>
      </c>
      <c r="U780" s="1">
        <v>12</v>
      </c>
      <c r="V780" s="4">
        <v>9.3290000000000006</v>
      </c>
      <c r="W780" s="2">
        <v>341</v>
      </c>
      <c r="X780" s="2">
        <v>6</v>
      </c>
      <c r="Y780" s="2">
        <v>0</v>
      </c>
      <c r="Z780" s="2">
        <v>0</v>
      </c>
      <c r="AA780" s="2">
        <v>0</v>
      </c>
      <c r="AB780" s="4">
        <v>4.2999999999999997E-2</v>
      </c>
      <c r="AC780" s="4">
        <v>5.0999999999999997E-2</v>
      </c>
      <c r="AD780" s="4">
        <v>0.34200000000000003</v>
      </c>
      <c r="AE780" s="4">
        <v>-0.57399999999999995</v>
      </c>
      <c r="AF780" s="4">
        <v>-0.71099999999999997</v>
      </c>
      <c r="AG780" s="4">
        <v>0.24299999999999999</v>
      </c>
      <c r="AH780" s="4">
        <v>-0.38500000000000001</v>
      </c>
      <c r="AI780" s="4">
        <v>-0.76900000000000002</v>
      </c>
      <c r="AJ780" s="4">
        <v>0.17899999999999999</v>
      </c>
      <c r="AK780" s="6">
        <v>7.4999999999999997E-3</v>
      </c>
      <c r="AL780" s="6">
        <v>6.0000000000000001E-3</v>
      </c>
      <c r="AM780" s="6">
        <v>1.4E-3</v>
      </c>
      <c r="AN780" s="2">
        <v>237.1</v>
      </c>
      <c r="AO780" s="2">
        <v>13.5</v>
      </c>
      <c r="AP780" s="2">
        <v>218.7</v>
      </c>
      <c r="AQ780" s="2">
        <v>8.4</v>
      </c>
    </row>
    <row r="781" spans="2:43" x14ac:dyDescent="0.25">
      <c r="B781" s="1" t="s">
        <v>506</v>
      </c>
      <c r="C781" s="2">
        <v>340</v>
      </c>
      <c r="D781" s="3">
        <v>7.2700000000000004E-3</v>
      </c>
      <c r="E781" s="2">
        <v>230.5</v>
      </c>
      <c r="F781" s="2">
        <v>-15.9</v>
      </c>
      <c r="G781" s="2">
        <v>26.7</v>
      </c>
      <c r="H781" s="2">
        <v>0</v>
      </c>
      <c r="I781" s="4">
        <v>0.67800000000000005</v>
      </c>
      <c r="L781" s="4">
        <v>0.34799999999999998</v>
      </c>
      <c r="M781" s="6">
        <v>2.3999999999999998E-3</v>
      </c>
      <c r="N781" s="6">
        <v>6.7000000000000002E-3</v>
      </c>
      <c r="O781" s="6">
        <v>1.2999999999999999E-3</v>
      </c>
      <c r="P781" s="1" t="s">
        <v>68</v>
      </c>
      <c r="Q781" s="1" t="s">
        <v>305</v>
      </c>
      <c r="R781" s="1" t="s">
        <v>518</v>
      </c>
      <c r="S781" s="1" t="s">
        <v>44</v>
      </c>
      <c r="T781" s="1" t="s">
        <v>45</v>
      </c>
      <c r="U781" s="1">
        <v>12</v>
      </c>
      <c r="V781" s="4">
        <v>9.3290000000000006</v>
      </c>
      <c r="W781" s="2">
        <v>341</v>
      </c>
      <c r="X781" s="2">
        <v>6</v>
      </c>
      <c r="Y781" s="2">
        <v>0</v>
      </c>
      <c r="Z781" s="2">
        <v>0</v>
      </c>
      <c r="AA781" s="2">
        <v>0</v>
      </c>
      <c r="AB781" s="4">
        <v>4.2999999999999997E-2</v>
      </c>
      <c r="AC781" s="4">
        <v>5.0999999999999997E-2</v>
      </c>
      <c r="AD781" s="4">
        <v>0.34200000000000003</v>
      </c>
      <c r="AE781" s="4">
        <v>-0.22600000000000001</v>
      </c>
      <c r="AF781" s="4">
        <v>-0.61099999999999999</v>
      </c>
      <c r="AG781" s="4">
        <v>1.2999999999999999E-2</v>
      </c>
      <c r="AH781" s="4">
        <v>-0.23</v>
      </c>
      <c r="AI781" s="4">
        <v>-0.64300000000000002</v>
      </c>
      <c r="AJ781" s="4">
        <v>-0.25600000000000001</v>
      </c>
      <c r="AK781" s="6">
        <v>4.4000000000000003E-3</v>
      </c>
      <c r="AL781" s="6">
        <v>5.4000000000000003E-3</v>
      </c>
      <c r="AM781" s="6">
        <v>2E-3</v>
      </c>
      <c r="AN781" s="2">
        <v>250</v>
      </c>
      <c r="AO781" s="2">
        <v>-10.3</v>
      </c>
      <c r="AP781" s="2">
        <v>230.5</v>
      </c>
      <c r="AQ781" s="2">
        <v>-15.9</v>
      </c>
    </row>
    <row r="782" spans="2:43" x14ac:dyDescent="0.25">
      <c r="B782" s="1" t="s">
        <v>506</v>
      </c>
      <c r="C782" s="2">
        <v>345</v>
      </c>
      <c r="D782" s="3">
        <v>5.1799999999999997E-3</v>
      </c>
      <c r="E782" s="2">
        <v>211.6</v>
      </c>
      <c r="F782" s="2">
        <v>-44.7</v>
      </c>
      <c r="G782" s="2">
        <v>34.700000000000003</v>
      </c>
      <c r="H782" s="2">
        <v>0</v>
      </c>
      <c r="I782" s="4">
        <v>0.48399999999999999</v>
      </c>
      <c r="L782" s="4">
        <v>0.34799999999999998</v>
      </c>
      <c r="M782" s="6">
        <v>2.3E-3</v>
      </c>
      <c r="N782" s="6">
        <v>3.2000000000000002E-3</v>
      </c>
      <c r="O782" s="6">
        <v>3.3E-3</v>
      </c>
      <c r="P782" s="1" t="s">
        <v>70</v>
      </c>
      <c r="Q782" s="1" t="s">
        <v>305</v>
      </c>
      <c r="R782" s="1" t="s">
        <v>519</v>
      </c>
      <c r="S782" s="1" t="s">
        <v>44</v>
      </c>
      <c r="T782" s="1" t="s">
        <v>45</v>
      </c>
      <c r="U782" s="1">
        <v>12</v>
      </c>
      <c r="V782" s="4">
        <v>9.3290000000000006</v>
      </c>
      <c r="W782" s="2">
        <v>341</v>
      </c>
      <c r="X782" s="2">
        <v>6</v>
      </c>
      <c r="Y782" s="2">
        <v>0</v>
      </c>
      <c r="Z782" s="2">
        <v>0</v>
      </c>
      <c r="AA782" s="2">
        <v>0</v>
      </c>
      <c r="AB782" s="4">
        <v>4.2999999999999997E-2</v>
      </c>
      <c r="AC782" s="4">
        <v>5.0999999999999997E-2</v>
      </c>
      <c r="AD782" s="4">
        <v>0.34200000000000003</v>
      </c>
      <c r="AE782" s="4">
        <v>-0.21199999999999999</v>
      </c>
      <c r="AF782" s="4">
        <v>-0.28399999999999997</v>
      </c>
      <c r="AG782" s="4">
        <v>-0.17899999999999999</v>
      </c>
      <c r="AH782" s="4">
        <v>-0.224</v>
      </c>
      <c r="AI782" s="4">
        <v>-0.316</v>
      </c>
      <c r="AJ782" s="4">
        <v>-0.442</v>
      </c>
      <c r="AK782" s="6">
        <v>3.0999999999999999E-3</v>
      </c>
      <c r="AL782" s="6">
        <v>1.9E-3</v>
      </c>
      <c r="AM782" s="6">
        <v>3.5999999999999999E-3</v>
      </c>
      <c r="AN782" s="2">
        <v>234</v>
      </c>
      <c r="AO782" s="2">
        <v>-39.9</v>
      </c>
      <c r="AP782" s="2">
        <v>211.6</v>
      </c>
      <c r="AQ782" s="2">
        <v>-44.7</v>
      </c>
    </row>
    <row r="783" spans="2:43" x14ac:dyDescent="0.25">
      <c r="B783" s="1" t="s">
        <v>506</v>
      </c>
      <c r="C783" s="2">
        <v>350</v>
      </c>
      <c r="D783" s="3">
        <v>4.5500000000000002E-3</v>
      </c>
      <c r="E783" s="2">
        <v>220.1</v>
      </c>
      <c r="F783" s="2">
        <v>-24</v>
      </c>
      <c r="G783" s="2">
        <v>47.8</v>
      </c>
      <c r="H783" s="2">
        <v>0</v>
      </c>
      <c r="I783" s="4">
        <v>0.42399999999999999</v>
      </c>
      <c r="L783" s="4">
        <v>0.34799999999999998</v>
      </c>
      <c r="M783" s="6">
        <v>2.0999999999999999E-3</v>
      </c>
      <c r="N783" s="6">
        <v>3.7000000000000002E-3</v>
      </c>
      <c r="O783" s="6">
        <v>1.5E-3</v>
      </c>
      <c r="P783" s="1" t="s">
        <v>161</v>
      </c>
      <c r="Q783" s="1" t="s">
        <v>305</v>
      </c>
      <c r="R783" s="1" t="s">
        <v>520</v>
      </c>
      <c r="S783" s="1" t="s">
        <v>44</v>
      </c>
      <c r="T783" s="1" t="s">
        <v>45</v>
      </c>
      <c r="U783" s="1">
        <v>12</v>
      </c>
      <c r="V783" s="4">
        <v>9.3290000000000006</v>
      </c>
      <c r="W783" s="2">
        <v>341</v>
      </c>
      <c r="X783" s="2">
        <v>6</v>
      </c>
      <c r="Y783" s="2">
        <v>0</v>
      </c>
      <c r="Z783" s="2">
        <v>0</v>
      </c>
      <c r="AA783" s="2">
        <v>0</v>
      </c>
      <c r="AB783" s="4">
        <v>4.2999999999999997E-2</v>
      </c>
      <c r="AC783" s="4">
        <v>5.0999999999999997E-2</v>
      </c>
      <c r="AD783" s="4">
        <v>0.34200000000000003</v>
      </c>
      <c r="AE783" s="4">
        <v>-0.186</v>
      </c>
      <c r="AF783" s="4">
        <v>-0.307</v>
      </c>
      <c r="AG783" s="4">
        <v>-0.317</v>
      </c>
      <c r="AH783" s="4">
        <v>-0.21099999999999999</v>
      </c>
      <c r="AI783" s="4">
        <v>-0.39</v>
      </c>
      <c r="AJ783" s="4">
        <v>4.3999999999999997E-2</v>
      </c>
      <c r="AK783" s="6">
        <v>3.2000000000000002E-3</v>
      </c>
      <c r="AL783" s="6">
        <v>2.7000000000000001E-3</v>
      </c>
      <c r="AM783" s="6">
        <v>1.8E-3</v>
      </c>
      <c r="AN783" s="2">
        <v>240.3</v>
      </c>
      <c r="AO783" s="2">
        <v>-18.8</v>
      </c>
      <c r="AP783" s="2">
        <v>220.1</v>
      </c>
      <c r="AQ783" s="2">
        <v>-24</v>
      </c>
    </row>
    <row r="784" spans="2:43" x14ac:dyDescent="0.25">
      <c r="B784" s="1" t="s">
        <v>521</v>
      </c>
      <c r="C784" s="2">
        <v>0</v>
      </c>
      <c r="D784" s="3">
        <v>0.12787999999999999</v>
      </c>
      <c r="E784" s="2">
        <v>183.8</v>
      </c>
      <c r="F784" s="2">
        <v>61.7</v>
      </c>
      <c r="G784" s="2">
        <v>5.8</v>
      </c>
      <c r="H784" s="2">
        <v>0</v>
      </c>
      <c r="I784" s="4">
        <v>10.673999999999999</v>
      </c>
      <c r="L784" s="4">
        <v>1.3260000000000001</v>
      </c>
      <c r="M784" s="6">
        <v>5.6000000000000001E-2</v>
      </c>
      <c r="N784" s="6">
        <v>1.17E-2</v>
      </c>
      <c r="O784" s="6">
        <v>0.1144</v>
      </c>
      <c r="P784" s="1" t="s">
        <v>41</v>
      </c>
      <c r="Q784" s="1" t="s">
        <v>75</v>
      </c>
      <c r="R784" s="1" t="s">
        <v>522</v>
      </c>
      <c r="S784" s="1" t="s">
        <v>44</v>
      </c>
      <c r="T784" s="1" t="s">
        <v>45</v>
      </c>
      <c r="U784" s="1">
        <v>12</v>
      </c>
      <c r="V784" s="4">
        <v>8.3469999999999995</v>
      </c>
      <c r="W784" s="2">
        <v>341</v>
      </c>
      <c r="X784" s="2">
        <v>6</v>
      </c>
      <c r="Y784" s="2">
        <v>0</v>
      </c>
      <c r="Z784" s="2">
        <v>0</v>
      </c>
      <c r="AA784" s="2">
        <v>0</v>
      </c>
      <c r="AB784" s="4">
        <v>-0.26900000000000002</v>
      </c>
      <c r="AC784" s="4">
        <v>0.47899999999999998</v>
      </c>
      <c r="AD784" s="4">
        <v>1.2070000000000001</v>
      </c>
      <c r="AE784" s="4">
        <v>-4.8499999999999996</v>
      </c>
      <c r="AF784" s="4">
        <v>-1.2290000000000001</v>
      </c>
      <c r="AG784" s="4">
        <v>9.8409999999999993</v>
      </c>
      <c r="AH784" s="4">
        <v>-4.4950000000000001</v>
      </c>
      <c r="AI784" s="4">
        <v>-0.71699999999999997</v>
      </c>
      <c r="AJ784" s="4">
        <v>9.2539999999999996</v>
      </c>
      <c r="AK784" s="6">
        <v>6.0600000000000001E-2</v>
      </c>
      <c r="AL784" s="6">
        <v>4.0000000000000001E-3</v>
      </c>
      <c r="AM784" s="6">
        <v>0.1125</v>
      </c>
      <c r="AN784" s="2">
        <v>191.8</v>
      </c>
      <c r="AO784" s="2">
        <v>63.4</v>
      </c>
      <c r="AP784" s="2">
        <v>183.8</v>
      </c>
      <c r="AQ784" s="2">
        <v>61.7</v>
      </c>
    </row>
    <row r="785" spans="2:43" x14ac:dyDescent="0.25">
      <c r="B785" s="1" t="s">
        <v>521</v>
      </c>
      <c r="C785" s="2">
        <v>150</v>
      </c>
      <c r="D785" s="3">
        <v>3.8589999999999999E-2</v>
      </c>
      <c r="E785" s="2">
        <v>215.1</v>
      </c>
      <c r="F785" s="2">
        <v>26.6</v>
      </c>
      <c r="G785" s="2">
        <v>5</v>
      </c>
      <c r="H785" s="2">
        <v>0</v>
      </c>
      <c r="I785" s="4">
        <v>3.601</v>
      </c>
      <c r="L785" s="4">
        <v>0.184</v>
      </c>
      <c r="M785" s="6">
        <v>2.0199999999999999E-2</v>
      </c>
      <c r="N785" s="6">
        <v>2.5999999999999999E-2</v>
      </c>
      <c r="O785" s="6">
        <v>2.01E-2</v>
      </c>
      <c r="P785" s="1" t="s">
        <v>46</v>
      </c>
      <c r="Q785" s="1" t="s">
        <v>42</v>
      </c>
      <c r="R785" s="1" t="s">
        <v>523</v>
      </c>
      <c r="S785" s="1" t="s">
        <v>44</v>
      </c>
      <c r="T785" s="1" t="s">
        <v>45</v>
      </c>
      <c r="U785" s="1">
        <v>12</v>
      </c>
      <c r="V785" s="4">
        <v>9.3290000000000006</v>
      </c>
      <c r="W785" s="2">
        <v>341</v>
      </c>
      <c r="X785" s="2">
        <v>6</v>
      </c>
      <c r="Y785" s="2">
        <v>0</v>
      </c>
      <c r="Z785" s="2">
        <v>0</v>
      </c>
      <c r="AA785" s="2">
        <v>0</v>
      </c>
      <c r="AB785" s="4">
        <v>-0.114</v>
      </c>
      <c r="AC785" s="4">
        <v>1.9E-2</v>
      </c>
      <c r="AD785" s="4">
        <v>0.14299999999999999</v>
      </c>
      <c r="AE785" s="4">
        <v>-1.8180000000000001</v>
      </c>
      <c r="AF785" s="4">
        <v>-2.3220000000000001</v>
      </c>
      <c r="AG785" s="4">
        <v>1.859</v>
      </c>
      <c r="AH785" s="4">
        <v>-1.9570000000000001</v>
      </c>
      <c r="AI785" s="4">
        <v>-2.5289999999999999</v>
      </c>
      <c r="AJ785" s="4">
        <v>1.893</v>
      </c>
      <c r="AK785" s="6">
        <v>2.8199999999999999E-2</v>
      </c>
      <c r="AL785" s="6">
        <v>1.9800000000000002E-2</v>
      </c>
      <c r="AM785" s="6">
        <v>1.7299999999999999E-2</v>
      </c>
      <c r="AN785" s="2">
        <v>232.1</v>
      </c>
      <c r="AO785" s="2">
        <v>31.4</v>
      </c>
      <c r="AP785" s="2">
        <v>215.1</v>
      </c>
      <c r="AQ785" s="2">
        <v>26.6</v>
      </c>
    </row>
    <row r="786" spans="2:43" x14ac:dyDescent="0.25">
      <c r="B786" s="1" t="s">
        <v>521</v>
      </c>
      <c r="C786" s="2">
        <v>200</v>
      </c>
      <c r="D786" s="3">
        <v>3.066E-2</v>
      </c>
      <c r="E786" s="2">
        <v>215.6</v>
      </c>
      <c r="F786" s="2">
        <v>21.8</v>
      </c>
      <c r="G786" s="2">
        <v>7.6</v>
      </c>
      <c r="H786" s="2">
        <v>0</v>
      </c>
      <c r="I786" s="4">
        <v>2.86</v>
      </c>
      <c r="L786" s="4">
        <v>0.33800000000000002</v>
      </c>
      <c r="M786" s="6">
        <v>1.6500000000000001E-2</v>
      </c>
      <c r="N786" s="6">
        <v>2.1899999999999999E-2</v>
      </c>
      <c r="O786" s="6">
        <v>1.37E-2</v>
      </c>
      <c r="P786" s="1" t="s">
        <v>48</v>
      </c>
      <c r="Q786" s="1" t="s">
        <v>42</v>
      </c>
      <c r="R786" s="1" t="s">
        <v>524</v>
      </c>
      <c r="S786" s="1" t="s">
        <v>44</v>
      </c>
      <c r="T786" s="1" t="s">
        <v>45</v>
      </c>
      <c r="U786" s="1">
        <v>12</v>
      </c>
      <c r="V786" s="4">
        <v>9.3290000000000006</v>
      </c>
      <c r="W786" s="2">
        <v>341</v>
      </c>
      <c r="X786" s="2">
        <v>6</v>
      </c>
      <c r="Y786" s="2">
        <v>0</v>
      </c>
      <c r="Z786" s="2">
        <v>0</v>
      </c>
      <c r="AA786" s="2">
        <v>0</v>
      </c>
      <c r="AB786" s="4">
        <v>-0.13900000000000001</v>
      </c>
      <c r="AC786" s="4">
        <v>9.6000000000000002E-2</v>
      </c>
      <c r="AD786" s="4">
        <v>0.29299999999999998</v>
      </c>
      <c r="AE786" s="4">
        <v>-1.45</v>
      </c>
      <c r="AF786" s="4">
        <v>-2.09</v>
      </c>
      <c r="AG786" s="4">
        <v>1.1679999999999999</v>
      </c>
      <c r="AH786" s="4">
        <v>-1.631</v>
      </c>
      <c r="AI786" s="4">
        <v>-1.9930000000000001</v>
      </c>
      <c r="AJ786" s="4">
        <v>1.393</v>
      </c>
      <c r="AK786" s="6">
        <v>2.3199999999999998E-2</v>
      </c>
      <c r="AL786" s="6">
        <v>1.66E-2</v>
      </c>
      <c r="AM786" s="6">
        <v>1.14E-2</v>
      </c>
      <c r="AN786" s="2">
        <v>233</v>
      </c>
      <c r="AO786" s="2">
        <v>26.6</v>
      </c>
      <c r="AP786" s="2">
        <v>215.6</v>
      </c>
      <c r="AQ786" s="2">
        <v>21.8</v>
      </c>
    </row>
    <row r="787" spans="2:43" x14ac:dyDescent="0.25">
      <c r="B787" s="1" t="s">
        <v>521</v>
      </c>
      <c r="C787" s="2">
        <v>250</v>
      </c>
      <c r="D787" s="3">
        <v>2.0279999999999999E-2</v>
      </c>
      <c r="E787" s="2">
        <v>212.1</v>
      </c>
      <c r="F787" s="2">
        <v>-6.9</v>
      </c>
      <c r="G787" s="2">
        <v>9.3000000000000007</v>
      </c>
      <c r="H787" s="2">
        <v>0</v>
      </c>
      <c r="I787" s="4">
        <v>1.8919999999999999</v>
      </c>
      <c r="L787" s="4">
        <v>0.23899999999999999</v>
      </c>
      <c r="M787" s="6">
        <v>1.26E-2</v>
      </c>
      <c r="N787" s="6">
        <v>1.5800000000000002E-2</v>
      </c>
      <c r="O787" s="6">
        <v>8.0000000000000004E-4</v>
      </c>
      <c r="P787" s="1" t="s">
        <v>50</v>
      </c>
      <c r="Q787" s="1" t="s">
        <v>79</v>
      </c>
      <c r="R787" s="1" t="s">
        <v>525</v>
      </c>
      <c r="S787" s="1" t="s">
        <v>44</v>
      </c>
      <c r="T787" s="1" t="s">
        <v>45</v>
      </c>
      <c r="U787" s="1">
        <v>12</v>
      </c>
      <c r="V787" s="4">
        <v>9.3290000000000006</v>
      </c>
      <c r="W787" s="2">
        <v>341</v>
      </c>
      <c r="X787" s="2">
        <v>6</v>
      </c>
      <c r="Y787" s="2">
        <v>0</v>
      </c>
      <c r="Z787" s="2">
        <v>0</v>
      </c>
      <c r="AA787" s="2">
        <v>0</v>
      </c>
      <c r="AB787" s="4">
        <v>0.04</v>
      </c>
      <c r="AC787" s="4">
        <v>4.2999999999999997E-2</v>
      </c>
      <c r="AD787" s="4">
        <v>0.23200000000000001</v>
      </c>
      <c r="AE787" s="4">
        <v>-1.3</v>
      </c>
      <c r="AF787" s="4">
        <v>-1.4810000000000001</v>
      </c>
      <c r="AG787" s="4">
        <v>8.7999999999999995E-2</v>
      </c>
      <c r="AH787" s="4">
        <v>-1.0569999999999999</v>
      </c>
      <c r="AI787" s="4">
        <v>-1.4750000000000001</v>
      </c>
      <c r="AJ787" s="4">
        <v>5.7000000000000002E-2</v>
      </c>
      <c r="AK787" s="6">
        <v>1.7100000000000001E-2</v>
      </c>
      <c r="AL787" s="6">
        <v>1.0699999999999999E-2</v>
      </c>
      <c r="AM787" s="6">
        <v>2.3999999999999998E-3</v>
      </c>
      <c r="AN787" s="2">
        <v>231.4</v>
      </c>
      <c r="AO787" s="2">
        <v>-2.2000000000000002</v>
      </c>
      <c r="AP787" s="2">
        <v>212.1</v>
      </c>
      <c r="AQ787" s="2">
        <v>-6.9</v>
      </c>
    </row>
    <row r="788" spans="2:43" x14ac:dyDescent="0.25">
      <c r="B788" s="1" t="s">
        <v>521</v>
      </c>
      <c r="C788" s="2">
        <v>305</v>
      </c>
      <c r="D788" s="3">
        <v>1.9609999999999999E-2</v>
      </c>
      <c r="E788" s="2">
        <v>206.1</v>
      </c>
      <c r="F788" s="2">
        <v>4</v>
      </c>
      <c r="G788" s="2">
        <v>7.3</v>
      </c>
      <c r="H788" s="2">
        <v>0</v>
      </c>
      <c r="I788" s="4">
        <v>1.829</v>
      </c>
      <c r="L788" s="4">
        <v>0.17199999999999999</v>
      </c>
      <c r="M788" s="6">
        <v>1.38E-2</v>
      </c>
      <c r="N788" s="6">
        <v>1.3599999999999999E-2</v>
      </c>
      <c r="O788" s="6">
        <v>2.8E-3</v>
      </c>
      <c r="P788" s="1" t="s">
        <v>53</v>
      </c>
      <c r="Q788" s="1" t="s">
        <v>54</v>
      </c>
      <c r="R788" s="1" t="s">
        <v>526</v>
      </c>
      <c r="S788" s="1" t="s">
        <v>44</v>
      </c>
      <c r="T788" s="1" t="s">
        <v>45</v>
      </c>
      <c r="U788" s="1">
        <v>12</v>
      </c>
      <c r="V788" s="4">
        <v>9.3290000000000006</v>
      </c>
      <c r="W788" s="2">
        <v>341</v>
      </c>
      <c r="X788" s="2">
        <v>6</v>
      </c>
      <c r="Y788" s="2">
        <v>0</v>
      </c>
      <c r="Z788" s="2">
        <v>0</v>
      </c>
      <c r="AA788" s="2">
        <v>0</v>
      </c>
      <c r="AB788" s="4">
        <v>9.6000000000000002E-2</v>
      </c>
      <c r="AC788" s="4">
        <v>6.7000000000000004E-2</v>
      </c>
      <c r="AD788" s="4">
        <v>0.126</v>
      </c>
      <c r="AE788" s="4">
        <v>-1.3049999999999999</v>
      </c>
      <c r="AF788" s="4">
        <v>-1.3620000000000001</v>
      </c>
      <c r="AG788" s="4">
        <v>0.27200000000000002</v>
      </c>
      <c r="AH788" s="4">
        <v>-1.2729999999999999</v>
      </c>
      <c r="AI788" s="4">
        <v>-1.18</v>
      </c>
      <c r="AJ788" s="4">
        <v>0.252</v>
      </c>
      <c r="AK788" s="6">
        <v>1.7600000000000001E-2</v>
      </c>
      <c r="AL788" s="6">
        <v>8.6E-3</v>
      </c>
      <c r="AM788" s="6">
        <v>1.4E-3</v>
      </c>
      <c r="AN788" s="2">
        <v>224.6</v>
      </c>
      <c r="AO788" s="2">
        <v>8.1999999999999993</v>
      </c>
      <c r="AP788" s="2">
        <v>206.1</v>
      </c>
      <c r="AQ788" s="2">
        <v>4</v>
      </c>
    </row>
    <row r="789" spans="2:43" x14ac:dyDescent="0.25">
      <c r="B789" s="1" t="s">
        <v>521</v>
      </c>
      <c r="C789" s="2">
        <v>310</v>
      </c>
      <c r="D789" s="3">
        <v>1.7840000000000002E-2</v>
      </c>
      <c r="E789" s="2">
        <v>204.7</v>
      </c>
      <c r="F789" s="2">
        <v>5</v>
      </c>
      <c r="G789" s="2">
        <v>10.1</v>
      </c>
      <c r="H789" s="2">
        <v>0</v>
      </c>
      <c r="I789" s="4">
        <v>1.6639999999999999</v>
      </c>
      <c r="L789" s="4">
        <v>0.17199999999999999</v>
      </c>
      <c r="M789" s="6">
        <v>1.2800000000000001E-2</v>
      </c>
      <c r="N789" s="6">
        <v>1.21E-2</v>
      </c>
      <c r="O789" s="6">
        <v>2.8E-3</v>
      </c>
      <c r="P789" s="1" t="s">
        <v>56</v>
      </c>
      <c r="Q789" s="1" t="s">
        <v>54</v>
      </c>
      <c r="R789" s="1" t="s">
        <v>527</v>
      </c>
      <c r="S789" s="1" t="s">
        <v>44</v>
      </c>
      <c r="T789" s="1" t="s">
        <v>45</v>
      </c>
      <c r="U789" s="1">
        <v>12</v>
      </c>
      <c r="V789" s="4">
        <v>9.3290000000000006</v>
      </c>
      <c r="W789" s="2">
        <v>341</v>
      </c>
      <c r="X789" s="2">
        <v>6</v>
      </c>
      <c r="Y789" s="2">
        <v>0</v>
      </c>
      <c r="Z789" s="2">
        <v>0</v>
      </c>
      <c r="AA789" s="2">
        <v>0</v>
      </c>
      <c r="AB789" s="4">
        <v>9.6000000000000002E-2</v>
      </c>
      <c r="AC789" s="4">
        <v>6.7000000000000004E-2</v>
      </c>
      <c r="AD789" s="4">
        <v>0.126</v>
      </c>
      <c r="AE789" s="4">
        <v>-1.1200000000000001</v>
      </c>
      <c r="AF789" s="4">
        <v>-1.181</v>
      </c>
      <c r="AG789" s="4">
        <v>0.33300000000000002</v>
      </c>
      <c r="AH789" s="4">
        <v>-1.276</v>
      </c>
      <c r="AI789" s="4">
        <v>-1.0680000000000001</v>
      </c>
      <c r="AJ789" s="4">
        <v>0.19700000000000001</v>
      </c>
      <c r="AK789" s="6">
        <v>1.61E-2</v>
      </c>
      <c r="AL789" s="6">
        <v>7.4000000000000003E-3</v>
      </c>
      <c r="AM789" s="6">
        <v>1.6000000000000001E-3</v>
      </c>
      <c r="AN789" s="2">
        <v>223.2</v>
      </c>
      <c r="AO789" s="2">
        <v>9.1999999999999993</v>
      </c>
      <c r="AP789" s="2">
        <v>204.7</v>
      </c>
      <c r="AQ789" s="2">
        <v>5</v>
      </c>
    </row>
    <row r="790" spans="2:43" x14ac:dyDescent="0.25">
      <c r="B790" s="1" t="s">
        <v>521</v>
      </c>
      <c r="C790" s="2">
        <v>315</v>
      </c>
      <c r="D790" s="3">
        <v>1.3860000000000001E-2</v>
      </c>
      <c r="E790" s="2">
        <v>204</v>
      </c>
      <c r="F790" s="2">
        <v>1.6</v>
      </c>
      <c r="G790" s="2">
        <v>11.8</v>
      </c>
      <c r="H790" s="2">
        <v>0</v>
      </c>
      <c r="I790" s="4">
        <v>1.2929999999999999</v>
      </c>
      <c r="L790" s="4">
        <v>0.17199999999999999</v>
      </c>
      <c r="M790" s="6">
        <v>1.01E-2</v>
      </c>
      <c r="N790" s="6">
        <v>9.4000000000000004E-3</v>
      </c>
      <c r="O790" s="6">
        <v>1.4E-3</v>
      </c>
      <c r="P790" s="1" t="s">
        <v>58</v>
      </c>
      <c r="Q790" s="1" t="s">
        <v>54</v>
      </c>
      <c r="R790" s="1" t="s">
        <v>528</v>
      </c>
      <c r="S790" s="1" t="s">
        <v>44</v>
      </c>
      <c r="T790" s="1" t="s">
        <v>45</v>
      </c>
      <c r="U790" s="1">
        <v>12</v>
      </c>
      <c r="V790" s="4">
        <v>9.3290000000000006</v>
      </c>
      <c r="W790" s="2">
        <v>341</v>
      </c>
      <c r="X790" s="2">
        <v>6</v>
      </c>
      <c r="Y790" s="2">
        <v>0</v>
      </c>
      <c r="Z790" s="2">
        <v>0</v>
      </c>
      <c r="AA790" s="2">
        <v>0</v>
      </c>
      <c r="AB790" s="4">
        <v>9.6000000000000002E-2</v>
      </c>
      <c r="AC790" s="4">
        <v>6.7000000000000004E-2</v>
      </c>
      <c r="AD790" s="4">
        <v>0.126</v>
      </c>
      <c r="AE790" s="4">
        <v>-0.93</v>
      </c>
      <c r="AF790" s="4">
        <v>-0.78900000000000003</v>
      </c>
      <c r="AG790" s="4">
        <v>0.191</v>
      </c>
      <c r="AH790" s="4">
        <v>-0.96</v>
      </c>
      <c r="AI790" s="4">
        <v>-0.95799999999999996</v>
      </c>
      <c r="AJ790" s="4">
        <v>6.4000000000000001E-2</v>
      </c>
      <c r="AK790" s="6">
        <v>1.2699999999999999E-2</v>
      </c>
      <c r="AL790" s="6">
        <v>5.5999999999999999E-3</v>
      </c>
      <c r="AM790" s="6">
        <v>4.0000000000000002E-4</v>
      </c>
      <c r="AN790" s="2">
        <v>222.7</v>
      </c>
      <c r="AO790" s="2">
        <v>5.7</v>
      </c>
      <c r="AP790" s="2">
        <v>204</v>
      </c>
      <c r="AQ790" s="2">
        <v>1.6</v>
      </c>
    </row>
    <row r="791" spans="2:43" x14ac:dyDescent="0.25">
      <c r="B791" s="1" t="s">
        <v>521</v>
      </c>
      <c r="C791" s="2">
        <v>320</v>
      </c>
      <c r="D791" s="3">
        <v>1.345E-2</v>
      </c>
      <c r="E791" s="2">
        <v>199.7</v>
      </c>
      <c r="F791" s="2">
        <v>2.9</v>
      </c>
      <c r="G791" s="2">
        <v>7.7</v>
      </c>
      <c r="H791" s="2">
        <v>0</v>
      </c>
      <c r="I791" s="4">
        <v>1.2549999999999999</v>
      </c>
      <c r="L791" s="4">
        <v>0.17199999999999999</v>
      </c>
      <c r="M791" s="6">
        <v>1.0500000000000001E-2</v>
      </c>
      <c r="N791" s="6">
        <v>8.3000000000000001E-3</v>
      </c>
      <c r="O791" s="6">
        <v>1.5E-3</v>
      </c>
      <c r="P791" s="1" t="s">
        <v>60</v>
      </c>
      <c r="Q791" s="1" t="s">
        <v>54</v>
      </c>
      <c r="R791" s="1" t="s">
        <v>529</v>
      </c>
      <c r="S791" s="1" t="s">
        <v>44</v>
      </c>
      <c r="T791" s="1" t="s">
        <v>45</v>
      </c>
      <c r="U791" s="1">
        <v>12</v>
      </c>
      <c r="V791" s="4">
        <v>9.3290000000000006</v>
      </c>
      <c r="W791" s="2">
        <v>341</v>
      </c>
      <c r="X791" s="2">
        <v>6</v>
      </c>
      <c r="Y791" s="2">
        <v>0</v>
      </c>
      <c r="Z791" s="2">
        <v>0</v>
      </c>
      <c r="AA791" s="2">
        <v>0</v>
      </c>
      <c r="AB791" s="4">
        <v>9.6000000000000002E-2</v>
      </c>
      <c r="AC791" s="4">
        <v>6.7000000000000004E-2</v>
      </c>
      <c r="AD791" s="4">
        <v>0.126</v>
      </c>
      <c r="AE791" s="4">
        <v>-0.96699999999999997</v>
      </c>
      <c r="AF791" s="4">
        <v>-0.82499999999999996</v>
      </c>
      <c r="AG791" s="4">
        <v>0.185</v>
      </c>
      <c r="AH791" s="4">
        <v>-0.98899999999999999</v>
      </c>
      <c r="AI791" s="4">
        <v>-0.72199999999999998</v>
      </c>
      <c r="AJ791" s="4">
        <v>0.10299999999999999</v>
      </c>
      <c r="AK791" s="6">
        <v>1.26E-2</v>
      </c>
      <c r="AL791" s="6">
        <v>4.4999999999999997E-3</v>
      </c>
      <c r="AM791" s="6">
        <v>6.9999999999999999E-4</v>
      </c>
      <c r="AN791" s="2">
        <v>218.3</v>
      </c>
      <c r="AO791" s="2">
        <v>6.6</v>
      </c>
      <c r="AP791" s="2">
        <v>199.7</v>
      </c>
      <c r="AQ791" s="2">
        <v>2.9</v>
      </c>
    </row>
    <row r="792" spans="2:43" x14ac:dyDescent="0.25">
      <c r="B792" s="1" t="s">
        <v>521</v>
      </c>
      <c r="C792" s="2">
        <v>325</v>
      </c>
      <c r="D792" s="3">
        <v>1.1379999999999999E-2</v>
      </c>
      <c r="E792" s="2">
        <v>201.4</v>
      </c>
      <c r="F792" s="2">
        <v>11.1</v>
      </c>
      <c r="G792" s="2">
        <v>9.4</v>
      </c>
      <c r="H792" s="2">
        <v>0</v>
      </c>
      <c r="I792" s="4">
        <v>1.0620000000000001</v>
      </c>
      <c r="L792" s="4">
        <v>0.17199999999999999</v>
      </c>
      <c r="M792" s="6">
        <v>8.5000000000000006E-3</v>
      </c>
      <c r="N792" s="6">
        <v>7.0000000000000001E-3</v>
      </c>
      <c r="O792" s="6">
        <v>2.8999999999999998E-3</v>
      </c>
      <c r="P792" s="1" t="s">
        <v>62</v>
      </c>
      <c r="Q792" s="1" t="s">
        <v>54</v>
      </c>
      <c r="R792" s="1" t="s">
        <v>530</v>
      </c>
      <c r="S792" s="1" t="s">
        <v>44</v>
      </c>
      <c r="T792" s="1" t="s">
        <v>45</v>
      </c>
      <c r="U792" s="1">
        <v>12</v>
      </c>
      <c r="V792" s="4">
        <v>9.3290000000000006</v>
      </c>
      <c r="W792" s="2">
        <v>341</v>
      </c>
      <c r="X792" s="2">
        <v>6</v>
      </c>
      <c r="Y792" s="2">
        <v>0</v>
      </c>
      <c r="Z792" s="2">
        <v>0</v>
      </c>
      <c r="AA792" s="2">
        <v>0</v>
      </c>
      <c r="AB792" s="4">
        <v>9.6000000000000002E-2</v>
      </c>
      <c r="AC792" s="4">
        <v>6.7000000000000004E-2</v>
      </c>
      <c r="AD792" s="4">
        <v>0.126</v>
      </c>
      <c r="AE792" s="4">
        <v>-0.82799999999999996</v>
      </c>
      <c r="AF792" s="4">
        <v>-0.59499999999999997</v>
      </c>
      <c r="AG792" s="4">
        <v>0.29499999999999998</v>
      </c>
      <c r="AH792" s="4">
        <v>-0.75800000000000001</v>
      </c>
      <c r="AI792" s="4">
        <v>-0.70599999999999996</v>
      </c>
      <c r="AJ792" s="4">
        <v>0.251</v>
      </c>
      <c r="AK792" s="6">
        <v>1.04E-2</v>
      </c>
      <c r="AL792" s="6">
        <v>4.1000000000000003E-3</v>
      </c>
      <c r="AM792" s="6">
        <v>2.2000000000000001E-3</v>
      </c>
      <c r="AN792" s="2">
        <v>219.4</v>
      </c>
      <c r="AO792" s="2">
        <v>14.9</v>
      </c>
      <c r="AP792" s="2">
        <v>201.4</v>
      </c>
      <c r="AQ792" s="2">
        <v>11.1</v>
      </c>
    </row>
    <row r="793" spans="2:43" x14ac:dyDescent="0.25">
      <c r="B793" s="1" t="s">
        <v>521</v>
      </c>
      <c r="C793" s="2">
        <v>330</v>
      </c>
      <c r="D793" s="3">
        <v>1.025E-2</v>
      </c>
      <c r="E793" s="2">
        <v>198.4</v>
      </c>
      <c r="F793" s="2">
        <v>-5.6</v>
      </c>
      <c r="G793" s="2">
        <v>7.7</v>
      </c>
      <c r="H793" s="2">
        <v>0</v>
      </c>
      <c r="I793" s="4">
        <v>0.95599999999999996</v>
      </c>
      <c r="L793" s="4">
        <v>0.17199999999999999</v>
      </c>
      <c r="M793" s="6">
        <v>8.0999999999999996E-3</v>
      </c>
      <c r="N793" s="6">
        <v>6.3E-3</v>
      </c>
      <c r="O793" s="6">
        <v>2.9999999999999997E-4</v>
      </c>
      <c r="P793" s="1" t="s">
        <v>64</v>
      </c>
      <c r="Q793" s="1" t="s">
        <v>54</v>
      </c>
      <c r="R793" s="1" t="s">
        <v>531</v>
      </c>
      <c r="S793" s="1" t="s">
        <v>44</v>
      </c>
      <c r="T793" s="1" t="s">
        <v>45</v>
      </c>
      <c r="U793" s="1">
        <v>12</v>
      </c>
      <c r="V793" s="4">
        <v>9.3290000000000006</v>
      </c>
      <c r="W793" s="2">
        <v>341</v>
      </c>
      <c r="X793" s="2">
        <v>6</v>
      </c>
      <c r="Y793" s="2">
        <v>0</v>
      </c>
      <c r="Z793" s="2">
        <v>0</v>
      </c>
      <c r="AA793" s="2">
        <v>0</v>
      </c>
      <c r="AB793" s="4">
        <v>9.6000000000000002E-2</v>
      </c>
      <c r="AC793" s="4">
        <v>6.7000000000000004E-2</v>
      </c>
      <c r="AD793" s="4">
        <v>0.126</v>
      </c>
      <c r="AE793" s="4">
        <v>-0.77600000000000002</v>
      </c>
      <c r="AF793" s="4">
        <v>-0.6</v>
      </c>
      <c r="AG793" s="4">
        <v>1.2E-2</v>
      </c>
      <c r="AH793" s="4">
        <v>-0.73599999999999999</v>
      </c>
      <c r="AI793" s="4">
        <v>-0.56799999999999995</v>
      </c>
      <c r="AJ793" s="4">
        <v>7.6999999999999999E-2</v>
      </c>
      <c r="AK793" s="6">
        <v>9.7000000000000003E-3</v>
      </c>
      <c r="AL793" s="6">
        <v>3.2000000000000002E-3</v>
      </c>
      <c r="AM793" s="6">
        <v>1E-3</v>
      </c>
      <c r="AN793" s="2">
        <v>217.7</v>
      </c>
      <c r="AO793" s="2">
        <v>-1.9</v>
      </c>
      <c r="AP793" s="2">
        <v>198.4</v>
      </c>
      <c r="AQ793" s="2">
        <v>-5.6</v>
      </c>
    </row>
    <row r="794" spans="2:43" x14ac:dyDescent="0.25">
      <c r="B794" s="1" t="s">
        <v>521</v>
      </c>
      <c r="C794" s="2">
        <v>335</v>
      </c>
      <c r="D794" s="3">
        <v>4.8599999999999997E-3</v>
      </c>
      <c r="E794" s="2">
        <v>231.1</v>
      </c>
      <c r="F794" s="2">
        <v>-6.8</v>
      </c>
      <c r="G794" s="2">
        <v>25.3</v>
      </c>
      <c r="H794" s="2">
        <v>0</v>
      </c>
      <c r="I794" s="4">
        <v>0.45300000000000001</v>
      </c>
      <c r="L794" s="4">
        <v>0.17199999999999999</v>
      </c>
      <c r="M794" s="6">
        <v>1.6000000000000001E-3</v>
      </c>
      <c r="N794" s="6">
        <v>4.5999999999999999E-3</v>
      </c>
      <c r="O794" s="6">
        <v>1E-4</v>
      </c>
      <c r="P794" s="1" t="s">
        <v>66</v>
      </c>
      <c r="Q794" s="1" t="s">
        <v>54</v>
      </c>
      <c r="R794" s="1" t="s">
        <v>532</v>
      </c>
      <c r="S794" s="1" t="s">
        <v>44</v>
      </c>
      <c r="T794" s="1" t="s">
        <v>45</v>
      </c>
      <c r="U794" s="1">
        <v>12</v>
      </c>
      <c r="V794" s="4">
        <v>9.3290000000000006</v>
      </c>
      <c r="W794" s="2">
        <v>341</v>
      </c>
      <c r="X794" s="2">
        <v>6</v>
      </c>
      <c r="Y794" s="2">
        <v>0</v>
      </c>
      <c r="Z794" s="2">
        <v>0</v>
      </c>
      <c r="AA794" s="2">
        <v>0</v>
      </c>
      <c r="AB794" s="4">
        <v>9.6000000000000002E-2</v>
      </c>
      <c r="AC794" s="4">
        <v>6.7000000000000004E-2</v>
      </c>
      <c r="AD794" s="4">
        <v>0.126</v>
      </c>
      <c r="AE794" s="4">
        <v>-0.159</v>
      </c>
      <c r="AF794" s="4">
        <v>-0.34899999999999998</v>
      </c>
      <c r="AG794" s="4">
        <v>2.5000000000000001E-2</v>
      </c>
      <c r="AH794" s="4">
        <v>-0.14799999999999999</v>
      </c>
      <c r="AI794" s="4">
        <v>-0.504</v>
      </c>
      <c r="AJ794" s="4">
        <v>4.2999999999999997E-2</v>
      </c>
      <c r="AK794" s="6">
        <v>3.0000000000000001E-3</v>
      </c>
      <c r="AL794" s="6">
        <v>3.8E-3</v>
      </c>
      <c r="AM794" s="6">
        <v>5.9999999999999995E-4</v>
      </c>
      <c r="AN794" s="2">
        <v>250.2</v>
      </c>
      <c r="AO794" s="2">
        <v>-1.1000000000000001</v>
      </c>
      <c r="AP794" s="2">
        <v>231.1</v>
      </c>
      <c r="AQ794" s="2">
        <v>-6.8</v>
      </c>
    </row>
    <row r="795" spans="2:43" x14ac:dyDescent="0.25">
      <c r="B795" s="1" t="s">
        <v>521</v>
      </c>
      <c r="C795" s="2">
        <v>340</v>
      </c>
      <c r="D795" s="3">
        <v>5.77E-3</v>
      </c>
      <c r="E795" s="2">
        <v>208.7</v>
      </c>
      <c r="F795" s="2">
        <v>-7.8</v>
      </c>
      <c r="G795" s="2">
        <v>37.299999999999997</v>
      </c>
      <c r="H795" s="2">
        <v>0</v>
      </c>
      <c r="I795" s="4">
        <v>0.53800000000000003</v>
      </c>
      <c r="L795" s="4">
        <v>0.17199999999999999</v>
      </c>
      <c r="M795" s="6">
        <v>3.8E-3</v>
      </c>
      <c r="N795" s="6">
        <v>4.3E-3</v>
      </c>
      <c r="O795" s="6">
        <v>2.9999999999999997E-4</v>
      </c>
      <c r="P795" s="1" t="s">
        <v>68</v>
      </c>
      <c r="Q795" s="1" t="s">
        <v>54</v>
      </c>
      <c r="R795" s="1" t="s">
        <v>533</v>
      </c>
      <c r="S795" s="1" t="s">
        <v>44</v>
      </c>
      <c r="T795" s="1" t="s">
        <v>45</v>
      </c>
      <c r="U795" s="1">
        <v>12</v>
      </c>
      <c r="V795" s="4">
        <v>9.3290000000000006</v>
      </c>
      <c r="W795" s="2">
        <v>341</v>
      </c>
      <c r="X795" s="2">
        <v>6</v>
      </c>
      <c r="Y795" s="2">
        <v>0</v>
      </c>
      <c r="Z795" s="2">
        <v>0</v>
      </c>
      <c r="AA795" s="2">
        <v>0</v>
      </c>
      <c r="AB795" s="4">
        <v>9.6000000000000002E-2</v>
      </c>
      <c r="AC795" s="4">
        <v>6.7000000000000004E-2</v>
      </c>
      <c r="AD795" s="4">
        <v>0.126</v>
      </c>
      <c r="AE795" s="4">
        <v>-0.48399999999999999</v>
      </c>
      <c r="AF795" s="4">
        <v>-0.48</v>
      </c>
      <c r="AG795" s="4">
        <v>3.4000000000000002E-2</v>
      </c>
      <c r="AH795" s="4">
        <v>-0.23300000000000001</v>
      </c>
      <c r="AI795" s="4">
        <v>-0.32</v>
      </c>
      <c r="AJ795" s="4">
        <v>9.7000000000000003E-2</v>
      </c>
      <c r="AK795" s="6">
        <v>5.0000000000000001E-3</v>
      </c>
      <c r="AL795" s="6">
        <v>2.7000000000000001E-3</v>
      </c>
      <c r="AM795" s="6">
        <v>8.0000000000000004E-4</v>
      </c>
      <c r="AN795" s="2">
        <v>228.1</v>
      </c>
      <c r="AO795" s="2">
        <v>-3.4</v>
      </c>
      <c r="AP795" s="2">
        <v>208.7</v>
      </c>
      <c r="AQ795" s="2">
        <v>-7.8</v>
      </c>
    </row>
    <row r="796" spans="2:43" x14ac:dyDescent="0.25">
      <c r="B796" s="1" t="s">
        <v>521</v>
      </c>
      <c r="C796" s="2">
        <v>345</v>
      </c>
      <c r="D796" s="3">
        <v>6.3400000000000001E-3</v>
      </c>
      <c r="E796" s="2">
        <v>209.3</v>
      </c>
      <c r="F796" s="2">
        <v>-2.2999999999999998</v>
      </c>
      <c r="G796" s="2">
        <v>36.1</v>
      </c>
      <c r="H796" s="2">
        <v>0</v>
      </c>
      <c r="I796" s="4">
        <v>0.59099999999999997</v>
      </c>
      <c r="L796" s="4">
        <v>0.17199999999999999</v>
      </c>
      <c r="M796" s="6">
        <v>4.1999999999999997E-3</v>
      </c>
      <c r="N796" s="6">
        <v>4.7000000000000002E-3</v>
      </c>
      <c r="O796" s="6">
        <v>2.0000000000000001E-4</v>
      </c>
      <c r="P796" s="1" t="s">
        <v>70</v>
      </c>
      <c r="Q796" s="1" t="s">
        <v>54</v>
      </c>
      <c r="R796" s="1" t="s">
        <v>534</v>
      </c>
      <c r="S796" s="1" t="s">
        <v>44</v>
      </c>
      <c r="T796" s="1" t="s">
        <v>45</v>
      </c>
      <c r="U796" s="1">
        <v>12</v>
      </c>
      <c r="V796" s="4">
        <v>9.3290000000000006</v>
      </c>
      <c r="W796" s="2">
        <v>341</v>
      </c>
      <c r="X796" s="2">
        <v>6</v>
      </c>
      <c r="Y796" s="2">
        <v>0</v>
      </c>
      <c r="Z796" s="2">
        <v>0</v>
      </c>
      <c r="AA796" s="2">
        <v>0</v>
      </c>
      <c r="AB796" s="4">
        <v>9.6000000000000002E-2</v>
      </c>
      <c r="AC796" s="4">
        <v>6.7000000000000004E-2</v>
      </c>
      <c r="AD796" s="4">
        <v>0.126</v>
      </c>
      <c r="AE796" s="4">
        <v>-0.23400000000000001</v>
      </c>
      <c r="AF796" s="4">
        <v>-0.495</v>
      </c>
      <c r="AG796" s="4">
        <v>0.05</v>
      </c>
      <c r="AH796" s="4">
        <v>-0.55300000000000005</v>
      </c>
      <c r="AI796" s="4">
        <v>-0.38700000000000001</v>
      </c>
      <c r="AJ796" s="4">
        <v>5.0000000000000001E-3</v>
      </c>
      <c r="AK796" s="6">
        <v>5.4999999999999997E-3</v>
      </c>
      <c r="AL796" s="6">
        <v>3.0999999999999999E-3</v>
      </c>
      <c r="AM796" s="6">
        <v>2.9999999999999997E-4</v>
      </c>
      <c r="AN796" s="2">
        <v>228.3</v>
      </c>
      <c r="AO796" s="2">
        <v>2.2000000000000002</v>
      </c>
      <c r="AP796" s="2">
        <v>209.3</v>
      </c>
      <c r="AQ796" s="2">
        <v>-2.2999999999999998</v>
      </c>
    </row>
    <row r="797" spans="2:43" x14ac:dyDescent="0.25">
      <c r="B797" s="1" t="s">
        <v>545</v>
      </c>
      <c r="C797" s="2">
        <v>0</v>
      </c>
      <c r="D797" s="3">
        <v>0.20799999999999999</v>
      </c>
      <c r="E797" s="2">
        <v>1.6</v>
      </c>
      <c r="F797" s="2">
        <v>41.7</v>
      </c>
      <c r="G797" s="2">
        <v>3.3</v>
      </c>
      <c r="H797" s="2">
        <v>0</v>
      </c>
      <c r="I797" s="4">
        <v>19.404</v>
      </c>
      <c r="L797" s="4">
        <v>0.49099999999999999</v>
      </c>
      <c r="M797" s="6">
        <v>5.4100000000000002E-2</v>
      </c>
      <c r="N797" s="6">
        <v>0.1527</v>
      </c>
      <c r="O797" s="6">
        <v>0.1305</v>
      </c>
      <c r="P797" s="1" t="s">
        <v>41</v>
      </c>
      <c r="Q797" s="1" t="s">
        <v>42</v>
      </c>
      <c r="R797" s="1" t="s">
        <v>546</v>
      </c>
      <c r="S797" s="1" t="s">
        <v>44</v>
      </c>
      <c r="T797" s="1" t="s">
        <v>45</v>
      </c>
      <c r="U797" s="1">
        <v>12</v>
      </c>
      <c r="V797" s="4">
        <v>9.3290000000000006</v>
      </c>
      <c r="W797" s="2">
        <v>292</v>
      </c>
      <c r="X797" s="2">
        <v>3</v>
      </c>
      <c r="Y797" s="2">
        <v>0</v>
      </c>
      <c r="Z797" s="2">
        <v>0</v>
      </c>
      <c r="AA797" s="2">
        <v>0</v>
      </c>
      <c r="AB797" s="4">
        <v>1.7999999999999999E-2</v>
      </c>
      <c r="AC797" s="4">
        <v>0.11</v>
      </c>
      <c r="AD797" s="4">
        <v>0.47799999999999998</v>
      </c>
      <c r="AE797" s="4">
        <v>5.1379999999999999</v>
      </c>
      <c r="AF797" s="4">
        <v>13.852</v>
      </c>
      <c r="AG797" s="4">
        <v>12.007</v>
      </c>
      <c r="AH797" s="4">
        <v>4.9489999999999998</v>
      </c>
      <c r="AI797" s="4">
        <v>14.637</v>
      </c>
      <c r="AJ797" s="4">
        <v>12.339</v>
      </c>
      <c r="AK797" s="6">
        <v>0.15529999999999999</v>
      </c>
      <c r="AL797" s="6">
        <v>4.4000000000000003E-3</v>
      </c>
      <c r="AM797" s="6">
        <v>0.13830000000000001</v>
      </c>
      <c r="AN797" s="2">
        <v>70.5</v>
      </c>
      <c r="AO797" s="2">
        <v>38.9</v>
      </c>
      <c r="AP797" s="2">
        <v>1.6</v>
      </c>
      <c r="AQ797" s="2">
        <v>41.7</v>
      </c>
    </row>
    <row r="798" spans="2:43" x14ac:dyDescent="0.25">
      <c r="B798" s="1" t="s">
        <v>545</v>
      </c>
      <c r="C798" s="2">
        <v>150</v>
      </c>
      <c r="D798" s="3">
        <v>0.10594000000000001</v>
      </c>
      <c r="E798" s="2">
        <v>3.5</v>
      </c>
      <c r="F798" s="2">
        <v>51.9</v>
      </c>
      <c r="G798" s="2">
        <v>5.2</v>
      </c>
      <c r="H798" s="2">
        <v>0</v>
      </c>
      <c r="I798" s="4">
        <v>9.8829999999999991</v>
      </c>
      <c r="L798" s="4">
        <v>0.317</v>
      </c>
      <c r="M798" s="6">
        <v>2.0799999999999999E-2</v>
      </c>
      <c r="N798" s="6">
        <v>6.6299999999999998E-2</v>
      </c>
      <c r="O798" s="6">
        <v>0.08</v>
      </c>
      <c r="P798" s="1" t="s">
        <v>46</v>
      </c>
      <c r="Q798" s="1" t="s">
        <v>42</v>
      </c>
      <c r="R798" s="1" t="s">
        <v>547</v>
      </c>
      <c r="S798" s="1" t="s">
        <v>44</v>
      </c>
      <c r="T798" s="1" t="s">
        <v>45</v>
      </c>
      <c r="U798" s="1">
        <v>12</v>
      </c>
      <c r="V798" s="4">
        <v>9.3290000000000006</v>
      </c>
      <c r="W798" s="2">
        <v>292</v>
      </c>
      <c r="X798" s="2">
        <v>3</v>
      </c>
      <c r="Y798" s="2">
        <v>0</v>
      </c>
      <c r="Z798" s="2">
        <v>0</v>
      </c>
      <c r="AA798" s="2">
        <v>0</v>
      </c>
      <c r="AB798" s="4">
        <v>2.1999999999999999E-2</v>
      </c>
      <c r="AC798" s="4">
        <v>-0.16300000000000001</v>
      </c>
      <c r="AD798" s="4">
        <v>0.27100000000000002</v>
      </c>
      <c r="AE798" s="4">
        <v>2.0680000000000001</v>
      </c>
      <c r="AF798" s="4">
        <v>6.0860000000000003</v>
      </c>
      <c r="AG798" s="4">
        <v>7.1449999999999996</v>
      </c>
      <c r="AH798" s="4">
        <v>1.81</v>
      </c>
      <c r="AI798" s="4">
        <v>6.2859999999999996</v>
      </c>
      <c r="AJ798" s="4">
        <v>7.774</v>
      </c>
      <c r="AK798" s="6">
        <v>6.5299999999999997E-2</v>
      </c>
      <c r="AL798" s="6">
        <v>4.0000000000000001E-3</v>
      </c>
      <c r="AM798" s="6">
        <v>8.3299999999999999E-2</v>
      </c>
      <c r="AN798" s="2">
        <v>72.599999999999994</v>
      </c>
      <c r="AO798" s="2">
        <v>49</v>
      </c>
      <c r="AP798" s="2">
        <v>3.5</v>
      </c>
      <c r="AQ798" s="2">
        <v>51.9</v>
      </c>
    </row>
    <row r="799" spans="2:43" x14ac:dyDescent="0.25">
      <c r="B799" s="1" t="s">
        <v>545</v>
      </c>
      <c r="C799" s="2">
        <v>200</v>
      </c>
      <c r="D799" s="3">
        <v>7.7640000000000001E-2</v>
      </c>
      <c r="E799" s="2">
        <v>3.8</v>
      </c>
      <c r="F799" s="2">
        <v>50.7</v>
      </c>
      <c r="G799" s="2">
        <v>3.2</v>
      </c>
      <c r="H799" s="2">
        <v>0</v>
      </c>
      <c r="I799" s="4">
        <v>7.2430000000000003</v>
      </c>
      <c r="L799" s="4">
        <v>0.33800000000000002</v>
      </c>
      <c r="M799" s="6">
        <v>1.5299999999999999E-2</v>
      </c>
      <c r="N799" s="6">
        <v>4.9799999999999997E-2</v>
      </c>
      <c r="O799" s="6">
        <v>5.7500000000000002E-2</v>
      </c>
      <c r="P799" s="1" t="s">
        <v>48</v>
      </c>
      <c r="Q799" s="1" t="s">
        <v>42</v>
      </c>
      <c r="R799" s="1" t="s">
        <v>548</v>
      </c>
      <c r="S799" s="1" t="s">
        <v>44</v>
      </c>
      <c r="T799" s="1" t="s">
        <v>45</v>
      </c>
      <c r="U799" s="1">
        <v>12</v>
      </c>
      <c r="V799" s="4">
        <v>9.3290000000000006</v>
      </c>
      <c r="W799" s="2">
        <v>292</v>
      </c>
      <c r="X799" s="2">
        <v>3</v>
      </c>
      <c r="Y799" s="2">
        <v>0</v>
      </c>
      <c r="Z799" s="2">
        <v>0</v>
      </c>
      <c r="AA799" s="2">
        <v>0</v>
      </c>
      <c r="AB799" s="4">
        <v>-0.254</v>
      </c>
      <c r="AC799" s="4">
        <v>3.4000000000000002E-2</v>
      </c>
      <c r="AD799" s="4">
        <v>0.22</v>
      </c>
      <c r="AE799" s="4">
        <v>1.383</v>
      </c>
      <c r="AF799" s="4">
        <v>4.5460000000000003</v>
      </c>
      <c r="AG799" s="4">
        <v>5.2569999999999997</v>
      </c>
      <c r="AH799" s="4">
        <v>1.4790000000000001</v>
      </c>
      <c r="AI799" s="4">
        <v>4.7519999999999998</v>
      </c>
      <c r="AJ799" s="4">
        <v>5.4770000000000003</v>
      </c>
      <c r="AK799" s="6">
        <v>4.9099999999999998E-2</v>
      </c>
      <c r="AL799" s="6">
        <v>3.3E-3</v>
      </c>
      <c r="AM799" s="6">
        <v>6.0100000000000001E-2</v>
      </c>
      <c r="AN799" s="2">
        <v>72.900000000000006</v>
      </c>
      <c r="AO799" s="2">
        <v>47.8</v>
      </c>
      <c r="AP799" s="2">
        <v>3.8</v>
      </c>
      <c r="AQ799" s="2">
        <v>50.7</v>
      </c>
    </row>
    <row r="800" spans="2:43" x14ac:dyDescent="0.25">
      <c r="B800" s="1" t="s">
        <v>545</v>
      </c>
      <c r="C800" s="2">
        <v>250</v>
      </c>
      <c r="D800" s="3">
        <v>5.808E-2</v>
      </c>
      <c r="E800" s="2">
        <v>7.2</v>
      </c>
      <c r="F800" s="2">
        <v>57.1</v>
      </c>
      <c r="G800" s="2">
        <v>5</v>
      </c>
      <c r="H800" s="2">
        <v>0</v>
      </c>
      <c r="I800" s="4">
        <v>5.4189999999999996</v>
      </c>
      <c r="L800" s="4">
        <v>0.29899999999999999</v>
      </c>
      <c r="M800" s="6">
        <v>8.0000000000000002E-3</v>
      </c>
      <c r="N800" s="6">
        <v>3.3000000000000002E-2</v>
      </c>
      <c r="O800" s="6">
        <v>4.7100000000000003E-2</v>
      </c>
      <c r="P800" s="1" t="s">
        <v>50</v>
      </c>
      <c r="Q800" s="1" t="s">
        <v>51</v>
      </c>
      <c r="R800" s="1" t="s">
        <v>549</v>
      </c>
      <c r="S800" s="1" t="s">
        <v>44</v>
      </c>
      <c r="T800" s="1" t="s">
        <v>45</v>
      </c>
      <c r="U800" s="1">
        <v>12</v>
      </c>
      <c r="V800" s="4">
        <v>9.3290000000000006</v>
      </c>
      <c r="W800" s="2">
        <v>292</v>
      </c>
      <c r="X800" s="2">
        <v>3</v>
      </c>
      <c r="Y800" s="2">
        <v>0</v>
      </c>
      <c r="Z800" s="2">
        <v>0</v>
      </c>
      <c r="AA800" s="2">
        <v>0</v>
      </c>
      <c r="AB800" s="4">
        <v>5.1999999999999998E-2</v>
      </c>
      <c r="AC800" s="4">
        <v>3.5999999999999997E-2</v>
      </c>
      <c r="AD800" s="4">
        <v>0.29199999999999998</v>
      </c>
      <c r="AE800" s="4">
        <v>0.80200000000000005</v>
      </c>
      <c r="AF800" s="4">
        <v>3.0430000000000001</v>
      </c>
      <c r="AG800" s="4">
        <v>4.5720000000000001</v>
      </c>
      <c r="AH800" s="4">
        <v>0.7</v>
      </c>
      <c r="AI800" s="4">
        <v>3.1139999999999999</v>
      </c>
      <c r="AJ800" s="4">
        <v>4.2190000000000003</v>
      </c>
      <c r="AK800" s="6">
        <v>3.1300000000000001E-2</v>
      </c>
      <c r="AL800" s="6">
        <v>4.0000000000000001E-3</v>
      </c>
      <c r="AM800" s="6">
        <v>4.8800000000000003E-2</v>
      </c>
      <c r="AN800" s="2">
        <v>76.3</v>
      </c>
      <c r="AO800" s="2">
        <v>54.2</v>
      </c>
      <c r="AP800" s="2">
        <v>7.2</v>
      </c>
      <c r="AQ800" s="2">
        <v>57.1</v>
      </c>
    </row>
    <row r="801" spans="2:43" x14ac:dyDescent="0.25">
      <c r="B801" s="1" t="s">
        <v>545</v>
      </c>
      <c r="C801" s="2">
        <v>305</v>
      </c>
      <c r="D801" s="3">
        <v>5.8779999999999999E-2</v>
      </c>
      <c r="E801" s="2">
        <v>13.2</v>
      </c>
      <c r="F801" s="2">
        <v>58.9</v>
      </c>
      <c r="G801" s="2">
        <v>3.8</v>
      </c>
      <c r="H801" s="2">
        <v>0</v>
      </c>
      <c r="I801" s="4">
        <v>5.484</v>
      </c>
      <c r="L801" s="4">
        <v>0.34799999999999998</v>
      </c>
      <c r="M801" s="6">
        <v>4.7000000000000002E-3</v>
      </c>
      <c r="N801" s="6">
        <v>3.2599999999999997E-2</v>
      </c>
      <c r="O801" s="6">
        <v>4.87E-2</v>
      </c>
      <c r="P801" s="1" t="s">
        <v>53</v>
      </c>
      <c r="Q801" s="1" t="s">
        <v>305</v>
      </c>
      <c r="R801" s="1" t="s">
        <v>550</v>
      </c>
      <c r="S801" s="1" t="s">
        <v>44</v>
      </c>
      <c r="T801" s="1" t="s">
        <v>45</v>
      </c>
      <c r="U801" s="1">
        <v>12</v>
      </c>
      <c r="V801" s="4">
        <v>9.3290000000000006</v>
      </c>
      <c r="W801" s="2">
        <v>292</v>
      </c>
      <c r="X801" s="2">
        <v>3</v>
      </c>
      <c r="Y801" s="2">
        <v>0</v>
      </c>
      <c r="Z801" s="2">
        <v>0</v>
      </c>
      <c r="AA801" s="2">
        <v>0</v>
      </c>
      <c r="AB801" s="4">
        <v>4.2999999999999997E-2</v>
      </c>
      <c r="AC801" s="4">
        <v>5.0999999999999997E-2</v>
      </c>
      <c r="AD801" s="4">
        <v>0.34200000000000003</v>
      </c>
      <c r="AE801" s="4">
        <v>0.56899999999999995</v>
      </c>
      <c r="AF801" s="4">
        <v>3.0379999999999998</v>
      </c>
      <c r="AG801" s="4">
        <v>4.4870000000000001</v>
      </c>
      <c r="AH801" s="4">
        <v>0.30099999999999999</v>
      </c>
      <c r="AI801" s="4">
        <v>3.0449999999999999</v>
      </c>
      <c r="AJ801" s="4">
        <v>4.5979999999999999</v>
      </c>
      <c r="AK801" s="6">
        <v>2.9600000000000001E-2</v>
      </c>
      <c r="AL801" s="6">
        <v>6.8999999999999999E-3</v>
      </c>
      <c r="AM801" s="6">
        <v>5.0299999999999997E-2</v>
      </c>
      <c r="AN801" s="2">
        <v>81.900000000000006</v>
      </c>
      <c r="AO801" s="2">
        <v>55.9</v>
      </c>
      <c r="AP801" s="2">
        <v>13.2</v>
      </c>
      <c r="AQ801" s="2">
        <v>58.9</v>
      </c>
    </row>
    <row r="802" spans="2:43" x14ac:dyDescent="0.25">
      <c r="B802" s="1" t="s">
        <v>545</v>
      </c>
      <c r="C802" s="2">
        <v>310</v>
      </c>
      <c r="D802" s="3">
        <v>4.9509999999999998E-2</v>
      </c>
      <c r="E802" s="2">
        <v>20.3</v>
      </c>
      <c r="F802" s="2">
        <v>52.6</v>
      </c>
      <c r="G802" s="2">
        <v>3.6</v>
      </c>
      <c r="H802" s="2">
        <v>0</v>
      </c>
      <c r="I802" s="4">
        <v>4.6189999999999998</v>
      </c>
      <c r="L802" s="4">
        <v>0.34799999999999998</v>
      </c>
      <c r="M802" s="6">
        <v>8.9999999999999998E-4</v>
      </c>
      <c r="N802" s="6">
        <v>3.2099999999999997E-2</v>
      </c>
      <c r="O802" s="6">
        <v>3.7699999999999997E-2</v>
      </c>
      <c r="P802" s="1" t="s">
        <v>56</v>
      </c>
      <c r="Q802" s="1" t="s">
        <v>305</v>
      </c>
      <c r="R802" s="1" t="s">
        <v>551</v>
      </c>
      <c r="S802" s="1" t="s">
        <v>44</v>
      </c>
      <c r="T802" s="1" t="s">
        <v>45</v>
      </c>
      <c r="U802" s="1">
        <v>12</v>
      </c>
      <c r="V802" s="4">
        <v>9.3290000000000006</v>
      </c>
      <c r="W802" s="2">
        <v>292</v>
      </c>
      <c r="X802" s="2">
        <v>3</v>
      </c>
      <c r="Y802" s="2">
        <v>0</v>
      </c>
      <c r="Z802" s="2">
        <v>0</v>
      </c>
      <c r="AA802" s="2">
        <v>0</v>
      </c>
      <c r="AB802" s="4">
        <v>4.2999999999999997E-2</v>
      </c>
      <c r="AC802" s="4">
        <v>5.0999999999999997E-2</v>
      </c>
      <c r="AD802" s="4">
        <v>0.34200000000000003</v>
      </c>
      <c r="AE802" s="4">
        <v>0.152</v>
      </c>
      <c r="AF802" s="4">
        <v>2.984</v>
      </c>
      <c r="AG802" s="4">
        <v>3.609</v>
      </c>
      <c r="AH802" s="4">
        <v>1.7999999999999999E-2</v>
      </c>
      <c r="AI802" s="4">
        <v>3.0019999999999998</v>
      </c>
      <c r="AJ802" s="4">
        <v>3.4239999999999999</v>
      </c>
      <c r="AK802" s="6">
        <v>2.8199999999999999E-2</v>
      </c>
      <c r="AL802" s="6">
        <v>1.04E-2</v>
      </c>
      <c r="AM802" s="6">
        <v>3.9300000000000002E-2</v>
      </c>
      <c r="AN802" s="2">
        <v>88.4</v>
      </c>
      <c r="AO802" s="2">
        <v>49.6</v>
      </c>
      <c r="AP802" s="2">
        <v>20.3</v>
      </c>
      <c r="AQ802" s="2">
        <v>52.6</v>
      </c>
    </row>
    <row r="803" spans="2:43" x14ac:dyDescent="0.25">
      <c r="B803" s="1" t="s">
        <v>545</v>
      </c>
      <c r="C803" s="2">
        <v>315</v>
      </c>
      <c r="D803" s="3">
        <v>3.7240000000000002E-2</v>
      </c>
      <c r="E803" s="2">
        <v>21.2</v>
      </c>
      <c r="F803" s="2">
        <v>44.3</v>
      </c>
      <c r="G803" s="2">
        <v>7.8</v>
      </c>
      <c r="H803" s="2">
        <v>0</v>
      </c>
      <c r="I803" s="4">
        <v>3.4740000000000002</v>
      </c>
      <c r="L803" s="4">
        <v>0.34799999999999998</v>
      </c>
      <c r="M803" s="6">
        <v>4.0000000000000002E-4</v>
      </c>
      <c r="N803" s="6">
        <v>2.8000000000000001E-2</v>
      </c>
      <c r="O803" s="6">
        <v>2.46E-2</v>
      </c>
      <c r="P803" s="1" t="s">
        <v>58</v>
      </c>
      <c r="Q803" s="1" t="s">
        <v>305</v>
      </c>
      <c r="R803" s="1" t="s">
        <v>552</v>
      </c>
      <c r="S803" s="1" t="s">
        <v>44</v>
      </c>
      <c r="T803" s="1" t="s">
        <v>45</v>
      </c>
      <c r="U803" s="1">
        <v>12</v>
      </c>
      <c r="V803" s="4">
        <v>9.3290000000000006</v>
      </c>
      <c r="W803" s="2">
        <v>292</v>
      </c>
      <c r="X803" s="2">
        <v>3</v>
      </c>
      <c r="Y803" s="2">
        <v>0</v>
      </c>
      <c r="Z803" s="2">
        <v>0</v>
      </c>
      <c r="AA803" s="2">
        <v>0</v>
      </c>
      <c r="AB803" s="4">
        <v>4.2999999999999997E-2</v>
      </c>
      <c r="AC803" s="4">
        <v>5.0999999999999997E-2</v>
      </c>
      <c r="AD803" s="4">
        <v>0.34200000000000003</v>
      </c>
      <c r="AE803" s="4">
        <v>-0.124</v>
      </c>
      <c r="AF803" s="4">
        <v>2.5859999999999999</v>
      </c>
      <c r="AG803" s="4">
        <v>2.3959999999999999</v>
      </c>
      <c r="AH803" s="4">
        <v>0.191</v>
      </c>
      <c r="AI803" s="4">
        <v>2.6309999999999998</v>
      </c>
      <c r="AJ803" s="4">
        <v>2.1930000000000001</v>
      </c>
      <c r="AK803" s="6">
        <v>2.4799999999999999E-2</v>
      </c>
      <c r="AL803" s="6">
        <v>9.7000000000000003E-3</v>
      </c>
      <c r="AM803" s="6">
        <v>2.5999999999999999E-2</v>
      </c>
      <c r="AN803" s="2">
        <v>89.3</v>
      </c>
      <c r="AO803" s="2">
        <v>41.3</v>
      </c>
      <c r="AP803" s="2">
        <v>21.2</v>
      </c>
      <c r="AQ803" s="2">
        <v>44.3</v>
      </c>
    </row>
    <row r="804" spans="2:43" x14ac:dyDescent="0.25">
      <c r="B804" s="1" t="s">
        <v>545</v>
      </c>
      <c r="C804" s="2">
        <v>320</v>
      </c>
      <c r="D804" s="3">
        <v>3.2719999999999999E-2</v>
      </c>
      <c r="E804" s="2">
        <v>18.8</v>
      </c>
      <c r="F804" s="2">
        <v>56.3</v>
      </c>
      <c r="G804" s="2">
        <v>1.8</v>
      </c>
      <c r="H804" s="2">
        <v>0</v>
      </c>
      <c r="I804" s="4">
        <v>3.052</v>
      </c>
      <c r="L804" s="4">
        <v>0.34799999999999998</v>
      </c>
      <c r="M804" s="6">
        <v>1E-3</v>
      </c>
      <c r="N804" s="6">
        <v>1.95E-2</v>
      </c>
      <c r="O804" s="6">
        <v>2.6200000000000001E-2</v>
      </c>
      <c r="P804" s="1" t="s">
        <v>60</v>
      </c>
      <c r="Q804" s="1" t="s">
        <v>305</v>
      </c>
      <c r="R804" s="1" t="s">
        <v>553</v>
      </c>
      <c r="S804" s="1" t="s">
        <v>44</v>
      </c>
      <c r="T804" s="1" t="s">
        <v>45</v>
      </c>
      <c r="U804" s="1">
        <v>12</v>
      </c>
      <c r="V804" s="4">
        <v>9.3290000000000006</v>
      </c>
      <c r="W804" s="2">
        <v>292</v>
      </c>
      <c r="X804" s="2">
        <v>3</v>
      </c>
      <c r="Y804" s="2">
        <v>0</v>
      </c>
      <c r="Z804" s="2">
        <v>0</v>
      </c>
      <c r="AA804" s="2">
        <v>0</v>
      </c>
      <c r="AB804" s="4">
        <v>4.2999999999999997E-2</v>
      </c>
      <c r="AC804" s="4">
        <v>5.0999999999999997E-2</v>
      </c>
      <c r="AD804" s="4">
        <v>0.34200000000000003</v>
      </c>
      <c r="AE804" s="4">
        <v>0.104</v>
      </c>
      <c r="AF804" s="4">
        <v>1.821</v>
      </c>
      <c r="AG804" s="4">
        <v>2.41</v>
      </c>
      <c r="AH804" s="4">
        <v>8.5000000000000006E-2</v>
      </c>
      <c r="AI804" s="4">
        <v>1.821</v>
      </c>
      <c r="AJ804" s="4">
        <v>2.4849999999999999</v>
      </c>
      <c r="AK804" s="6">
        <v>1.72E-2</v>
      </c>
      <c r="AL804" s="6">
        <v>5.7999999999999996E-3</v>
      </c>
      <c r="AM804" s="6">
        <v>2.7199999999999998E-2</v>
      </c>
      <c r="AN804" s="2">
        <v>87</v>
      </c>
      <c r="AO804" s="2">
        <v>53.3</v>
      </c>
      <c r="AP804" s="2">
        <v>18.8</v>
      </c>
      <c r="AQ804" s="2">
        <v>56.3</v>
      </c>
    </row>
    <row r="805" spans="2:43" x14ac:dyDescent="0.25">
      <c r="B805" s="1" t="s">
        <v>545</v>
      </c>
      <c r="C805" s="2">
        <v>325</v>
      </c>
      <c r="D805" s="3">
        <v>2.8680000000000001E-2</v>
      </c>
      <c r="E805" s="2">
        <v>16.3</v>
      </c>
      <c r="F805" s="2">
        <v>41</v>
      </c>
      <c r="G805" s="2">
        <v>7</v>
      </c>
      <c r="H805" s="2">
        <v>0</v>
      </c>
      <c r="I805" s="4">
        <v>2.6749999999999998</v>
      </c>
      <c r="L805" s="4">
        <v>0.34799999999999998</v>
      </c>
      <c r="M805" s="6">
        <v>2.2000000000000001E-3</v>
      </c>
      <c r="N805" s="6">
        <v>2.2499999999999999E-2</v>
      </c>
      <c r="O805" s="6">
        <v>1.77E-2</v>
      </c>
      <c r="P805" s="1" t="s">
        <v>62</v>
      </c>
      <c r="Q805" s="1" t="s">
        <v>305</v>
      </c>
      <c r="R805" s="1" t="s">
        <v>554</v>
      </c>
      <c r="S805" s="1" t="s">
        <v>44</v>
      </c>
      <c r="T805" s="1" t="s">
        <v>45</v>
      </c>
      <c r="U805" s="1">
        <v>12</v>
      </c>
      <c r="V805" s="4">
        <v>9.3290000000000006</v>
      </c>
      <c r="W805" s="2">
        <v>292</v>
      </c>
      <c r="X805" s="2">
        <v>3</v>
      </c>
      <c r="Y805" s="2">
        <v>0</v>
      </c>
      <c r="Z805" s="2">
        <v>0</v>
      </c>
      <c r="AA805" s="2">
        <v>0</v>
      </c>
      <c r="AB805" s="4">
        <v>4.2999999999999997E-2</v>
      </c>
      <c r="AC805" s="4">
        <v>5.0999999999999997E-2</v>
      </c>
      <c r="AD805" s="4">
        <v>0.34200000000000003</v>
      </c>
      <c r="AE805" s="4">
        <v>0.21199999999999999</v>
      </c>
      <c r="AF805" s="4">
        <v>2.169</v>
      </c>
      <c r="AG805" s="4">
        <v>1.5389999999999999</v>
      </c>
      <c r="AH805" s="4">
        <v>0.193</v>
      </c>
      <c r="AI805" s="4">
        <v>2.028</v>
      </c>
      <c r="AJ805" s="4">
        <v>1.7549999999999999</v>
      </c>
      <c r="AK805" s="6">
        <v>2.0799999999999999E-2</v>
      </c>
      <c r="AL805" s="6">
        <v>6.1000000000000004E-3</v>
      </c>
      <c r="AM805" s="6">
        <v>1.8800000000000001E-2</v>
      </c>
      <c r="AN805" s="2">
        <v>84.5</v>
      </c>
      <c r="AO805" s="2">
        <v>38</v>
      </c>
      <c r="AP805" s="2">
        <v>16.3</v>
      </c>
      <c r="AQ805" s="2">
        <v>41</v>
      </c>
    </row>
    <row r="806" spans="2:43" x14ac:dyDescent="0.25">
      <c r="B806" s="1" t="s">
        <v>545</v>
      </c>
      <c r="C806" s="2">
        <v>330</v>
      </c>
      <c r="D806" s="3">
        <v>2.0750000000000001E-2</v>
      </c>
      <c r="E806" s="2">
        <v>24.3</v>
      </c>
      <c r="F806" s="2">
        <v>49.8</v>
      </c>
      <c r="G806" s="2">
        <v>12.2</v>
      </c>
      <c r="H806" s="2">
        <v>0</v>
      </c>
      <c r="I806" s="4">
        <v>1.9359999999999999</v>
      </c>
      <c r="L806" s="4">
        <v>0.34799999999999998</v>
      </c>
      <c r="M806" s="6">
        <v>5.0000000000000001E-4</v>
      </c>
      <c r="N806" s="6">
        <v>1.4200000000000001E-2</v>
      </c>
      <c r="O806" s="6">
        <v>1.5100000000000001E-2</v>
      </c>
      <c r="P806" s="1" t="s">
        <v>64</v>
      </c>
      <c r="Q806" s="1" t="s">
        <v>305</v>
      </c>
      <c r="R806" s="1" t="s">
        <v>555</v>
      </c>
      <c r="S806" s="1" t="s">
        <v>44</v>
      </c>
      <c r="T806" s="1" t="s">
        <v>45</v>
      </c>
      <c r="U806" s="1">
        <v>12</v>
      </c>
      <c r="V806" s="4">
        <v>9.3290000000000006</v>
      </c>
      <c r="W806" s="2">
        <v>292</v>
      </c>
      <c r="X806" s="2">
        <v>3</v>
      </c>
      <c r="Y806" s="2">
        <v>0</v>
      </c>
      <c r="Z806" s="2">
        <v>0</v>
      </c>
      <c r="AA806" s="2">
        <v>0</v>
      </c>
      <c r="AB806" s="4">
        <v>4.2999999999999997E-2</v>
      </c>
      <c r="AC806" s="4">
        <v>5.0999999999999997E-2</v>
      </c>
      <c r="AD806" s="4">
        <v>0.34200000000000003</v>
      </c>
      <c r="AE806" s="4">
        <v>-0.112</v>
      </c>
      <c r="AF806" s="4">
        <v>1.357</v>
      </c>
      <c r="AG806" s="4">
        <v>1.262</v>
      </c>
      <c r="AH806" s="4">
        <v>1.0999999999999999E-2</v>
      </c>
      <c r="AI806" s="4">
        <v>1.29</v>
      </c>
      <c r="AJ806" s="4">
        <v>1.5629999999999999</v>
      </c>
      <c r="AK806" s="6">
        <v>1.2200000000000001E-2</v>
      </c>
      <c r="AL806" s="6">
        <v>5.4999999999999997E-3</v>
      </c>
      <c r="AM806" s="6">
        <v>1.5900000000000001E-2</v>
      </c>
      <c r="AN806" s="2">
        <v>92.2</v>
      </c>
      <c r="AO806" s="2">
        <v>46.8</v>
      </c>
      <c r="AP806" s="2">
        <v>24.3</v>
      </c>
      <c r="AQ806" s="2">
        <v>49.8</v>
      </c>
    </row>
    <row r="807" spans="2:43" x14ac:dyDescent="0.25">
      <c r="B807" s="1" t="s">
        <v>545</v>
      </c>
      <c r="C807" s="2">
        <v>335</v>
      </c>
      <c r="D807" s="3">
        <v>1.5559999999999999E-2</v>
      </c>
      <c r="E807" s="2">
        <v>12.3</v>
      </c>
      <c r="F807" s="2">
        <v>60.4</v>
      </c>
      <c r="G807" s="2">
        <v>5.7</v>
      </c>
      <c r="H807" s="2">
        <v>0</v>
      </c>
      <c r="I807" s="4">
        <v>1.4510000000000001</v>
      </c>
      <c r="L807" s="4">
        <v>0.34799999999999998</v>
      </c>
      <c r="M807" s="6">
        <v>1.2999999999999999E-3</v>
      </c>
      <c r="N807" s="6">
        <v>8.3000000000000001E-3</v>
      </c>
      <c r="O807" s="6">
        <v>1.3100000000000001E-2</v>
      </c>
      <c r="P807" s="1" t="s">
        <v>66</v>
      </c>
      <c r="Q807" s="1" t="s">
        <v>305</v>
      </c>
      <c r="R807" s="1" t="s">
        <v>556</v>
      </c>
      <c r="S807" s="1" t="s">
        <v>44</v>
      </c>
      <c r="T807" s="1" t="s">
        <v>45</v>
      </c>
      <c r="U807" s="1">
        <v>12</v>
      </c>
      <c r="V807" s="4">
        <v>9.3290000000000006</v>
      </c>
      <c r="W807" s="2">
        <v>292</v>
      </c>
      <c r="X807" s="2">
        <v>3</v>
      </c>
      <c r="Y807" s="2">
        <v>0</v>
      </c>
      <c r="Z807" s="2">
        <v>0</v>
      </c>
      <c r="AA807" s="2">
        <v>0</v>
      </c>
      <c r="AB807" s="4">
        <v>4.2999999999999997E-2</v>
      </c>
      <c r="AC807" s="4">
        <v>5.0999999999999997E-2</v>
      </c>
      <c r="AD807" s="4">
        <v>0.34200000000000003</v>
      </c>
      <c r="AE807" s="4">
        <v>0.105</v>
      </c>
      <c r="AF807" s="4">
        <v>0.81699999999999995</v>
      </c>
      <c r="AG807" s="4">
        <v>1.254</v>
      </c>
      <c r="AH807" s="4">
        <v>0.13600000000000001</v>
      </c>
      <c r="AI807" s="4">
        <v>0.72499999999999998</v>
      </c>
      <c r="AJ807" s="4">
        <v>1.1930000000000001</v>
      </c>
      <c r="AK807" s="6">
        <v>7.4999999999999997E-3</v>
      </c>
      <c r="AL807" s="6">
        <v>1.6000000000000001E-3</v>
      </c>
      <c r="AM807" s="6">
        <v>1.35E-2</v>
      </c>
      <c r="AN807" s="2">
        <v>81.099999999999994</v>
      </c>
      <c r="AO807" s="2">
        <v>57.5</v>
      </c>
      <c r="AP807" s="2">
        <v>12.3</v>
      </c>
      <c r="AQ807" s="2">
        <v>60.4</v>
      </c>
    </row>
    <row r="808" spans="2:43" x14ac:dyDescent="0.25">
      <c r="B808" s="1" t="s">
        <v>545</v>
      </c>
      <c r="C808" s="2">
        <v>340</v>
      </c>
      <c r="D808" s="3">
        <v>1.3990000000000001E-2</v>
      </c>
      <c r="E808" s="2">
        <v>11.7</v>
      </c>
      <c r="F808" s="2">
        <v>58.5</v>
      </c>
      <c r="G808" s="2">
        <v>21</v>
      </c>
      <c r="H808" s="2">
        <v>0</v>
      </c>
      <c r="I808" s="4">
        <v>1.3049999999999999</v>
      </c>
      <c r="L808" s="4">
        <v>0.34799999999999998</v>
      </c>
      <c r="M808" s="6">
        <v>1.2999999999999999E-3</v>
      </c>
      <c r="N808" s="6">
        <v>7.7999999999999996E-3</v>
      </c>
      <c r="O808" s="6">
        <v>1.15E-2</v>
      </c>
      <c r="P808" s="1" t="s">
        <v>68</v>
      </c>
      <c r="Q808" s="1" t="s">
        <v>305</v>
      </c>
      <c r="R808" s="1" t="s">
        <v>557</v>
      </c>
      <c r="S808" s="1" t="s">
        <v>44</v>
      </c>
      <c r="T808" s="1" t="s">
        <v>45</v>
      </c>
      <c r="U808" s="1">
        <v>12</v>
      </c>
      <c r="V808" s="4">
        <v>9.3290000000000006</v>
      </c>
      <c r="W808" s="2">
        <v>292</v>
      </c>
      <c r="X808" s="2">
        <v>3</v>
      </c>
      <c r="Y808" s="2">
        <v>0</v>
      </c>
      <c r="Z808" s="2">
        <v>0</v>
      </c>
      <c r="AA808" s="2">
        <v>0</v>
      </c>
      <c r="AB808" s="4">
        <v>4.2999999999999997E-2</v>
      </c>
      <c r="AC808" s="4">
        <v>5.0999999999999997E-2</v>
      </c>
      <c r="AD808" s="4">
        <v>0.34200000000000003</v>
      </c>
      <c r="AE808" s="4">
        <v>0.108</v>
      </c>
      <c r="AF808" s="4">
        <v>0.70199999999999996</v>
      </c>
      <c r="AG808" s="4">
        <v>1.2729999999999999</v>
      </c>
      <c r="AH808" s="4">
        <v>0.13600000000000001</v>
      </c>
      <c r="AI808" s="4">
        <v>0.753</v>
      </c>
      <c r="AJ808" s="4">
        <v>0.88</v>
      </c>
      <c r="AK808" s="6">
        <v>7.1000000000000004E-3</v>
      </c>
      <c r="AL808" s="6">
        <v>1.5E-3</v>
      </c>
      <c r="AM808" s="6">
        <v>1.1900000000000001E-2</v>
      </c>
      <c r="AN808" s="2">
        <v>80.5</v>
      </c>
      <c r="AO808" s="2">
        <v>55.6</v>
      </c>
      <c r="AP808" s="2">
        <v>11.7</v>
      </c>
      <c r="AQ808" s="2">
        <v>58.5</v>
      </c>
    </row>
    <row r="809" spans="2:43" x14ac:dyDescent="0.25">
      <c r="B809" s="1" t="s">
        <v>545</v>
      </c>
      <c r="C809" s="2">
        <v>345</v>
      </c>
      <c r="D809" s="3">
        <v>8.9899999999999997E-3</v>
      </c>
      <c r="E809" s="2">
        <v>43.9</v>
      </c>
      <c r="F809" s="2">
        <v>42.3</v>
      </c>
      <c r="G809" s="2">
        <v>13.4</v>
      </c>
      <c r="H809" s="2">
        <v>0</v>
      </c>
      <c r="I809" s="4">
        <v>0.83799999999999997</v>
      </c>
      <c r="L809" s="4">
        <v>0.34799999999999998</v>
      </c>
      <c r="M809" s="6">
        <v>2.5000000000000001E-3</v>
      </c>
      <c r="N809" s="6">
        <v>6.4999999999999997E-3</v>
      </c>
      <c r="O809" s="6">
        <v>5.7000000000000002E-3</v>
      </c>
      <c r="P809" s="1" t="s">
        <v>70</v>
      </c>
      <c r="Q809" s="1" t="s">
        <v>305</v>
      </c>
      <c r="R809" s="1" t="s">
        <v>558</v>
      </c>
      <c r="S809" s="1" t="s">
        <v>44</v>
      </c>
      <c r="T809" s="1" t="s">
        <v>45</v>
      </c>
      <c r="U809" s="1">
        <v>12</v>
      </c>
      <c r="V809" s="4">
        <v>9.3290000000000006</v>
      </c>
      <c r="W809" s="2">
        <v>292</v>
      </c>
      <c r="X809" s="2">
        <v>3</v>
      </c>
      <c r="Y809" s="2">
        <v>0</v>
      </c>
      <c r="Z809" s="2">
        <v>0</v>
      </c>
      <c r="AA809" s="2">
        <v>0</v>
      </c>
      <c r="AB809" s="4">
        <v>4.2999999999999997E-2</v>
      </c>
      <c r="AC809" s="4">
        <v>5.0999999999999997E-2</v>
      </c>
      <c r="AD809" s="4">
        <v>0.34200000000000003</v>
      </c>
      <c r="AE809" s="4">
        <v>-0.219</v>
      </c>
      <c r="AF809" s="4">
        <v>0.57799999999999996</v>
      </c>
      <c r="AG809" s="4">
        <v>0.46</v>
      </c>
      <c r="AH809" s="4">
        <v>-0.24299999999999999</v>
      </c>
      <c r="AI809" s="4">
        <v>0.63100000000000001</v>
      </c>
      <c r="AJ809" s="4">
        <v>0.60699999999999998</v>
      </c>
      <c r="AK809" s="6">
        <v>4.7999999999999996E-3</v>
      </c>
      <c r="AL809" s="6">
        <v>4.5999999999999999E-3</v>
      </c>
      <c r="AM809" s="6">
        <v>6.0000000000000001E-3</v>
      </c>
      <c r="AN809" s="2">
        <v>110.9</v>
      </c>
      <c r="AO809" s="2">
        <v>39.5</v>
      </c>
      <c r="AP809" s="2">
        <v>43.9</v>
      </c>
      <c r="AQ809" s="2">
        <v>42.3</v>
      </c>
    </row>
    <row r="810" spans="2:43" x14ac:dyDescent="0.25">
      <c r="B810" s="1" t="s">
        <v>545</v>
      </c>
      <c r="C810" s="2">
        <v>350</v>
      </c>
      <c r="D810" s="3">
        <v>7.6600000000000001E-3</v>
      </c>
      <c r="E810" s="2">
        <v>49.2</v>
      </c>
      <c r="F810" s="2">
        <v>-20.399999999999999</v>
      </c>
      <c r="G810" s="2">
        <v>5</v>
      </c>
      <c r="H810" s="2">
        <v>0</v>
      </c>
      <c r="I810" s="4">
        <v>0.71499999999999997</v>
      </c>
      <c r="L810" s="4">
        <v>0.34799999999999998</v>
      </c>
      <c r="M810" s="6">
        <v>3.3E-3</v>
      </c>
      <c r="N810" s="6">
        <v>6.1999999999999998E-3</v>
      </c>
      <c r="O810" s="6">
        <v>3.0000000000000001E-3</v>
      </c>
      <c r="P810" s="1" t="s">
        <v>161</v>
      </c>
      <c r="Q810" s="1" t="s">
        <v>305</v>
      </c>
      <c r="R810" s="1" t="s">
        <v>559</v>
      </c>
      <c r="S810" s="1" t="s">
        <v>44</v>
      </c>
      <c r="T810" s="1" t="s">
        <v>45</v>
      </c>
      <c r="U810" s="1">
        <v>12</v>
      </c>
      <c r="V810" s="4">
        <v>9.3290000000000006</v>
      </c>
      <c r="W810" s="2">
        <v>292</v>
      </c>
      <c r="X810" s="2">
        <v>3</v>
      </c>
      <c r="Y810" s="2">
        <v>0</v>
      </c>
      <c r="Z810" s="2">
        <v>0</v>
      </c>
      <c r="AA810" s="2">
        <v>0</v>
      </c>
      <c r="AB810" s="4">
        <v>4.2999999999999997E-2</v>
      </c>
      <c r="AC810" s="4">
        <v>5.0999999999999997E-2</v>
      </c>
      <c r="AD810" s="4">
        <v>0.34200000000000003</v>
      </c>
      <c r="AE810" s="4">
        <v>-0.307</v>
      </c>
      <c r="AF810" s="4">
        <v>0.60699999999999998</v>
      </c>
      <c r="AG810" s="4">
        <v>-0.28399999999999997</v>
      </c>
      <c r="AH810" s="4">
        <v>-0.30499999999999999</v>
      </c>
      <c r="AI810" s="4">
        <v>0.55800000000000005</v>
      </c>
      <c r="AJ810" s="4">
        <v>-0.27600000000000002</v>
      </c>
      <c r="AK810" s="6">
        <v>4.7000000000000002E-3</v>
      </c>
      <c r="AL810" s="6">
        <v>5.4000000000000003E-3</v>
      </c>
      <c r="AM810" s="6">
        <v>2.7000000000000001E-3</v>
      </c>
      <c r="AN810" s="2">
        <v>117.7</v>
      </c>
      <c r="AO810" s="2">
        <v>-23.1</v>
      </c>
      <c r="AP810" s="2">
        <v>49.2</v>
      </c>
      <c r="AQ810" s="2">
        <v>-20.399999999999999</v>
      </c>
    </row>
    <row r="811" spans="2:43" x14ac:dyDescent="0.25">
      <c r="B811" s="1" t="s">
        <v>560</v>
      </c>
      <c r="C811" s="2">
        <v>0</v>
      </c>
      <c r="D811" s="3">
        <v>0.37429000000000001</v>
      </c>
      <c r="E811" s="2">
        <v>346.9</v>
      </c>
      <c r="F811" s="2">
        <v>52.5</v>
      </c>
      <c r="G811" s="2">
        <v>1.6</v>
      </c>
      <c r="H811" s="2">
        <v>0</v>
      </c>
      <c r="I811" s="4">
        <v>31.242000000000001</v>
      </c>
      <c r="L811" s="4">
        <v>1.3260000000000001</v>
      </c>
      <c r="M811" s="6">
        <v>0.13100000000000001</v>
      </c>
      <c r="N811" s="6">
        <v>0.2016</v>
      </c>
      <c r="O811" s="6">
        <v>0.28689999999999999</v>
      </c>
      <c r="P811" s="1" t="s">
        <v>41</v>
      </c>
      <c r="Q811" s="1" t="s">
        <v>75</v>
      </c>
      <c r="R811" s="1" t="s">
        <v>561</v>
      </c>
      <c r="S811" s="1" t="s">
        <v>44</v>
      </c>
      <c r="T811" s="1" t="s">
        <v>45</v>
      </c>
      <c r="U811" s="1">
        <v>12</v>
      </c>
      <c r="V811" s="4">
        <v>8.3469999999999995</v>
      </c>
      <c r="W811" s="2">
        <v>292</v>
      </c>
      <c r="X811" s="2">
        <v>3</v>
      </c>
      <c r="Y811" s="2">
        <v>0</v>
      </c>
      <c r="Z811" s="2">
        <v>0</v>
      </c>
      <c r="AA811" s="2">
        <v>0</v>
      </c>
      <c r="AB811" s="4">
        <v>-0.26900000000000002</v>
      </c>
      <c r="AC811" s="4">
        <v>0.47899999999999998</v>
      </c>
      <c r="AD811" s="4">
        <v>1.2070000000000001</v>
      </c>
      <c r="AE811" s="4">
        <v>10.997999999999999</v>
      </c>
      <c r="AF811" s="4">
        <v>16.600000000000001</v>
      </c>
      <c r="AG811" s="4">
        <v>23.707000000000001</v>
      </c>
      <c r="AH811" s="4">
        <v>10.863</v>
      </c>
      <c r="AI811" s="4">
        <v>17.052</v>
      </c>
      <c r="AJ811" s="4">
        <v>24.186</v>
      </c>
      <c r="AK811" s="6">
        <v>0.2218</v>
      </c>
      <c r="AL811" s="6">
        <v>5.16E-2</v>
      </c>
      <c r="AM811" s="6">
        <v>0.29699999999999999</v>
      </c>
      <c r="AN811" s="2">
        <v>57</v>
      </c>
      <c r="AO811" s="2">
        <v>50</v>
      </c>
      <c r="AP811" s="2">
        <v>346.9</v>
      </c>
      <c r="AQ811" s="2">
        <v>52.5</v>
      </c>
    </row>
    <row r="812" spans="2:43" x14ac:dyDescent="0.25">
      <c r="B812" s="1" t="s">
        <v>560</v>
      </c>
      <c r="C812" s="2">
        <v>150</v>
      </c>
      <c r="D812" s="3">
        <v>0.19312000000000001</v>
      </c>
      <c r="E812" s="2">
        <v>359</v>
      </c>
      <c r="F812" s="2">
        <v>74.599999999999994</v>
      </c>
      <c r="G812" s="2">
        <v>1.5</v>
      </c>
      <c r="H812" s="2">
        <v>0</v>
      </c>
      <c r="I812" s="4">
        <v>18.015999999999998</v>
      </c>
      <c r="L812" s="4">
        <v>0.184</v>
      </c>
      <c r="M812" s="6">
        <v>2.01E-2</v>
      </c>
      <c r="N812" s="6">
        <v>5.6899999999999999E-2</v>
      </c>
      <c r="O812" s="6">
        <v>0.1835</v>
      </c>
      <c r="P812" s="1" t="s">
        <v>46</v>
      </c>
      <c r="Q812" s="1" t="s">
        <v>42</v>
      </c>
      <c r="R812" s="1" t="s">
        <v>562</v>
      </c>
      <c r="S812" s="1" t="s">
        <v>44</v>
      </c>
      <c r="T812" s="1" t="s">
        <v>45</v>
      </c>
      <c r="U812" s="1">
        <v>12</v>
      </c>
      <c r="V812" s="4">
        <v>9.3290000000000006</v>
      </c>
      <c r="W812" s="2">
        <v>292</v>
      </c>
      <c r="X812" s="2">
        <v>3</v>
      </c>
      <c r="Y812" s="2">
        <v>0</v>
      </c>
      <c r="Z812" s="2">
        <v>0</v>
      </c>
      <c r="AA812" s="2">
        <v>0</v>
      </c>
      <c r="AB812" s="4">
        <v>-0.114</v>
      </c>
      <c r="AC812" s="4">
        <v>1.9E-2</v>
      </c>
      <c r="AD812" s="4">
        <v>0.14299999999999999</v>
      </c>
      <c r="AE812" s="4">
        <v>1.742</v>
      </c>
      <c r="AF812" s="4">
        <v>5.3390000000000004</v>
      </c>
      <c r="AG812" s="4">
        <v>16.986999999999998</v>
      </c>
      <c r="AH812" s="4">
        <v>2.0009999999999999</v>
      </c>
      <c r="AI812" s="4">
        <v>5.274</v>
      </c>
      <c r="AJ812" s="4">
        <v>17.242999999999999</v>
      </c>
      <c r="AK812" s="6">
        <v>5.1299999999999998E-2</v>
      </c>
      <c r="AL812" s="6">
        <v>8.9999999999999998E-4</v>
      </c>
      <c r="AM812" s="6">
        <v>0.1862</v>
      </c>
      <c r="AN812" s="2">
        <v>70.599999999999994</v>
      </c>
      <c r="AO812" s="2">
        <v>71.8</v>
      </c>
      <c r="AP812" s="2">
        <v>359</v>
      </c>
      <c r="AQ812" s="2">
        <v>74.599999999999994</v>
      </c>
    </row>
    <row r="813" spans="2:43" x14ac:dyDescent="0.25">
      <c r="B813" s="1" t="s">
        <v>560</v>
      </c>
      <c r="C813" s="2">
        <v>200</v>
      </c>
      <c r="D813" s="3">
        <v>0.16749</v>
      </c>
      <c r="E813" s="2">
        <v>357.7</v>
      </c>
      <c r="F813" s="2">
        <v>77.8</v>
      </c>
      <c r="G813" s="2">
        <v>2.9</v>
      </c>
      <c r="H813" s="2">
        <v>0</v>
      </c>
      <c r="I813" s="4">
        <v>15.625</v>
      </c>
      <c r="L813" s="4">
        <v>0.33800000000000002</v>
      </c>
      <c r="M813" s="6">
        <v>1.46E-2</v>
      </c>
      <c r="N813" s="6">
        <v>4.07E-2</v>
      </c>
      <c r="O813" s="6">
        <v>0.1618</v>
      </c>
      <c r="P813" s="1" t="s">
        <v>48</v>
      </c>
      <c r="Q813" s="1" t="s">
        <v>42</v>
      </c>
      <c r="R813" s="1" t="s">
        <v>563</v>
      </c>
      <c r="S813" s="1" t="s">
        <v>44</v>
      </c>
      <c r="T813" s="1" t="s">
        <v>45</v>
      </c>
      <c r="U813" s="1">
        <v>12</v>
      </c>
      <c r="V813" s="4">
        <v>9.3290000000000006</v>
      </c>
      <c r="W813" s="2">
        <v>292</v>
      </c>
      <c r="X813" s="2">
        <v>3</v>
      </c>
      <c r="Y813" s="2">
        <v>0</v>
      </c>
      <c r="Z813" s="2">
        <v>0</v>
      </c>
      <c r="AA813" s="2">
        <v>0</v>
      </c>
      <c r="AB813" s="4">
        <v>-0.13900000000000001</v>
      </c>
      <c r="AC813" s="4">
        <v>9.6000000000000002E-2</v>
      </c>
      <c r="AD813" s="4">
        <v>0.29299999999999998</v>
      </c>
      <c r="AE813" s="4">
        <v>1.129</v>
      </c>
      <c r="AF813" s="4">
        <v>3.7789999999999999</v>
      </c>
      <c r="AG813" s="4">
        <v>15.303000000000001</v>
      </c>
      <c r="AH813" s="4">
        <v>1.587</v>
      </c>
      <c r="AI813" s="4">
        <v>3.8159999999999998</v>
      </c>
      <c r="AJ813" s="4">
        <v>14.888999999999999</v>
      </c>
      <c r="AK813" s="6">
        <v>3.5299999999999998E-2</v>
      </c>
      <c r="AL813" s="6">
        <v>1.4E-3</v>
      </c>
      <c r="AM813" s="6">
        <v>0.16370000000000001</v>
      </c>
      <c r="AN813" s="2">
        <v>70.3</v>
      </c>
      <c r="AO813" s="2">
        <v>75</v>
      </c>
      <c r="AP813" s="2">
        <v>357.7</v>
      </c>
      <c r="AQ813" s="2">
        <v>77.8</v>
      </c>
    </row>
    <row r="814" spans="2:43" x14ac:dyDescent="0.25">
      <c r="B814" s="1" t="s">
        <v>560</v>
      </c>
      <c r="C814" s="2">
        <v>250</v>
      </c>
      <c r="D814" s="3">
        <v>0.14279</v>
      </c>
      <c r="E814" s="2">
        <v>359.4</v>
      </c>
      <c r="F814" s="2">
        <v>80.599999999999994</v>
      </c>
      <c r="G814" s="2">
        <v>4.3</v>
      </c>
      <c r="H814" s="2">
        <v>0</v>
      </c>
      <c r="I814" s="4">
        <v>13.321</v>
      </c>
      <c r="L814" s="4">
        <v>0.23899999999999999</v>
      </c>
      <c r="M814" s="6">
        <v>8.9999999999999993E-3</v>
      </c>
      <c r="N814" s="6">
        <v>2.8899999999999999E-2</v>
      </c>
      <c r="O814" s="6">
        <v>0.1396</v>
      </c>
      <c r="P814" s="1" t="s">
        <v>50</v>
      </c>
      <c r="Q814" s="1" t="s">
        <v>79</v>
      </c>
      <c r="R814" s="1" t="s">
        <v>564</v>
      </c>
      <c r="S814" s="1" t="s">
        <v>44</v>
      </c>
      <c r="T814" s="1" t="s">
        <v>45</v>
      </c>
      <c r="U814" s="1">
        <v>12</v>
      </c>
      <c r="V814" s="4">
        <v>9.3290000000000006</v>
      </c>
      <c r="W814" s="2">
        <v>292</v>
      </c>
      <c r="X814" s="2">
        <v>3</v>
      </c>
      <c r="Y814" s="2">
        <v>0</v>
      </c>
      <c r="Z814" s="2">
        <v>0</v>
      </c>
      <c r="AA814" s="2">
        <v>0</v>
      </c>
      <c r="AB814" s="4">
        <v>0.04</v>
      </c>
      <c r="AC814" s="4">
        <v>4.2999999999999997E-2</v>
      </c>
      <c r="AD814" s="4">
        <v>0.23200000000000001</v>
      </c>
      <c r="AE814" s="4">
        <v>0.71199999999999997</v>
      </c>
      <c r="AF814" s="4">
        <v>2.8069999999999999</v>
      </c>
      <c r="AG814" s="4">
        <v>13.381</v>
      </c>
      <c r="AH814" s="4">
        <v>0.96399999999999997</v>
      </c>
      <c r="AI814" s="4">
        <v>2.5790000000000002</v>
      </c>
      <c r="AJ814" s="4">
        <v>12.657</v>
      </c>
      <c r="AK814" s="6">
        <v>2.3300000000000001E-2</v>
      </c>
      <c r="AL814" s="6">
        <v>2.9999999999999997E-4</v>
      </c>
      <c r="AM814" s="6">
        <v>0.1409</v>
      </c>
      <c r="AN814" s="2">
        <v>72.7</v>
      </c>
      <c r="AO814" s="2">
        <v>77.8</v>
      </c>
      <c r="AP814" s="2">
        <v>359.4</v>
      </c>
      <c r="AQ814" s="2">
        <v>80.599999999999994</v>
      </c>
    </row>
    <row r="815" spans="2:43" x14ac:dyDescent="0.25">
      <c r="B815" s="1" t="s">
        <v>560</v>
      </c>
      <c r="C815" s="2">
        <v>305</v>
      </c>
      <c r="D815" s="3">
        <v>0.15028</v>
      </c>
      <c r="E815" s="2">
        <v>354.4</v>
      </c>
      <c r="F815" s="2">
        <v>83.2</v>
      </c>
      <c r="G815" s="2">
        <v>3</v>
      </c>
      <c r="H815" s="2">
        <v>0</v>
      </c>
      <c r="I815" s="4">
        <v>14.02</v>
      </c>
      <c r="L815" s="4">
        <v>0.41099999999999998</v>
      </c>
      <c r="M815" s="6">
        <v>8.2000000000000007E-3</v>
      </c>
      <c r="N815" s="6">
        <v>2.35E-2</v>
      </c>
      <c r="O815" s="6">
        <v>0.1482</v>
      </c>
      <c r="P815" s="1" t="s">
        <v>53</v>
      </c>
      <c r="Q815" s="1" t="s">
        <v>51</v>
      </c>
      <c r="R815" s="1" t="s">
        <v>223</v>
      </c>
      <c r="S815" s="1" t="s">
        <v>44</v>
      </c>
      <c r="T815" s="1" t="s">
        <v>45</v>
      </c>
      <c r="U815" s="1">
        <v>12</v>
      </c>
      <c r="V815" s="4">
        <v>9.3290000000000006</v>
      </c>
      <c r="W815" s="2">
        <v>292</v>
      </c>
      <c r="X815" s="2">
        <v>3</v>
      </c>
      <c r="Y815" s="2">
        <v>0</v>
      </c>
      <c r="Z815" s="2">
        <v>0</v>
      </c>
      <c r="AA815" s="2">
        <v>0</v>
      </c>
      <c r="AB815" s="4">
        <v>4.9000000000000002E-2</v>
      </c>
      <c r="AC815" s="4">
        <v>6.0999999999999999E-2</v>
      </c>
      <c r="AD815" s="4">
        <v>0.40300000000000002</v>
      </c>
      <c r="AE815" s="4">
        <v>0.88300000000000001</v>
      </c>
      <c r="AF815" s="4">
        <v>2.411</v>
      </c>
      <c r="AG815" s="4">
        <v>13.67</v>
      </c>
      <c r="AH815" s="4">
        <v>0.65</v>
      </c>
      <c r="AI815" s="4">
        <v>1.974</v>
      </c>
      <c r="AJ815" s="4">
        <v>13.983000000000001</v>
      </c>
      <c r="AK815" s="6">
        <v>1.7600000000000001E-2</v>
      </c>
      <c r="AL815" s="6">
        <v>1.6999999999999999E-3</v>
      </c>
      <c r="AM815" s="6">
        <v>0.1492</v>
      </c>
      <c r="AN815" s="2">
        <v>70.7</v>
      </c>
      <c r="AO815" s="2">
        <v>80.5</v>
      </c>
      <c r="AP815" s="2">
        <v>354.4</v>
      </c>
      <c r="AQ815" s="2">
        <v>83.2</v>
      </c>
    </row>
    <row r="816" spans="2:43" x14ac:dyDescent="0.25">
      <c r="B816" s="1" t="s">
        <v>560</v>
      </c>
      <c r="C816" s="2">
        <v>310</v>
      </c>
      <c r="D816" s="3">
        <v>0.13622000000000001</v>
      </c>
      <c r="E816" s="2">
        <v>345.5</v>
      </c>
      <c r="F816" s="2">
        <v>82.8</v>
      </c>
      <c r="G816" s="2">
        <v>2.2000000000000002</v>
      </c>
      <c r="H816" s="2">
        <v>0</v>
      </c>
      <c r="I816" s="4">
        <v>12.708</v>
      </c>
      <c r="L816" s="4">
        <v>0.41099999999999998</v>
      </c>
      <c r="M816" s="6">
        <v>1.0200000000000001E-2</v>
      </c>
      <c r="N816" s="6">
        <v>2.0799999999999999E-2</v>
      </c>
      <c r="O816" s="6">
        <v>0.13420000000000001</v>
      </c>
      <c r="P816" s="1" t="s">
        <v>56</v>
      </c>
      <c r="Q816" s="1" t="s">
        <v>51</v>
      </c>
      <c r="R816" s="1" t="s">
        <v>565</v>
      </c>
      <c r="S816" s="1" t="s">
        <v>44</v>
      </c>
      <c r="T816" s="1" t="s">
        <v>45</v>
      </c>
      <c r="U816" s="1">
        <v>12</v>
      </c>
      <c r="V816" s="4">
        <v>9.3290000000000006</v>
      </c>
      <c r="W816" s="2">
        <v>292</v>
      </c>
      <c r="X816" s="2">
        <v>3</v>
      </c>
      <c r="Y816" s="2">
        <v>0</v>
      </c>
      <c r="Z816" s="2">
        <v>0</v>
      </c>
      <c r="AA816" s="2">
        <v>0</v>
      </c>
      <c r="AB816" s="4">
        <v>4.9000000000000002E-2</v>
      </c>
      <c r="AC816" s="4">
        <v>6.0999999999999999E-2</v>
      </c>
      <c r="AD816" s="4">
        <v>0.40300000000000002</v>
      </c>
      <c r="AE816" s="4">
        <v>1.0029999999999999</v>
      </c>
      <c r="AF816" s="4">
        <v>2.1080000000000001</v>
      </c>
      <c r="AG816" s="4">
        <v>12.618</v>
      </c>
      <c r="AH816" s="4">
        <v>0.89900000000000002</v>
      </c>
      <c r="AI816" s="4">
        <v>1.7769999999999999</v>
      </c>
      <c r="AJ816" s="4">
        <v>12.428000000000001</v>
      </c>
      <c r="AK816" s="6">
        <v>1.66E-2</v>
      </c>
      <c r="AL816" s="6">
        <v>4.3E-3</v>
      </c>
      <c r="AM816" s="6">
        <v>0.1351</v>
      </c>
      <c r="AN816" s="2">
        <v>63.9</v>
      </c>
      <c r="AO816" s="2">
        <v>80.2</v>
      </c>
      <c r="AP816" s="2">
        <v>345.5</v>
      </c>
      <c r="AQ816" s="2">
        <v>82.8</v>
      </c>
    </row>
    <row r="817" spans="2:43" x14ac:dyDescent="0.25">
      <c r="B817" s="1" t="s">
        <v>560</v>
      </c>
      <c r="C817" s="2">
        <v>315</v>
      </c>
      <c r="D817" s="3">
        <v>0.12163</v>
      </c>
      <c r="E817" s="2">
        <v>5.3</v>
      </c>
      <c r="F817" s="2">
        <v>84.5</v>
      </c>
      <c r="G817" s="2">
        <v>2</v>
      </c>
      <c r="H817" s="2">
        <v>0</v>
      </c>
      <c r="I817" s="4">
        <v>11.347</v>
      </c>
      <c r="L817" s="4">
        <v>0.41099999999999998</v>
      </c>
      <c r="M817" s="6">
        <v>3.3999999999999998E-3</v>
      </c>
      <c r="N817" s="6">
        <v>1.7500000000000002E-2</v>
      </c>
      <c r="O817" s="6">
        <v>0.1203</v>
      </c>
      <c r="P817" s="1" t="s">
        <v>58</v>
      </c>
      <c r="Q817" s="1" t="s">
        <v>51</v>
      </c>
      <c r="R817" s="1" t="s">
        <v>566</v>
      </c>
      <c r="S817" s="1" t="s">
        <v>44</v>
      </c>
      <c r="T817" s="1" t="s">
        <v>45</v>
      </c>
      <c r="U817" s="1">
        <v>12</v>
      </c>
      <c r="V817" s="4">
        <v>9.3290000000000006</v>
      </c>
      <c r="W817" s="2">
        <v>292</v>
      </c>
      <c r="X817" s="2">
        <v>3</v>
      </c>
      <c r="Y817" s="2">
        <v>0</v>
      </c>
      <c r="Z817" s="2">
        <v>0</v>
      </c>
      <c r="AA817" s="2">
        <v>0</v>
      </c>
      <c r="AB817" s="4">
        <v>4.9000000000000002E-2</v>
      </c>
      <c r="AC817" s="4">
        <v>6.0999999999999999E-2</v>
      </c>
      <c r="AD817" s="4">
        <v>0.40300000000000002</v>
      </c>
      <c r="AE817" s="4">
        <v>0.24299999999999999</v>
      </c>
      <c r="AF817" s="4">
        <v>1.696</v>
      </c>
      <c r="AG817" s="4">
        <v>11.098000000000001</v>
      </c>
      <c r="AH817" s="4">
        <v>0.38700000000000001</v>
      </c>
      <c r="AI817" s="4">
        <v>1.5780000000000001</v>
      </c>
      <c r="AJ817" s="4">
        <v>11.349</v>
      </c>
      <c r="AK817" s="6">
        <v>1.17E-2</v>
      </c>
      <c r="AL817" s="6">
        <v>1.1000000000000001E-3</v>
      </c>
      <c r="AM817" s="6">
        <v>0.1211</v>
      </c>
      <c r="AN817" s="2">
        <v>79.099999999999994</v>
      </c>
      <c r="AO817" s="2">
        <v>81.599999999999994</v>
      </c>
      <c r="AP817" s="2">
        <v>5.3</v>
      </c>
      <c r="AQ817" s="2">
        <v>84.5</v>
      </c>
    </row>
    <row r="818" spans="2:43" x14ac:dyDescent="0.25">
      <c r="B818" s="1" t="s">
        <v>560</v>
      </c>
      <c r="C818" s="2">
        <v>320</v>
      </c>
      <c r="D818" s="3">
        <v>9.4969999999999999E-2</v>
      </c>
      <c r="E818" s="2">
        <v>8.1</v>
      </c>
      <c r="F818" s="2">
        <v>89.3</v>
      </c>
      <c r="G818" s="2">
        <v>4.9000000000000004</v>
      </c>
      <c r="H818" s="2">
        <v>0</v>
      </c>
      <c r="I818" s="4">
        <v>8.86</v>
      </c>
      <c r="L818" s="4">
        <v>0.41099999999999998</v>
      </c>
      <c r="M818" s="6">
        <v>2.9999999999999997E-4</v>
      </c>
      <c r="N818" s="6">
        <v>6.1000000000000004E-3</v>
      </c>
      <c r="O818" s="6">
        <v>9.4799999999999995E-2</v>
      </c>
      <c r="P818" s="1" t="s">
        <v>60</v>
      </c>
      <c r="Q818" s="1" t="s">
        <v>51</v>
      </c>
      <c r="R818" s="1" t="s">
        <v>567</v>
      </c>
      <c r="S818" s="1" t="s">
        <v>44</v>
      </c>
      <c r="T818" s="1" t="s">
        <v>45</v>
      </c>
      <c r="U818" s="1">
        <v>12</v>
      </c>
      <c r="V818" s="4">
        <v>9.3290000000000006</v>
      </c>
      <c r="W818" s="2">
        <v>292</v>
      </c>
      <c r="X818" s="2">
        <v>3</v>
      </c>
      <c r="Y818" s="2">
        <v>0</v>
      </c>
      <c r="Z818" s="2">
        <v>0</v>
      </c>
      <c r="AA818" s="2">
        <v>0</v>
      </c>
      <c r="AB818" s="4">
        <v>4.9000000000000002E-2</v>
      </c>
      <c r="AC818" s="4">
        <v>6.0999999999999999E-2</v>
      </c>
      <c r="AD818" s="4">
        <v>0.40300000000000002</v>
      </c>
      <c r="AE818" s="4">
        <v>5.1999999999999998E-2</v>
      </c>
      <c r="AF818" s="4">
        <v>0.64700000000000002</v>
      </c>
      <c r="AG818" s="4">
        <v>8.5530000000000008</v>
      </c>
      <c r="AH818" s="4">
        <v>2E-3</v>
      </c>
      <c r="AI818" s="4">
        <v>0.48199999999999998</v>
      </c>
      <c r="AJ818" s="4">
        <v>9.1310000000000002</v>
      </c>
      <c r="AK818" s="6">
        <v>1.1000000000000001E-3</v>
      </c>
      <c r="AL818" s="6">
        <v>2.0000000000000001E-4</v>
      </c>
      <c r="AM818" s="6">
        <v>9.5000000000000001E-2</v>
      </c>
      <c r="AN818" s="2">
        <v>87.5</v>
      </c>
      <c r="AO818" s="2">
        <v>86.3</v>
      </c>
      <c r="AP818" s="2">
        <v>8.1</v>
      </c>
      <c r="AQ818" s="2">
        <v>89.3</v>
      </c>
    </row>
    <row r="819" spans="2:43" x14ac:dyDescent="0.25">
      <c r="B819" s="1" t="s">
        <v>560</v>
      </c>
      <c r="C819" s="2">
        <v>325</v>
      </c>
      <c r="D819" s="3">
        <v>7.5289999999999996E-2</v>
      </c>
      <c r="E819" s="2">
        <v>5.3</v>
      </c>
      <c r="F819" s="2">
        <v>86.2</v>
      </c>
      <c r="G819" s="2">
        <v>5.8</v>
      </c>
      <c r="H819" s="2">
        <v>0</v>
      </c>
      <c r="I819" s="4">
        <v>7.024</v>
      </c>
      <c r="L819" s="4">
        <v>0.41099999999999998</v>
      </c>
      <c r="M819" s="6">
        <v>1.4E-3</v>
      </c>
      <c r="N819" s="6">
        <v>8.6999999999999994E-3</v>
      </c>
      <c r="O819" s="6">
        <v>7.4800000000000005E-2</v>
      </c>
      <c r="P819" s="1" t="s">
        <v>62</v>
      </c>
      <c r="Q819" s="1" t="s">
        <v>51</v>
      </c>
      <c r="R819" s="1" t="s">
        <v>568</v>
      </c>
      <c r="S819" s="1" t="s">
        <v>44</v>
      </c>
      <c r="T819" s="1" t="s">
        <v>45</v>
      </c>
      <c r="U819" s="1">
        <v>12</v>
      </c>
      <c r="V819" s="4">
        <v>9.3290000000000006</v>
      </c>
      <c r="W819" s="2">
        <v>292</v>
      </c>
      <c r="X819" s="2">
        <v>3</v>
      </c>
      <c r="Y819" s="2">
        <v>0</v>
      </c>
      <c r="Z819" s="2">
        <v>0</v>
      </c>
      <c r="AA819" s="2">
        <v>0</v>
      </c>
      <c r="AB819" s="4">
        <v>4.9000000000000002E-2</v>
      </c>
      <c r="AC819" s="4">
        <v>6.0999999999999999E-2</v>
      </c>
      <c r="AD819" s="4">
        <v>0.40300000000000002</v>
      </c>
      <c r="AE819" s="4">
        <v>8.1000000000000003E-2</v>
      </c>
      <c r="AF819" s="4">
        <v>0.90500000000000003</v>
      </c>
      <c r="AG819" s="4">
        <v>7.2389999999999999</v>
      </c>
      <c r="AH819" s="4">
        <v>0.189</v>
      </c>
      <c r="AI819" s="4">
        <v>0.72599999999999998</v>
      </c>
      <c r="AJ819" s="4">
        <v>6.7110000000000003</v>
      </c>
      <c r="AK819" s="6">
        <v>5.0000000000000001E-3</v>
      </c>
      <c r="AL819" s="6">
        <v>5.0000000000000001E-4</v>
      </c>
      <c r="AM819" s="6">
        <v>7.51E-2</v>
      </c>
      <c r="AN819" s="2">
        <v>80.599999999999994</v>
      </c>
      <c r="AO819" s="2">
        <v>83.2</v>
      </c>
      <c r="AP819" s="2">
        <v>5.3</v>
      </c>
      <c r="AQ819" s="2">
        <v>86.2</v>
      </c>
    </row>
    <row r="820" spans="2:43" x14ac:dyDescent="0.25">
      <c r="B820" s="1" t="s">
        <v>560</v>
      </c>
      <c r="C820" s="2">
        <v>330</v>
      </c>
      <c r="D820" s="3">
        <v>5.611E-2</v>
      </c>
      <c r="E820" s="2">
        <v>5.3</v>
      </c>
      <c r="F820" s="2">
        <v>88.7</v>
      </c>
      <c r="G820" s="2">
        <v>11</v>
      </c>
      <c r="H820" s="2">
        <v>0</v>
      </c>
      <c r="I820" s="4">
        <v>5.234</v>
      </c>
      <c r="L820" s="4">
        <v>0.41099999999999998</v>
      </c>
      <c r="M820" s="6">
        <v>4.0000000000000002E-4</v>
      </c>
      <c r="N820" s="6">
        <v>4.1999999999999997E-3</v>
      </c>
      <c r="O820" s="6">
        <v>5.5899999999999998E-2</v>
      </c>
      <c r="P820" s="1" t="s">
        <v>64</v>
      </c>
      <c r="Q820" s="1" t="s">
        <v>51</v>
      </c>
      <c r="R820" s="1" t="s">
        <v>569</v>
      </c>
      <c r="S820" s="1" t="s">
        <v>44</v>
      </c>
      <c r="T820" s="1" t="s">
        <v>45</v>
      </c>
      <c r="U820" s="1">
        <v>12</v>
      </c>
      <c r="V820" s="4">
        <v>9.3290000000000006</v>
      </c>
      <c r="W820" s="2">
        <v>292</v>
      </c>
      <c r="X820" s="2">
        <v>3</v>
      </c>
      <c r="Y820" s="2">
        <v>0</v>
      </c>
      <c r="Z820" s="2">
        <v>0</v>
      </c>
      <c r="AA820" s="2">
        <v>0</v>
      </c>
      <c r="AB820" s="4">
        <v>4.9000000000000002E-2</v>
      </c>
      <c r="AC820" s="4">
        <v>6.0999999999999999E-2</v>
      </c>
      <c r="AD820" s="4">
        <v>0.40300000000000002</v>
      </c>
      <c r="AE820" s="4">
        <v>3.0000000000000001E-3</v>
      </c>
      <c r="AF820" s="4">
        <v>0.71299999999999997</v>
      </c>
      <c r="AG820" s="4">
        <v>5.4619999999999997</v>
      </c>
      <c r="AH820" s="4">
        <v>6.8000000000000005E-2</v>
      </c>
      <c r="AI820" s="4">
        <v>7.0000000000000007E-2</v>
      </c>
      <c r="AJ820" s="4">
        <v>4.976</v>
      </c>
      <c r="AK820" s="6">
        <v>1.2999999999999999E-3</v>
      </c>
      <c r="AL820" s="6">
        <v>1E-4</v>
      </c>
      <c r="AM820" s="6">
        <v>5.6099999999999997E-2</v>
      </c>
      <c r="AN820" s="2">
        <v>84.9</v>
      </c>
      <c r="AO820" s="2">
        <v>85.7</v>
      </c>
      <c r="AP820" s="2">
        <v>5.3</v>
      </c>
      <c r="AQ820" s="2">
        <v>88.7</v>
      </c>
    </row>
    <row r="821" spans="2:43" x14ac:dyDescent="0.25">
      <c r="B821" s="1" t="s">
        <v>560</v>
      </c>
      <c r="C821" s="2">
        <v>335</v>
      </c>
      <c r="D821" s="3">
        <v>1.7080000000000001E-2</v>
      </c>
      <c r="E821" s="2">
        <v>22.1</v>
      </c>
      <c r="F821" s="2">
        <v>51.9</v>
      </c>
      <c r="G821" s="2">
        <v>29.7</v>
      </c>
      <c r="H821" s="2">
        <v>0</v>
      </c>
      <c r="I821" s="4">
        <v>1.593</v>
      </c>
      <c r="L821" s="4">
        <v>0.41099999999999998</v>
      </c>
      <c r="M821" s="6">
        <v>0</v>
      </c>
      <c r="N821" s="6">
        <v>1.12E-2</v>
      </c>
      <c r="O821" s="6">
        <v>1.29E-2</v>
      </c>
      <c r="P821" s="1" t="s">
        <v>66</v>
      </c>
      <c r="Q821" s="1" t="s">
        <v>51</v>
      </c>
      <c r="R821" s="1" t="s">
        <v>570</v>
      </c>
      <c r="S821" s="1" t="s">
        <v>44</v>
      </c>
      <c r="T821" s="1" t="s">
        <v>45</v>
      </c>
      <c r="U821" s="1">
        <v>12</v>
      </c>
      <c r="V821" s="4">
        <v>9.3290000000000006</v>
      </c>
      <c r="W821" s="2">
        <v>292</v>
      </c>
      <c r="X821" s="2">
        <v>3</v>
      </c>
      <c r="Y821" s="2">
        <v>0</v>
      </c>
      <c r="Z821" s="2">
        <v>0</v>
      </c>
      <c r="AA821" s="2">
        <v>0</v>
      </c>
      <c r="AB821" s="4">
        <v>4.9000000000000002E-2</v>
      </c>
      <c r="AC821" s="4">
        <v>6.0999999999999999E-2</v>
      </c>
      <c r="AD821" s="4">
        <v>0.40300000000000002</v>
      </c>
      <c r="AE821" s="4">
        <v>0.03</v>
      </c>
      <c r="AF821" s="4">
        <v>0.91800000000000004</v>
      </c>
      <c r="AG821" s="4">
        <v>0.86599999999999999</v>
      </c>
      <c r="AH821" s="4">
        <v>2.5000000000000001E-2</v>
      </c>
      <c r="AI821" s="4">
        <v>1.1759999999999999</v>
      </c>
      <c r="AJ821" s="4">
        <v>1.536</v>
      </c>
      <c r="AK821" s="6">
        <v>9.7999999999999997E-3</v>
      </c>
      <c r="AL821" s="6">
        <v>4.0000000000000001E-3</v>
      </c>
      <c r="AM821" s="6">
        <v>1.34E-2</v>
      </c>
      <c r="AN821" s="2">
        <v>90.1</v>
      </c>
      <c r="AO821" s="2">
        <v>48.9</v>
      </c>
      <c r="AP821" s="2">
        <v>22.1</v>
      </c>
      <c r="AQ821" s="2">
        <v>51.9</v>
      </c>
    </row>
    <row r="822" spans="2:43" x14ac:dyDescent="0.25">
      <c r="B822" s="1" t="s">
        <v>560</v>
      </c>
      <c r="C822" s="2">
        <v>340</v>
      </c>
      <c r="D822" s="3">
        <v>1.272E-2</v>
      </c>
      <c r="E822" s="2">
        <v>18.7</v>
      </c>
      <c r="F822" s="2">
        <v>44.2</v>
      </c>
      <c r="G822" s="2">
        <v>36</v>
      </c>
      <c r="H822" s="2">
        <v>0</v>
      </c>
      <c r="I822" s="4">
        <v>1.1870000000000001</v>
      </c>
      <c r="L822" s="4">
        <v>0.41099999999999998</v>
      </c>
      <c r="M822" s="6">
        <v>5.0000000000000001E-4</v>
      </c>
      <c r="N822" s="6">
        <v>9.5999999999999992E-3</v>
      </c>
      <c r="O822" s="6">
        <v>8.3999999999999995E-3</v>
      </c>
      <c r="P822" s="1" t="s">
        <v>68</v>
      </c>
      <c r="Q822" s="1" t="s">
        <v>51</v>
      </c>
      <c r="R822" s="1" t="s">
        <v>571</v>
      </c>
      <c r="S822" s="1" t="s">
        <v>44</v>
      </c>
      <c r="T822" s="1" t="s">
        <v>45</v>
      </c>
      <c r="U822" s="1">
        <v>12</v>
      </c>
      <c r="V822" s="4">
        <v>9.3290000000000006</v>
      </c>
      <c r="W822" s="2">
        <v>292</v>
      </c>
      <c r="X822" s="2">
        <v>3</v>
      </c>
      <c r="Y822" s="2">
        <v>0</v>
      </c>
      <c r="Z822" s="2">
        <v>0</v>
      </c>
      <c r="AA822" s="2">
        <v>0</v>
      </c>
      <c r="AB822" s="4">
        <v>4.9000000000000002E-2</v>
      </c>
      <c r="AC822" s="4">
        <v>6.0999999999999999E-2</v>
      </c>
      <c r="AD822" s="4">
        <v>0.40300000000000002</v>
      </c>
      <c r="AE822" s="4">
        <v>6.8000000000000005E-2</v>
      </c>
      <c r="AF822" s="4">
        <v>1.0029999999999999</v>
      </c>
      <c r="AG822" s="4">
        <v>1.105</v>
      </c>
      <c r="AH822" s="4">
        <v>0.03</v>
      </c>
      <c r="AI822" s="4">
        <v>0.78</v>
      </c>
      <c r="AJ822" s="4">
        <v>0.45900000000000002</v>
      </c>
      <c r="AK822" s="6">
        <v>8.6E-3</v>
      </c>
      <c r="AL822" s="6">
        <v>2.8999999999999998E-3</v>
      </c>
      <c r="AM822" s="6">
        <v>8.8999999999999999E-3</v>
      </c>
      <c r="AN822" s="2">
        <v>86.9</v>
      </c>
      <c r="AO822" s="2">
        <v>41.2</v>
      </c>
      <c r="AP822" s="2">
        <v>18.7</v>
      </c>
      <c r="AQ822" s="2">
        <v>44.2</v>
      </c>
    </row>
    <row r="823" spans="2:43" x14ac:dyDescent="0.25">
      <c r="B823" s="1" t="s">
        <v>560</v>
      </c>
      <c r="C823" s="2">
        <v>345</v>
      </c>
      <c r="D823" s="3">
        <v>7.5799999999999999E-3</v>
      </c>
      <c r="E823" s="2">
        <v>24.1</v>
      </c>
      <c r="F823" s="2">
        <v>24.5</v>
      </c>
      <c r="G823" s="2">
        <v>30.3</v>
      </c>
      <c r="H823" s="2">
        <v>0</v>
      </c>
      <c r="I823" s="4">
        <v>0.70699999999999996</v>
      </c>
      <c r="L823" s="4">
        <v>0.41099999999999998</v>
      </c>
      <c r="M823" s="6">
        <v>2.9999999999999997E-4</v>
      </c>
      <c r="N823" s="6">
        <v>7.0000000000000001E-3</v>
      </c>
      <c r="O823" s="6">
        <v>2.8E-3</v>
      </c>
      <c r="P823" s="1" t="s">
        <v>70</v>
      </c>
      <c r="Q823" s="1" t="s">
        <v>51</v>
      </c>
      <c r="R823" s="1" t="s">
        <v>572</v>
      </c>
      <c r="S823" s="1" t="s">
        <v>44</v>
      </c>
      <c r="T823" s="1" t="s">
        <v>45</v>
      </c>
      <c r="U823" s="1">
        <v>12</v>
      </c>
      <c r="V823" s="4">
        <v>9.3290000000000006</v>
      </c>
      <c r="W823" s="2">
        <v>292</v>
      </c>
      <c r="X823" s="2">
        <v>3</v>
      </c>
      <c r="Y823" s="2">
        <v>0</v>
      </c>
      <c r="Z823" s="2">
        <v>0</v>
      </c>
      <c r="AA823" s="2">
        <v>0</v>
      </c>
      <c r="AB823" s="4">
        <v>4.9000000000000002E-2</v>
      </c>
      <c r="AC823" s="4">
        <v>6.0999999999999999E-2</v>
      </c>
      <c r="AD823" s="4">
        <v>0.40300000000000002</v>
      </c>
      <c r="AE823" s="4">
        <v>2E-3</v>
      </c>
      <c r="AF823" s="4">
        <v>0.64100000000000001</v>
      </c>
      <c r="AG823" s="4">
        <v>0.42099999999999999</v>
      </c>
      <c r="AH823" s="4">
        <v>4.4999999999999998E-2</v>
      </c>
      <c r="AI823" s="4">
        <v>0.67400000000000004</v>
      </c>
      <c r="AJ823" s="4">
        <v>9.8000000000000004E-2</v>
      </c>
      <c r="AK823" s="6">
        <v>6.3E-3</v>
      </c>
      <c r="AL823" s="6">
        <v>2.8E-3</v>
      </c>
      <c r="AM823" s="6">
        <v>3.0999999999999999E-3</v>
      </c>
      <c r="AN823" s="2">
        <v>92.1</v>
      </c>
      <c r="AO823" s="2">
        <v>21.5</v>
      </c>
      <c r="AP823" s="2">
        <v>24.1</v>
      </c>
      <c r="AQ823" s="2">
        <v>24.5</v>
      </c>
    </row>
    <row r="824" spans="2:43" x14ac:dyDescent="0.25">
      <c r="B824" s="1" t="s">
        <v>587</v>
      </c>
      <c r="C824" s="2">
        <v>0</v>
      </c>
      <c r="D824" s="3">
        <v>0.20824000000000001</v>
      </c>
      <c r="E824" s="2">
        <v>178.2</v>
      </c>
      <c r="F824" s="2">
        <v>50.2</v>
      </c>
      <c r="G824" s="2">
        <v>3.2</v>
      </c>
      <c r="H824" s="2">
        <v>0</v>
      </c>
      <c r="I824" s="4">
        <v>19.425999999999998</v>
      </c>
      <c r="L824" s="4">
        <v>0.49099999999999999</v>
      </c>
      <c r="M824" s="6">
        <v>4.53E-2</v>
      </c>
      <c r="N824" s="6">
        <v>0.1389</v>
      </c>
      <c r="O824" s="6">
        <v>0.1484</v>
      </c>
      <c r="P824" s="1" t="s">
        <v>41</v>
      </c>
      <c r="Q824" s="1" t="s">
        <v>42</v>
      </c>
      <c r="R824" s="1" t="s">
        <v>588</v>
      </c>
      <c r="S824" s="1" t="s">
        <v>44</v>
      </c>
      <c r="T824" s="1" t="s">
        <v>45</v>
      </c>
      <c r="U824" s="1">
        <v>12</v>
      </c>
      <c r="V824" s="4">
        <v>9.3290000000000006</v>
      </c>
      <c r="W824" s="2">
        <v>108</v>
      </c>
      <c r="X824" s="2">
        <v>5</v>
      </c>
      <c r="Y824" s="2">
        <v>0</v>
      </c>
      <c r="Z824" s="2">
        <v>0</v>
      </c>
      <c r="AA824" s="2">
        <v>0</v>
      </c>
      <c r="AB824" s="4">
        <v>1.7999999999999999E-2</v>
      </c>
      <c r="AC824" s="4">
        <v>0.11</v>
      </c>
      <c r="AD824" s="4">
        <v>0.47799999999999998</v>
      </c>
      <c r="AE824" s="4">
        <v>4.0620000000000003</v>
      </c>
      <c r="AF824" s="4">
        <v>12.771000000000001</v>
      </c>
      <c r="AG824" s="4">
        <v>14.202</v>
      </c>
      <c r="AH824" s="4">
        <v>4.3810000000000002</v>
      </c>
      <c r="AI824" s="4">
        <v>13.143000000000001</v>
      </c>
      <c r="AJ824" s="4">
        <v>13.488</v>
      </c>
      <c r="AK824" s="6">
        <v>-0.1333</v>
      </c>
      <c r="AL824" s="6">
        <v>4.3E-3</v>
      </c>
      <c r="AM824" s="6">
        <v>0.15989999999999999</v>
      </c>
      <c r="AN824" s="2">
        <v>72</v>
      </c>
      <c r="AO824" s="2">
        <v>45.5</v>
      </c>
      <c r="AP824" s="2">
        <v>178.2</v>
      </c>
      <c r="AQ824" s="2">
        <v>50.2</v>
      </c>
    </row>
    <row r="825" spans="2:43" x14ac:dyDescent="0.25">
      <c r="B825" s="1" t="s">
        <v>587</v>
      </c>
      <c r="C825" s="2">
        <v>150</v>
      </c>
      <c r="D825" s="3">
        <v>9.8930000000000004E-2</v>
      </c>
      <c r="E825" s="2">
        <v>181.2</v>
      </c>
      <c r="F825" s="2">
        <v>58.5</v>
      </c>
      <c r="G825" s="2">
        <v>4.3</v>
      </c>
      <c r="H825" s="2">
        <v>0</v>
      </c>
      <c r="I825" s="4">
        <v>9.2289999999999992</v>
      </c>
      <c r="L825" s="4">
        <v>0.317</v>
      </c>
      <c r="M825" s="6">
        <v>1.4999999999999999E-2</v>
      </c>
      <c r="N825" s="6">
        <v>5.6599999999999998E-2</v>
      </c>
      <c r="O825" s="6">
        <v>7.9799999999999996E-2</v>
      </c>
      <c r="P825" s="1" t="s">
        <v>46</v>
      </c>
      <c r="Q825" s="1" t="s">
        <v>42</v>
      </c>
      <c r="R825" s="1" t="s">
        <v>589</v>
      </c>
      <c r="S825" s="1" t="s">
        <v>44</v>
      </c>
      <c r="T825" s="1" t="s">
        <v>45</v>
      </c>
      <c r="U825" s="1">
        <v>12</v>
      </c>
      <c r="V825" s="4">
        <v>9.3290000000000006</v>
      </c>
      <c r="W825" s="2">
        <v>108</v>
      </c>
      <c r="X825" s="2">
        <v>5</v>
      </c>
      <c r="Y825" s="2">
        <v>0</v>
      </c>
      <c r="Z825" s="2">
        <v>0</v>
      </c>
      <c r="AA825" s="2">
        <v>0</v>
      </c>
      <c r="AB825" s="4">
        <v>2.1999999999999999E-2</v>
      </c>
      <c r="AC825" s="4">
        <v>-0.16300000000000001</v>
      </c>
      <c r="AD825" s="4">
        <v>0.27100000000000002</v>
      </c>
      <c r="AE825" s="4">
        <v>1.198</v>
      </c>
      <c r="AF825" s="4">
        <v>5.149</v>
      </c>
      <c r="AG825" s="4">
        <v>7.2949999999999999</v>
      </c>
      <c r="AH825" s="4">
        <v>1.5940000000000001</v>
      </c>
      <c r="AI825" s="4">
        <v>5.4059999999999997</v>
      </c>
      <c r="AJ825" s="4">
        <v>7.5869999999999997</v>
      </c>
      <c r="AK825" s="6">
        <v>5.16E-2</v>
      </c>
      <c r="AL825" s="6">
        <v>1E-3</v>
      </c>
      <c r="AM825" s="6">
        <v>8.4400000000000003E-2</v>
      </c>
      <c r="AN825" s="2">
        <v>75.2</v>
      </c>
      <c r="AO825" s="2">
        <v>53.7</v>
      </c>
      <c r="AP825" s="2">
        <v>181.2</v>
      </c>
      <c r="AQ825" s="2">
        <v>58.5</v>
      </c>
    </row>
    <row r="826" spans="2:43" x14ac:dyDescent="0.25">
      <c r="B826" s="1" t="s">
        <v>587</v>
      </c>
      <c r="C826" s="2">
        <v>200</v>
      </c>
      <c r="D826" s="3">
        <v>7.4590000000000004E-2</v>
      </c>
      <c r="E826" s="2">
        <v>184.1</v>
      </c>
      <c r="F826" s="2">
        <v>61</v>
      </c>
      <c r="G826" s="2">
        <v>3.1</v>
      </c>
      <c r="H826" s="2">
        <v>0</v>
      </c>
      <c r="I826" s="4">
        <v>6.9580000000000002</v>
      </c>
      <c r="L826" s="4">
        <v>0.33800000000000002</v>
      </c>
      <c r="M826" s="6">
        <v>8.6999999999999994E-3</v>
      </c>
      <c r="N826" s="6">
        <v>4.07E-2</v>
      </c>
      <c r="O826" s="6">
        <v>6.1899999999999997E-2</v>
      </c>
      <c r="P826" s="1" t="s">
        <v>48</v>
      </c>
      <c r="Q826" s="1" t="s">
        <v>42</v>
      </c>
      <c r="R826" s="1" t="s">
        <v>590</v>
      </c>
      <c r="S826" s="1" t="s">
        <v>44</v>
      </c>
      <c r="T826" s="1" t="s">
        <v>45</v>
      </c>
      <c r="U826" s="1">
        <v>12</v>
      </c>
      <c r="V826" s="4">
        <v>9.3290000000000006</v>
      </c>
      <c r="W826" s="2">
        <v>108</v>
      </c>
      <c r="X826" s="2">
        <v>5</v>
      </c>
      <c r="Y826" s="2">
        <v>0</v>
      </c>
      <c r="Z826" s="2">
        <v>0</v>
      </c>
      <c r="AA826" s="2">
        <v>0</v>
      </c>
      <c r="AB826" s="4">
        <v>-0.254</v>
      </c>
      <c r="AC826" s="4">
        <v>3.4000000000000002E-2</v>
      </c>
      <c r="AD826" s="4">
        <v>0.22</v>
      </c>
      <c r="AE826" s="4">
        <v>0.70199999999999996</v>
      </c>
      <c r="AF826" s="4">
        <v>3.8959999999999999</v>
      </c>
      <c r="AG826" s="4">
        <v>5.7619999999999996</v>
      </c>
      <c r="AH826" s="4">
        <v>0.91700000000000004</v>
      </c>
      <c r="AI826" s="4">
        <v>3.6970000000000001</v>
      </c>
      <c r="AJ826" s="4">
        <v>5.7880000000000003</v>
      </c>
      <c r="AK826" s="6">
        <v>3.61E-2</v>
      </c>
      <c r="AL826" s="6">
        <v>2.5999999999999999E-3</v>
      </c>
      <c r="AM826" s="6">
        <v>6.5199999999999994E-2</v>
      </c>
      <c r="AN826" s="2">
        <v>78</v>
      </c>
      <c r="AO826" s="2">
        <v>56.1</v>
      </c>
      <c r="AP826" s="2">
        <v>184.1</v>
      </c>
      <c r="AQ826" s="2">
        <v>61</v>
      </c>
    </row>
    <row r="827" spans="2:43" x14ac:dyDescent="0.25">
      <c r="B827" s="1" t="s">
        <v>587</v>
      </c>
      <c r="C827" s="2">
        <v>250</v>
      </c>
      <c r="D827" s="3">
        <v>5.8900000000000001E-2</v>
      </c>
      <c r="E827" s="2">
        <v>186.7</v>
      </c>
      <c r="F827" s="2">
        <v>60.9</v>
      </c>
      <c r="G827" s="2">
        <v>4.3</v>
      </c>
      <c r="H827" s="2">
        <v>0</v>
      </c>
      <c r="I827" s="4">
        <v>5.4950000000000001</v>
      </c>
      <c r="L827" s="4">
        <v>0.29899999999999999</v>
      </c>
      <c r="M827" s="6">
        <v>5.5999999999999999E-3</v>
      </c>
      <c r="N827" s="6">
        <v>3.2500000000000001E-2</v>
      </c>
      <c r="O827" s="6">
        <v>4.8800000000000003E-2</v>
      </c>
      <c r="P827" s="1" t="s">
        <v>50</v>
      </c>
      <c r="Q827" s="1" t="s">
        <v>51</v>
      </c>
      <c r="R827" s="1" t="s">
        <v>591</v>
      </c>
      <c r="S827" s="1" t="s">
        <v>44</v>
      </c>
      <c r="T827" s="1" t="s">
        <v>45</v>
      </c>
      <c r="U827" s="1">
        <v>12</v>
      </c>
      <c r="V827" s="4">
        <v>9.3290000000000006</v>
      </c>
      <c r="W827" s="2">
        <v>108</v>
      </c>
      <c r="X827" s="2">
        <v>5</v>
      </c>
      <c r="Y827" s="2">
        <v>0</v>
      </c>
      <c r="Z827" s="2">
        <v>0</v>
      </c>
      <c r="AA827" s="2">
        <v>0</v>
      </c>
      <c r="AB827" s="4">
        <v>5.1999999999999998E-2</v>
      </c>
      <c r="AC827" s="4">
        <v>3.5999999999999997E-2</v>
      </c>
      <c r="AD827" s="4">
        <v>0.29199999999999998</v>
      </c>
      <c r="AE827" s="4">
        <v>0.47299999999999998</v>
      </c>
      <c r="AF827" s="4">
        <v>3.113</v>
      </c>
      <c r="AG827" s="4">
        <v>4.4180000000000001</v>
      </c>
      <c r="AH827" s="4">
        <v>0.57299999999999995</v>
      </c>
      <c r="AI827" s="4">
        <v>2.9529999999999998</v>
      </c>
      <c r="AJ827" s="4">
        <v>4.6849999999999996</v>
      </c>
      <c r="AK827" s="6">
        <v>2.8500000000000001E-2</v>
      </c>
      <c r="AL827" s="6">
        <v>3.3999999999999998E-3</v>
      </c>
      <c r="AM827" s="6">
        <v>5.1400000000000001E-2</v>
      </c>
      <c r="AN827" s="2">
        <v>80.2</v>
      </c>
      <c r="AO827" s="2">
        <v>55.9</v>
      </c>
      <c r="AP827" s="2">
        <v>186.7</v>
      </c>
      <c r="AQ827" s="2">
        <v>60.9</v>
      </c>
    </row>
    <row r="828" spans="2:43" x14ac:dyDescent="0.25">
      <c r="B828" s="1" t="s">
        <v>587</v>
      </c>
      <c r="C828" s="2">
        <v>305</v>
      </c>
      <c r="D828" s="3">
        <v>5.7070000000000003E-2</v>
      </c>
      <c r="E828" s="2">
        <v>183.9</v>
      </c>
      <c r="F828" s="2">
        <v>62.8</v>
      </c>
      <c r="G828" s="2">
        <v>2.9</v>
      </c>
      <c r="H828" s="2">
        <v>0</v>
      </c>
      <c r="I828" s="4">
        <v>5.3239999999999998</v>
      </c>
      <c r="L828" s="4">
        <v>0.12</v>
      </c>
      <c r="M828" s="6">
        <v>6.4000000000000003E-3</v>
      </c>
      <c r="N828" s="6">
        <v>2.9700000000000001E-2</v>
      </c>
      <c r="O828" s="6">
        <v>4.8300000000000003E-2</v>
      </c>
      <c r="P828" s="1" t="s">
        <v>53</v>
      </c>
      <c r="Q828" s="1" t="s">
        <v>196</v>
      </c>
      <c r="R828" s="1" t="s">
        <v>592</v>
      </c>
      <c r="S828" s="1" t="s">
        <v>44</v>
      </c>
      <c r="T828" s="1" t="s">
        <v>45</v>
      </c>
      <c r="U828" s="1">
        <v>12</v>
      </c>
      <c r="V828" s="4">
        <v>9.3290000000000006</v>
      </c>
      <c r="W828" s="2">
        <v>108</v>
      </c>
      <c r="X828" s="2">
        <v>5</v>
      </c>
      <c r="Y828" s="2">
        <v>0</v>
      </c>
      <c r="Z828" s="2">
        <v>0</v>
      </c>
      <c r="AA828" s="2">
        <v>0</v>
      </c>
      <c r="AB828" s="4">
        <v>1.7000000000000001E-2</v>
      </c>
      <c r="AC828" s="4">
        <v>7.6999999999999999E-2</v>
      </c>
      <c r="AD828" s="4">
        <v>9.0999999999999998E-2</v>
      </c>
      <c r="AE828" s="4">
        <v>0.69599999999999995</v>
      </c>
      <c r="AF828" s="4">
        <v>2.7949999999999999</v>
      </c>
      <c r="AG828" s="4">
        <v>4.5389999999999997</v>
      </c>
      <c r="AH828" s="4">
        <v>0.496</v>
      </c>
      <c r="AI828" s="4">
        <v>2.74</v>
      </c>
      <c r="AJ828" s="4">
        <v>4.4800000000000004</v>
      </c>
      <c r="AK828" s="6">
        <v>2.6100000000000002E-2</v>
      </c>
      <c r="AL828" s="6">
        <v>1.8E-3</v>
      </c>
      <c r="AM828" s="6">
        <v>5.0700000000000002E-2</v>
      </c>
      <c r="AN828" s="2">
        <v>77.900000000000006</v>
      </c>
      <c r="AO828" s="2">
        <v>57.9</v>
      </c>
      <c r="AP828" s="2">
        <v>183.9</v>
      </c>
      <c r="AQ828" s="2">
        <v>62.8</v>
      </c>
    </row>
    <row r="829" spans="2:43" x14ac:dyDescent="0.25">
      <c r="B829" s="1" t="s">
        <v>587</v>
      </c>
      <c r="C829" s="2">
        <v>310</v>
      </c>
      <c r="D829" s="3">
        <v>4.5030000000000001E-2</v>
      </c>
      <c r="E829" s="2">
        <v>187.9</v>
      </c>
      <c r="F829" s="2">
        <v>61.8</v>
      </c>
      <c r="G829" s="2">
        <v>3.2</v>
      </c>
      <c r="H829" s="2">
        <v>0</v>
      </c>
      <c r="I829" s="4">
        <v>4.2009999999999996</v>
      </c>
      <c r="L829" s="4">
        <v>0.12</v>
      </c>
      <c r="M829" s="6">
        <v>3.8E-3</v>
      </c>
      <c r="N829" s="6">
        <v>2.4299999999999999E-2</v>
      </c>
      <c r="O829" s="6">
        <v>3.7699999999999997E-2</v>
      </c>
      <c r="P829" s="1" t="s">
        <v>56</v>
      </c>
      <c r="Q829" s="1" t="s">
        <v>196</v>
      </c>
      <c r="R829" s="1" t="s">
        <v>593</v>
      </c>
      <c r="S829" s="1" t="s">
        <v>44</v>
      </c>
      <c r="T829" s="1" t="s">
        <v>45</v>
      </c>
      <c r="U829" s="1">
        <v>12</v>
      </c>
      <c r="V829" s="4">
        <v>9.3290000000000006</v>
      </c>
      <c r="W829" s="2">
        <v>108</v>
      </c>
      <c r="X829" s="2">
        <v>5</v>
      </c>
      <c r="Y829" s="2">
        <v>0</v>
      </c>
      <c r="Z829" s="2">
        <v>0</v>
      </c>
      <c r="AA829" s="2">
        <v>0</v>
      </c>
      <c r="AB829" s="4">
        <v>1.7000000000000001E-2</v>
      </c>
      <c r="AC829" s="4">
        <v>7.6999999999999999E-2</v>
      </c>
      <c r="AD829" s="4">
        <v>9.0999999999999998E-2</v>
      </c>
      <c r="AE829" s="4">
        <v>0.27100000000000002</v>
      </c>
      <c r="AF829" s="4">
        <v>2.3170000000000002</v>
      </c>
      <c r="AG829" s="4">
        <v>3.536</v>
      </c>
      <c r="AH829" s="4">
        <v>0.42899999999999999</v>
      </c>
      <c r="AI829" s="4">
        <v>2.2240000000000002</v>
      </c>
      <c r="AJ829" s="4">
        <v>3.4980000000000002</v>
      </c>
      <c r="AK829" s="6">
        <v>2.1100000000000001E-2</v>
      </c>
      <c r="AL829" s="6">
        <v>2.8999999999999998E-3</v>
      </c>
      <c r="AM829" s="6">
        <v>3.9699999999999999E-2</v>
      </c>
      <c r="AN829" s="2">
        <v>81.2</v>
      </c>
      <c r="AO829" s="2">
        <v>56.9</v>
      </c>
      <c r="AP829" s="2">
        <v>187.9</v>
      </c>
      <c r="AQ829" s="2">
        <v>61.8</v>
      </c>
    </row>
    <row r="830" spans="2:43" x14ac:dyDescent="0.25">
      <c r="B830" s="1" t="s">
        <v>587</v>
      </c>
      <c r="C830" s="2">
        <v>315</v>
      </c>
      <c r="D830" s="3">
        <v>3.8219999999999997E-2</v>
      </c>
      <c r="E830" s="2">
        <v>186.7</v>
      </c>
      <c r="F830" s="2">
        <v>61</v>
      </c>
      <c r="G830" s="2">
        <v>4</v>
      </c>
      <c r="H830" s="2">
        <v>0</v>
      </c>
      <c r="I830" s="4">
        <v>3.5659999999999998</v>
      </c>
      <c r="L830" s="4">
        <v>0.12</v>
      </c>
      <c r="M830" s="6">
        <v>3.5999999999999999E-3</v>
      </c>
      <c r="N830" s="6">
        <v>2.1000000000000001E-2</v>
      </c>
      <c r="O830" s="6">
        <v>3.1699999999999999E-2</v>
      </c>
      <c r="P830" s="1" t="s">
        <v>58</v>
      </c>
      <c r="Q830" s="1" t="s">
        <v>196</v>
      </c>
      <c r="R830" s="1" t="s">
        <v>594</v>
      </c>
      <c r="S830" s="1" t="s">
        <v>44</v>
      </c>
      <c r="T830" s="1" t="s">
        <v>45</v>
      </c>
      <c r="U830" s="1">
        <v>12</v>
      </c>
      <c r="V830" s="4">
        <v>9.3290000000000006</v>
      </c>
      <c r="W830" s="2">
        <v>108</v>
      </c>
      <c r="X830" s="2">
        <v>5</v>
      </c>
      <c r="Y830" s="2">
        <v>0</v>
      </c>
      <c r="Z830" s="2">
        <v>0</v>
      </c>
      <c r="AA830" s="2">
        <v>0</v>
      </c>
      <c r="AB830" s="4">
        <v>1.7000000000000001E-2</v>
      </c>
      <c r="AC830" s="4">
        <v>7.6999999999999999E-2</v>
      </c>
      <c r="AD830" s="4">
        <v>9.0999999999999998E-2</v>
      </c>
      <c r="AE830" s="4">
        <v>0.34699999999999998</v>
      </c>
      <c r="AF830" s="4">
        <v>2.0550000000000002</v>
      </c>
      <c r="AG830" s="4">
        <v>2.99</v>
      </c>
      <c r="AH830" s="4">
        <v>0.33100000000000002</v>
      </c>
      <c r="AI830" s="4">
        <v>1.867</v>
      </c>
      <c r="AJ830" s="4">
        <v>2.927</v>
      </c>
      <c r="AK830" s="6">
        <v>1.84E-2</v>
      </c>
      <c r="AL830" s="6">
        <v>2.2000000000000001E-3</v>
      </c>
      <c r="AM830" s="6">
        <v>3.3399999999999999E-2</v>
      </c>
      <c r="AN830" s="2">
        <v>80.2</v>
      </c>
      <c r="AO830" s="2">
        <v>56.1</v>
      </c>
      <c r="AP830" s="2">
        <v>186.7</v>
      </c>
      <c r="AQ830" s="2">
        <v>61</v>
      </c>
    </row>
    <row r="831" spans="2:43" x14ac:dyDescent="0.25">
      <c r="B831" s="1" t="s">
        <v>587</v>
      </c>
      <c r="C831" s="2">
        <v>320</v>
      </c>
      <c r="D831" s="3">
        <v>3.015E-2</v>
      </c>
      <c r="E831" s="2">
        <v>182.9</v>
      </c>
      <c r="F831" s="2">
        <v>69.099999999999994</v>
      </c>
      <c r="G831" s="2">
        <v>17.100000000000001</v>
      </c>
      <c r="H831" s="2">
        <v>0</v>
      </c>
      <c r="I831" s="4">
        <v>2.8130000000000002</v>
      </c>
      <c r="L831" s="4">
        <v>0.12</v>
      </c>
      <c r="M831" s="6">
        <v>2.8E-3</v>
      </c>
      <c r="N831" s="6">
        <v>1.2800000000000001E-2</v>
      </c>
      <c r="O831" s="6">
        <v>2.7099999999999999E-2</v>
      </c>
      <c r="P831" s="1" t="s">
        <v>60</v>
      </c>
      <c r="Q831" s="1" t="s">
        <v>196</v>
      </c>
      <c r="R831" s="1" t="s">
        <v>595</v>
      </c>
      <c r="S831" s="1" t="s">
        <v>44</v>
      </c>
      <c r="T831" s="1" t="s">
        <v>45</v>
      </c>
      <c r="U831" s="1">
        <v>12</v>
      </c>
      <c r="V831" s="4">
        <v>9.3290000000000006</v>
      </c>
      <c r="W831" s="2">
        <v>108</v>
      </c>
      <c r="X831" s="2">
        <v>5</v>
      </c>
      <c r="Y831" s="2">
        <v>0</v>
      </c>
      <c r="Z831" s="2">
        <v>0</v>
      </c>
      <c r="AA831" s="2">
        <v>0</v>
      </c>
      <c r="AB831" s="4">
        <v>1.7000000000000001E-2</v>
      </c>
      <c r="AC831" s="4">
        <v>7.6999999999999999E-2</v>
      </c>
      <c r="AD831" s="4">
        <v>9.0999999999999998E-2</v>
      </c>
      <c r="AE831" s="4">
        <v>0.29699999999999999</v>
      </c>
      <c r="AF831" s="4">
        <v>1.2070000000000001</v>
      </c>
      <c r="AG831" s="4">
        <v>2.8730000000000002</v>
      </c>
      <c r="AH831" s="4">
        <v>0.22500000000000001</v>
      </c>
      <c r="AI831" s="4">
        <v>1.1830000000000001</v>
      </c>
      <c r="AJ831" s="4">
        <v>2.1930000000000001</v>
      </c>
      <c r="AK831" s="6">
        <v>1.0800000000000001E-2</v>
      </c>
      <c r="AL831" s="6">
        <v>5.9999999999999995E-4</v>
      </c>
      <c r="AM831" s="6">
        <v>2.8199999999999999E-2</v>
      </c>
      <c r="AN831" s="2">
        <v>77.7</v>
      </c>
      <c r="AO831" s="2">
        <v>64.2</v>
      </c>
      <c r="AP831" s="2">
        <v>182.9</v>
      </c>
      <c r="AQ831" s="2">
        <v>69.099999999999994</v>
      </c>
    </row>
    <row r="832" spans="2:43" x14ac:dyDescent="0.25">
      <c r="B832" s="1" t="s">
        <v>587</v>
      </c>
      <c r="C832" s="2">
        <v>325</v>
      </c>
      <c r="D832" s="3">
        <v>2.4740000000000002E-2</v>
      </c>
      <c r="E832" s="2">
        <v>211.3</v>
      </c>
      <c r="F832" s="2">
        <v>65.8</v>
      </c>
      <c r="G832" s="2">
        <v>7.4</v>
      </c>
      <c r="H832" s="2">
        <v>0</v>
      </c>
      <c r="I832" s="4">
        <v>2.3079999999999998</v>
      </c>
      <c r="L832" s="4">
        <v>0.12</v>
      </c>
      <c r="M832" s="6">
        <v>2.3E-3</v>
      </c>
      <c r="N832" s="6">
        <v>1.18E-2</v>
      </c>
      <c r="O832" s="6">
        <v>2.1600000000000001E-2</v>
      </c>
      <c r="P832" s="1" t="s">
        <v>62</v>
      </c>
      <c r="Q832" s="1" t="s">
        <v>196</v>
      </c>
      <c r="R832" s="1" t="s">
        <v>596</v>
      </c>
      <c r="S832" s="1" t="s">
        <v>44</v>
      </c>
      <c r="T832" s="1" t="s">
        <v>45</v>
      </c>
      <c r="U832" s="1">
        <v>12</v>
      </c>
      <c r="V832" s="4">
        <v>9.3290000000000006</v>
      </c>
      <c r="W832" s="2">
        <v>108</v>
      </c>
      <c r="X832" s="2">
        <v>5</v>
      </c>
      <c r="Y832" s="2">
        <v>0</v>
      </c>
      <c r="Z832" s="2">
        <v>0</v>
      </c>
      <c r="AA832" s="2">
        <v>0</v>
      </c>
      <c r="AB832" s="4">
        <v>1.7000000000000001E-2</v>
      </c>
      <c r="AC832" s="4">
        <v>7.6999999999999999E-2</v>
      </c>
      <c r="AD832" s="4">
        <v>9.0999999999999998E-2</v>
      </c>
      <c r="AE832" s="4">
        <v>-0.22700000000000001</v>
      </c>
      <c r="AF832" s="4">
        <v>1.2150000000000001</v>
      </c>
      <c r="AG832" s="4">
        <v>2.048</v>
      </c>
      <c r="AH832" s="4">
        <v>-0.20699999999999999</v>
      </c>
      <c r="AI832" s="4">
        <v>0.98699999999999999</v>
      </c>
      <c r="AJ832" s="4">
        <v>1.986</v>
      </c>
      <c r="AK832" s="6">
        <v>8.6999999999999994E-3</v>
      </c>
      <c r="AL832" s="6">
        <v>5.3E-3</v>
      </c>
      <c r="AM832" s="6">
        <v>2.2599999999999999E-2</v>
      </c>
      <c r="AN832" s="2">
        <v>101.2</v>
      </c>
      <c r="AO832" s="2">
        <v>60.9</v>
      </c>
      <c r="AP832" s="2">
        <v>211.3</v>
      </c>
      <c r="AQ832" s="2">
        <v>65.8</v>
      </c>
    </row>
    <row r="833" spans="2:43" x14ac:dyDescent="0.25">
      <c r="B833" s="1" t="s">
        <v>587</v>
      </c>
      <c r="C833" s="2">
        <v>330</v>
      </c>
      <c r="D833" s="3">
        <v>2.257E-2</v>
      </c>
      <c r="E833" s="2">
        <v>180.7</v>
      </c>
      <c r="F833" s="2">
        <v>66.2</v>
      </c>
      <c r="G833" s="2">
        <v>8.8000000000000007</v>
      </c>
      <c r="H833" s="2">
        <v>0</v>
      </c>
      <c r="I833" s="4">
        <v>2.1059999999999999</v>
      </c>
      <c r="L833" s="4">
        <v>0.12</v>
      </c>
      <c r="M833" s="6">
        <v>2.7000000000000001E-3</v>
      </c>
      <c r="N833" s="6">
        <v>1.0500000000000001E-2</v>
      </c>
      <c r="O833" s="6">
        <v>1.9800000000000002E-2</v>
      </c>
      <c r="P833" s="1" t="s">
        <v>64</v>
      </c>
      <c r="Q833" s="1" t="s">
        <v>196</v>
      </c>
      <c r="R833" s="1" t="s">
        <v>597</v>
      </c>
      <c r="S833" s="1" t="s">
        <v>44</v>
      </c>
      <c r="T833" s="1" t="s">
        <v>45</v>
      </c>
      <c r="U833" s="1">
        <v>12</v>
      </c>
      <c r="V833" s="4">
        <v>9.3290000000000006</v>
      </c>
      <c r="W833" s="2">
        <v>108</v>
      </c>
      <c r="X833" s="2">
        <v>5</v>
      </c>
      <c r="Y833" s="2">
        <v>0</v>
      </c>
      <c r="Z833" s="2">
        <v>0</v>
      </c>
      <c r="AA833" s="2">
        <v>0</v>
      </c>
      <c r="AB833" s="4">
        <v>1.7000000000000001E-2</v>
      </c>
      <c r="AC833" s="4">
        <v>7.6999999999999999E-2</v>
      </c>
      <c r="AD833" s="4">
        <v>9.0999999999999998E-2</v>
      </c>
      <c r="AE833" s="4">
        <v>0.18</v>
      </c>
      <c r="AF833" s="4">
        <v>1.0780000000000001</v>
      </c>
      <c r="AG833" s="4">
        <v>1.879</v>
      </c>
      <c r="AH833" s="4">
        <v>0.32700000000000001</v>
      </c>
      <c r="AI833" s="4">
        <v>0.876</v>
      </c>
      <c r="AJ833" s="4">
        <v>1.8180000000000001</v>
      </c>
      <c r="AK833" s="6">
        <v>9.1000000000000004E-3</v>
      </c>
      <c r="AL833" s="6">
        <v>1E-4</v>
      </c>
      <c r="AM833" s="6">
        <v>2.06E-2</v>
      </c>
      <c r="AN833" s="2">
        <v>75.5</v>
      </c>
      <c r="AO833" s="2">
        <v>61.4</v>
      </c>
      <c r="AP833" s="2">
        <v>180.7</v>
      </c>
      <c r="AQ833" s="2">
        <v>66.2</v>
      </c>
    </row>
    <row r="834" spans="2:43" x14ac:dyDescent="0.25">
      <c r="B834" s="1" t="s">
        <v>587</v>
      </c>
      <c r="C834" s="2">
        <v>335</v>
      </c>
      <c r="D834" s="3">
        <v>1.4279999999999999E-2</v>
      </c>
      <c r="E834" s="2">
        <v>219</v>
      </c>
      <c r="F834" s="2">
        <v>62.6</v>
      </c>
      <c r="G834" s="2">
        <v>11</v>
      </c>
      <c r="H834" s="2">
        <v>0</v>
      </c>
      <c r="I834" s="4">
        <v>1.3320000000000001</v>
      </c>
      <c r="L834" s="4">
        <v>0.12</v>
      </c>
      <c r="M834" s="6">
        <v>2.3999999999999998E-3</v>
      </c>
      <c r="N834" s="6">
        <v>7.1999999999999998E-3</v>
      </c>
      <c r="O834" s="6">
        <v>1.21E-2</v>
      </c>
      <c r="P834" s="1" t="s">
        <v>66</v>
      </c>
      <c r="Q834" s="1" t="s">
        <v>196</v>
      </c>
      <c r="R834" s="1" t="s">
        <v>598</v>
      </c>
      <c r="S834" s="1" t="s">
        <v>44</v>
      </c>
      <c r="T834" s="1" t="s">
        <v>45</v>
      </c>
      <c r="U834" s="1">
        <v>12</v>
      </c>
      <c r="V834" s="4">
        <v>9.3290000000000006</v>
      </c>
      <c r="W834" s="2">
        <v>108</v>
      </c>
      <c r="X834" s="2">
        <v>5</v>
      </c>
      <c r="Y834" s="2">
        <v>0</v>
      </c>
      <c r="Z834" s="2">
        <v>0</v>
      </c>
      <c r="AA834" s="2">
        <v>0</v>
      </c>
      <c r="AB834" s="4">
        <v>1.7000000000000001E-2</v>
      </c>
      <c r="AC834" s="4">
        <v>7.6999999999999999E-2</v>
      </c>
      <c r="AD834" s="4">
        <v>9.0999999999999998E-2</v>
      </c>
      <c r="AE834" s="4">
        <v>-0.24</v>
      </c>
      <c r="AF834" s="4">
        <v>0.76800000000000002</v>
      </c>
      <c r="AG834" s="4">
        <v>1.1639999999999999</v>
      </c>
      <c r="AH834" s="4">
        <v>-0.20100000000000001</v>
      </c>
      <c r="AI834" s="4">
        <v>0.57999999999999996</v>
      </c>
      <c r="AJ834" s="4">
        <v>1.091</v>
      </c>
      <c r="AK834" s="6">
        <v>5.1000000000000004E-3</v>
      </c>
      <c r="AL834" s="6">
        <v>4.1000000000000003E-3</v>
      </c>
      <c r="AM834" s="6">
        <v>1.2699999999999999E-2</v>
      </c>
      <c r="AN834" s="2">
        <v>108.1</v>
      </c>
      <c r="AO834" s="2">
        <v>57.9</v>
      </c>
      <c r="AP834" s="2">
        <v>219</v>
      </c>
      <c r="AQ834" s="2">
        <v>62.6</v>
      </c>
    </row>
    <row r="835" spans="2:43" x14ac:dyDescent="0.25">
      <c r="B835" s="1" t="s">
        <v>587</v>
      </c>
      <c r="C835" s="2">
        <v>340</v>
      </c>
      <c r="D835" s="3">
        <v>1.5480000000000001E-2</v>
      </c>
      <c r="E835" s="2">
        <v>229.5</v>
      </c>
      <c r="F835" s="2">
        <v>71.099999999999994</v>
      </c>
      <c r="G835" s="2">
        <v>20.2</v>
      </c>
      <c r="H835" s="2">
        <v>0</v>
      </c>
      <c r="I835" s="4">
        <v>1.4450000000000001</v>
      </c>
      <c r="L835" s="4">
        <v>0.12</v>
      </c>
      <c r="M835" s="6">
        <v>2.5999999999999999E-3</v>
      </c>
      <c r="N835" s="6">
        <v>5.4999999999999997E-3</v>
      </c>
      <c r="O835" s="6">
        <v>1.4200000000000001E-2</v>
      </c>
      <c r="P835" s="1" t="s">
        <v>68</v>
      </c>
      <c r="Q835" s="1" t="s">
        <v>196</v>
      </c>
      <c r="R835" s="1" t="s">
        <v>599</v>
      </c>
      <c r="S835" s="1" t="s">
        <v>44</v>
      </c>
      <c r="T835" s="1" t="s">
        <v>45</v>
      </c>
      <c r="U835" s="1">
        <v>12</v>
      </c>
      <c r="V835" s="4">
        <v>9.3290000000000006</v>
      </c>
      <c r="W835" s="2">
        <v>108</v>
      </c>
      <c r="X835" s="2">
        <v>5</v>
      </c>
      <c r="Y835" s="2">
        <v>0</v>
      </c>
      <c r="Z835" s="2">
        <v>0</v>
      </c>
      <c r="AA835" s="2">
        <v>0</v>
      </c>
      <c r="AB835" s="4">
        <v>1.7000000000000001E-2</v>
      </c>
      <c r="AC835" s="4">
        <v>7.6999999999999999E-2</v>
      </c>
      <c r="AD835" s="4">
        <v>9.0999999999999998E-2</v>
      </c>
      <c r="AE835" s="4">
        <v>-0.442</v>
      </c>
      <c r="AF835" s="4">
        <v>0.52700000000000002</v>
      </c>
      <c r="AG835" s="4">
        <v>1.401</v>
      </c>
      <c r="AH835" s="4">
        <v>4.8000000000000001E-2</v>
      </c>
      <c r="AI835" s="4">
        <v>0.50600000000000001</v>
      </c>
      <c r="AJ835" s="4">
        <v>1.252</v>
      </c>
      <c r="AK835" s="6">
        <v>3.3E-3</v>
      </c>
      <c r="AL835" s="6">
        <v>3.8E-3</v>
      </c>
      <c r="AM835" s="6">
        <v>1.46E-2</v>
      </c>
      <c r="AN835" s="2">
        <v>115.3</v>
      </c>
      <c r="AO835" s="2">
        <v>66.7</v>
      </c>
      <c r="AP835" s="2">
        <v>229.5</v>
      </c>
      <c r="AQ835" s="2">
        <v>71.099999999999994</v>
      </c>
    </row>
    <row r="836" spans="2:43" x14ac:dyDescent="0.25">
      <c r="B836" s="1" t="s">
        <v>587</v>
      </c>
      <c r="C836" s="2">
        <v>345</v>
      </c>
      <c r="D836" s="3">
        <v>1.5650000000000001E-2</v>
      </c>
      <c r="E836" s="2">
        <v>97.4</v>
      </c>
      <c r="F836" s="2">
        <v>83.2</v>
      </c>
      <c r="G836" s="2">
        <v>10.9</v>
      </c>
      <c r="H836" s="2">
        <v>0</v>
      </c>
      <c r="I836" s="4">
        <v>1.46</v>
      </c>
      <c r="L836" s="4">
        <v>0.12</v>
      </c>
      <c r="M836" s="6">
        <v>1.8E-3</v>
      </c>
      <c r="N836" s="6">
        <v>1E-3</v>
      </c>
      <c r="O836" s="6">
        <v>1.55E-2</v>
      </c>
      <c r="P836" s="1" t="s">
        <v>70</v>
      </c>
      <c r="Q836" s="1" t="s">
        <v>196</v>
      </c>
      <c r="R836" s="1" t="s">
        <v>600</v>
      </c>
      <c r="S836" s="1" t="s">
        <v>44</v>
      </c>
      <c r="T836" s="1" t="s">
        <v>45</v>
      </c>
      <c r="U836" s="1">
        <v>12</v>
      </c>
      <c r="V836" s="4">
        <v>9.3290000000000006</v>
      </c>
      <c r="W836" s="2">
        <v>108</v>
      </c>
      <c r="X836" s="2">
        <v>5</v>
      </c>
      <c r="Y836" s="2">
        <v>0</v>
      </c>
      <c r="Z836" s="2">
        <v>0</v>
      </c>
      <c r="AA836" s="2">
        <v>0</v>
      </c>
      <c r="AB836" s="4">
        <v>1.7000000000000001E-2</v>
      </c>
      <c r="AC836" s="4">
        <v>7.6999999999999999E-2</v>
      </c>
      <c r="AD836" s="4">
        <v>9.0999999999999998E-2</v>
      </c>
      <c r="AE836" s="4">
        <v>6.3E-2</v>
      </c>
      <c r="AF836" s="4">
        <v>0.11899999999999999</v>
      </c>
      <c r="AG836" s="4">
        <v>1.47</v>
      </c>
      <c r="AH836" s="4">
        <v>0.27600000000000002</v>
      </c>
      <c r="AI836" s="4">
        <v>7.0000000000000007E-2</v>
      </c>
      <c r="AJ836" s="4">
        <v>1.4239999999999999</v>
      </c>
      <c r="AK836" s="6">
        <v>2.0000000000000001E-4</v>
      </c>
      <c r="AL836" s="6">
        <v>1.8E-3</v>
      </c>
      <c r="AM836" s="6">
        <v>1.55E-2</v>
      </c>
      <c r="AN836" s="2">
        <v>29.2</v>
      </c>
      <c r="AO836" s="2">
        <v>82.4</v>
      </c>
      <c r="AP836" s="2">
        <v>97.4</v>
      </c>
      <c r="AQ836" s="2">
        <v>83.2</v>
      </c>
    </row>
    <row r="837" spans="2:43" x14ac:dyDescent="0.25">
      <c r="B837" s="1" t="s">
        <v>626</v>
      </c>
      <c r="C837" s="2">
        <v>0</v>
      </c>
      <c r="D837" s="3">
        <v>0.38823000000000002</v>
      </c>
      <c r="E837" s="2">
        <v>69.2</v>
      </c>
      <c r="F837" s="2">
        <v>14.7</v>
      </c>
      <c r="G837" s="2">
        <v>8.8000000000000007</v>
      </c>
      <c r="H837" s="2">
        <v>0</v>
      </c>
      <c r="I837" s="4">
        <v>32.405000000000001</v>
      </c>
      <c r="L837" s="4">
        <v>1.3260000000000001</v>
      </c>
      <c r="M837" s="6">
        <v>0.22509999999999999</v>
      </c>
      <c r="N837" s="6">
        <v>0.31609999999999999</v>
      </c>
      <c r="O837" s="6">
        <v>1.15E-2</v>
      </c>
      <c r="P837" s="1" t="s">
        <v>41</v>
      </c>
      <c r="Q837" s="1" t="s">
        <v>75</v>
      </c>
      <c r="R837" s="1" t="s">
        <v>627</v>
      </c>
      <c r="S837" s="1" t="s">
        <v>44</v>
      </c>
      <c r="T837" s="1" t="s">
        <v>45</v>
      </c>
      <c r="U837" s="1">
        <v>12</v>
      </c>
      <c r="V837" s="4">
        <v>8.3469999999999995</v>
      </c>
      <c r="W837" s="2">
        <v>16</v>
      </c>
      <c r="X837" s="2">
        <v>16</v>
      </c>
      <c r="Y837" s="2">
        <v>0</v>
      </c>
      <c r="Z837" s="2">
        <v>0</v>
      </c>
      <c r="AA837" s="2">
        <v>0</v>
      </c>
      <c r="AB837" s="4">
        <v>-0.26900000000000002</v>
      </c>
      <c r="AC837" s="4">
        <v>0.47899999999999998</v>
      </c>
      <c r="AD837" s="4">
        <v>1.2070000000000001</v>
      </c>
      <c r="AE837" s="4">
        <v>18.614999999999998</v>
      </c>
      <c r="AF837" s="4">
        <v>28.353000000000002</v>
      </c>
      <c r="AG837" s="4">
        <v>0.77600000000000002</v>
      </c>
      <c r="AH837" s="4">
        <v>18.966999999999999</v>
      </c>
      <c r="AI837" s="4">
        <v>24.413</v>
      </c>
      <c r="AJ837" s="4">
        <v>1.1419999999999999</v>
      </c>
      <c r="AK837" s="6">
        <v>0.13350000000000001</v>
      </c>
      <c r="AL837" s="6">
        <v>0.35110000000000002</v>
      </c>
      <c r="AM837" s="6">
        <v>9.8199999999999996E-2</v>
      </c>
      <c r="AN837" s="2">
        <v>54.5</v>
      </c>
      <c r="AO837" s="2">
        <v>1.7</v>
      </c>
      <c r="AP837" s="2">
        <v>69.2</v>
      </c>
      <c r="AQ837" s="2">
        <v>14.7</v>
      </c>
    </row>
    <row r="838" spans="2:43" x14ac:dyDescent="0.25">
      <c r="B838" s="1" t="s">
        <v>626</v>
      </c>
      <c r="C838" s="2">
        <v>150</v>
      </c>
      <c r="D838" s="3">
        <v>0.15498999999999999</v>
      </c>
      <c r="E838" s="2">
        <v>48.7</v>
      </c>
      <c r="F838" s="2">
        <v>46.2</v>
      </c>
      <c r="G838" s="2">
        <v>2.7</v>
      </c>
      <c r="H838" s="2">
        <v>0</v>
      </c>
      <c r="I838" s="4">
        <v>14.459</v>
      </c>
      <c r="L838" s="4">
        <v>0.184</v>
      </c>
      <c r="M838" s="6">
        <v>9.0300000000000005E-2</v>
      </c>
      <c r="N838" s="6">
        <v>8.6599999999999996E-2</v>
      </c>
      <c r="O838" s="6">
        <v>9.1499999999999998E-2</v>
      </c>
      <c r="P838" s="1" t="s">
        <v>46</v>
      </c>
      <c r="Q838" s="1" t="s">
        <v>42</v>
      </c>
      <c r="R838" s="1" t="s">
        <v>628</v>
      </c>
      <c r="S838" s="1" t="s">
        <v>44</v>
      </c>
      <c r="T838" s="1" t="s">
        <v>45</v>
      </c>
      <c r="U838" s="1">
        <v>12</v>
      </c>
      <c r="V838" s="4">
        <v>9.3290000000000006</v>
      </c>
      <c r="W838" s="2">
        <v>16</v>
      </c>
      <c r="X838" s="2">
        <v>16</v>
      </c>
      <c r="Y838" s="2">
        <v>0</v>
      </c>
      <c r="Z838" s="2">
        <v>0</v>
      </c>
      <c r="AA838" s="2">
        <v>0</v>
      </c>
      <c r="AB838" s="4">
        <v>-0.114</v>
      </c>
      <c r="AC838" s="4">
        <v>1.9E-2</v>
      </c>
      <c r="AD838" s="4">
        <v>0.14299999999999999</v>
      </c>
      <c r="AE838" s="4">
        <v>8.36</v>
      </c>
      <c r="AF838" s="4">
        <v>7.8230000000000004</v>
      </c>
      <c r="AG838" s="4">
        <v>8.5879999999999992</v>
      </c>
      <c r="AH838" s="4">
        <v>8.4930000000000003</v>
      </c>
      <c r="AI838" s="4">
        <v>8.3339999999999996</v>
      </c>
      <c r="AJ838" s="4">
        <v>8.4770000000000003</v>
      </c>
      <c r="AK838" s="6">
        <v>7.0800000000000002E-2</v>
      </c>
      <c r="AL838" s="6">
        <v>8.0699999999999994E-2</v>
      </c>
      <c r="AM838" s="6">
        <v>0.1118</v>
      </c>
      <c r="AN838" s="2">
        <v>43.8</v>
      </c>
      <c r="AO838" s="2">
        <v>36.200000000000003</v>
      </c>
      <c r="AP838" s="2">
        <v>48.7</v>
      </c>
      <c r="AQ838" s="2">
        <v>46.2</v>
      </c>
    </row>
    <row r="839" spans="2:43" x14ac:dyDescent="0.25">
      <c r="B839" s="1" t="s">
        <v>626</v>
      </c>
      <c r="C839" s="2">
        <v>200</v>
      </c>
      <c r="D839" s="3">
        <v>0.13668</v>
      </c>
      <c r="E839" s="2">
        <v>48.3</v>
      </c>
      <c r="F839" s="2">
        <v>48.4</v>
      </c>
      <c r="G839" s="2">
        <v>5.7</v>
      </c>
      <c r="H839" s="2">
        <v>0</v>
      </c>
      <c r="I839" s="4">
        <v>12.75</v>
      </c>
      <c r="L839" s="4">
        <v>0.33800000000000002</v>
      </c>
      <c r="M839" s="6">
        <v>7.6700000000000004E-2</v>
      </c>
      <c r="N839" s="6">
        <v>7.4800000000000005E-2</v>
      </c>
      <c r="O839" s="6">
        <v>8.4900000000000003E-2</v>
      </c>
      <c r="P839" s="1" t="s">
        <v>48</v>
      </c>
      <c r="Q839" s="1" t="s">
        <v>42</v>
      </c>
      <c r="R839" s="1" t="s">
        <v>629</v>
      </c>
      <c r="S839" s="1" t="s">
        <v>44</v>
      </c>
      <c r="T839" s="1" t="s">
        <v>45</v>
      </c>
      <c r="U839" s="1">
        <v>12</v>
      </c>
      <c r="V839" s="4">
        <v>9.3290000000000006</v>
      </c>
      <c r="W839" s="2">
        <v>16</v>
      </c>
      <c r="X839" s="2">
        <v>16</v>
      </c>
      <c r="Y839" s="2">
        <v>0</v>
      </c>
      <c r="Z839" s="2">
        <v>0</v>
      </c>
      <c r="AA839" s="2">
        <v>0</v>
      </c>
      <c r="AB839" s="4">
        <v>-0.13900000000000001</v>
      </c>
      <c r="AC839" s="4">
        <v>9.6000000000000002E-2</v>
      </c>
      <c r="AD839" s="4">
        <v>0.29299999999999998</v>
      </c>
      <c r="AE839" s="4">
        <v>7.0250000000000004</v>
      </c>
      <c r="AF839" s="4">
        <v>6.7969999999999997</v>
      </c>
      <c r="AG839" s="4">
        <v>8.3699999999999992</v>
      </c>
      <c r="AH839" s="4">
        <v>7.2919999999999998</v>
      </c>
      <c r="AI839" s="4">
        <v>7.1520000000000001</v>
      </c>
      <c r="AJ839" s="4">
        <v>7.4649999999999999</v>
      </c>
      <c r="AK839" s="6">
        <v>6.0400000000000002E-2</v>
      </c>
      <c r="AL839" s="6">
        <v>6.7699999999999996E-2</v>
      </c>
      <c r="AM839" s="6">
        <v>0.1022</v>
      </c>
      <c r="AN839" s="2">
        <v>44.3</v>
      </c>
      <c r="AO839" s="2">
        <v>38.4</v>
      </c>
      <c r="AP839" s="2">
        <v>48.3</v>
      </c>
      <c r="AQ839" s="2">
        <v>48.4</v>
      </c>
    </row>
    <row r="840" spans="2:43" x14ac:dyDescent="0.25">
      <c r="B840" s="1" t="s">
        <v>626</v>
      </c>
      <c r="C840" s="2">
        <v>250</v>
      </c>
      <c r="D840" s="3">
        <v>0.12486</v>
      </c>
      <c r="E840" s="2">
        <v>41.6</v>
      </c>
      <c r="F840" s="2">
        <v>54.7</v>
      </c>
      <c r="G840" s="2">
        <v>2.9</v>
      </c>
      <c r="H840" s="2">
        <v>0</v>
      </c>
      <c r="I840" s="4">
        <v>11.648999999999999</v>
      </c>
      <c r="L840" s="4">
        <v>0.23899999999999999</v>
      </c>
      <c r="M840" s="6">
        <v>6.5100000000000005E-2</v>
      </c>
      <c r="N840" s="6">
        <v>5.8000000000000003E-2</v>
      </c>
      <c r="O840" s="6">
        <v>8.9300000000000004E-2</v>
      </c>
      <c r="P840" s="1" t="s">
        <v>50</v>
      </c>
      <c r="Q840" s="1" t="s">
        <v>79</v>
      </c>
      <c r="R840" s="1" t="s">
        <v>630</v>
      </c>
      <c r="S840" s="1" t="s">
        <v>44</v>
      </c>
      <c r="T840" s="1" t="s">
        <v>45</v>
      </c>
      <c r="U840" s="1">
        <v>12</v>
      </c>
      <c r="V840" s="4">
        <v>9.3290000000000006</v>
      </c>
      <c r="W840" s="2">
        <v>16</v>
      </c>
      <c r="X840" s="2">
        <v>16</v>
      </c>
      <c r="Y840" s="2">
        <v>0</v>
      </c>
      <c r="Z840" s="2">
        <v>0</v>
      </c>
      <c r="AA840" s="2">
        <v>0</v>
      </c>
      <c r="AB840" s="4">
        <v>0.04</v>
      </c>
      <c r="AC840" s="4">
        <v>4.2999999999999997E-2</v>
      </c>
      <c r="AD840" s="4">
        <v>0.23200000000000001</v>
      </c>
      <c r="AE840" s="4">
        <v>5.9050000000000002</v>
      </c>
      <c r="AF840" s="4">
        <v>5.3849999999999998</v>
      </c>
      <c r="AG840" s="4">
        <v>8.4890000000000008</v>
      </c>
      <c r="AH840" s="4">
        <v>6.2480000000000002</v>
      </c>
      <c r="AI840" s="4">
        <v>5.4450000000000003</v>
      </c>
      <c r="AJ840" s="4">
        <v>8.1760000000000002</v>
      </c>
      <c r="AK840" s="6">
        <v>5.3999999999999999E-2</v>
      </c>
      <c r="AL840" s="6">
        <v>4.7899999999999998E-2</v>
      </c>
      <c r="AM840" s="6">
        <v>0.1019</v>
      </c>
      <c r="AN840" s="2">
        <v>41.7</v>
      </c>
      <c r="AO840" s="2">
        <v>45.7</v>
      </c>
      <c r="AP840" s="2">
        <v>41.6</v>
      </c>
      <c r="AQ840" s="2">
        <v>54.7</v>
      </c>
    </row>
    <row r="841" spans="2:43" x14ac:dyDescent="0.25">
      <c r="B841" s="1" t="s">
        <v>626</v>
      </c>
      <c r="C841" s="2">
        <v>305</v>
      </c>
      <c r="D841" s="3">
        <v>0.10621999999999999</v>
      </c>
      <c r="E841" s="2">
        <v>36.1</v>
      </c>
      <c r="F841" s="2">
        <v>53.7</v>
      </c>
      <c r="G841" s="2">
        <v>2.1</v>
      </c>
      <c r="H841" s="2">
        <v>0</v>
      </c>
      <c r="I841" s="4">
        <v>9.91</v>
      </c>
      <c r="L841" s="4">
        <v>0.41099999999999998</v>
      </c>
      <c r="M841" s="6">
        <v>5.91E-2</v>
      </c>
      <c r="N841" s="6">
        <v>4.4400000000000002E-2</v>
      </c>
      <c r="O841" s="6">
        <v>7.6300000000000007E-2</v>
      </c>
      <c r="P841" s="1" t="s">
        <v>53</v>
      </c>
      <c r="Q841" s="1" t="s">
        <v>51</v>
      </c>
      <c r="R841" s="1" t="s">
        <v>631</v>
      </c>
      <c r="S841" s="1" t="s">
        <v>44</v>
      </c>
      <c r="T841" s="1" t="s">
        <v>45</v>
      </c>
      <c r="U841" s="1">
        <v>12</v>
      </c>
      <c r="V841" s="4">
        <v>9.3290000000000006</v>
      </c>
      <c r="W841" s="2">
        <v>16</v>
      </c>
      <c r="X841" s="2">
        <v>16</v>
      </c>
      <c r="Y841" s="2">
        <v>0</v>
      </c>
      <c r="Z841" s="2">
        <v>0</v>
      </c>
      <c r="AA841" s="2">
        <v>0</v>
      </c>
      <c r="AB841" s="4">
        <v>4.9000000000000002E-2</v>
      </c>
      <c r="AC841" s="4">
        <v>6.0999999999999999E-2</v>
      </c>
      <c r="AD841" s="4">
        <v>0.40300000000000002</v>
      </c>
      <c r="AE841" s="4">
        <v>5.5579999999999998</v>
      </c>
      <c r="AF841" s="4">
        <v>4.274</v>
      </c>
      <c r="AG841" s="4">
        <v>7.1159999999999997</v>
      </c>
      <c r="AH841" s="4">
        <v>5.4770000000000003</v>
      </c>
      <c r="AI841" s="4">
        <v>4.0030000000000001</v>
      </c>
      <c r="AJ841" s="4">
        <v>7.1159999999999997</v>
      </c>
      <c r="AK841" s="6">
        <v>5.0900000000000001E-2</v>
      </c>
      <c r="AL841" s="6">
        <v>3.7100000000000001E-2</v>
      </c>
      <c r="AM841" s="6">
        <v>8.5500000000000007E-2</v>
      </c>
      <c r="AN841" s="2">
        <v>36.9</v>
      </c>
      <c r="AO841" s="2">
        <v>45.9</v>
      </c>
      <c r="AP841" s="2">
        <v>36.1</v>
      </c>
      <c r="AQ841" s="2">
        <v>53.7</v>
      </c>
    </row>
    <row r="842" spans="2:43" x14ac:dyDescent="0.25">
      <c r="B842" s="1" t="s">
        <v>626</v>
      </c>
      <c r="C842" s="2">
        <v>310</v>
      </c>
      <c r="D842" s="3">
        <v>8.4529999999999994E-2</v>
      </c>
      <c r="E842" s="2">
        <v>34.5</v>
      </c>
      <c r="F842" s="2">
        <v>52.8</v>
      </c>
      <c r="G842" s="2">
        <v>2.5</v>
      </c>
      <c r="H842" s="2">
        <v>0</v>
      </c>
      <c r="I842" s="4">
        <v>7.8860000000000001</v>
      </c>
      <c r="L842" s="4">
        <v>0.41099999999999998</v>
      </c>
      <c r="M842" s="6">
        <v>4.8500000000000001E-2</v>
      </c>
      <c r="N842" s="6">
        <v>3.4099999999999998E-2</v>
      </c>
      <c r="O842" s="6">
        <v>6.0299999999999999E-2</v>
      </c>
      <c r="P842" s="1" t="s">
        <v>56</v>
      </c>
      <c r="Q842" s="1" t="s">
        <v>51</v>
      </c>
      <c r="R842" s="1" t="s">
        <v>632</v>
      </c>
      <c r="S842" s="1" t="s">
        <v>44</v>
      </c>
      <c r="T842" s="1" t="s">
        <v>45</v>
      </c>
      <c r="U842" s="1">
        <v>12</v>
      </c>
      <c r="V842" s="4">
        <v>9.3290000000000006</v>
      </c>
      <c r="W842" s="2">
        <v>16</v>
      </c>
      <c r="X842" s="2">
        <v>16</v>
      </c>
      <c r="Y842" s="2">
        <v>0</v>
      </c>
      <c r="Z842" s="2">
        <v>0</v>
      </c>
      <c r="AA842" s="2">
        <v>0</v>
      </c>
      <c r="AB842" s="4">
        <v>4.9000000000000002E-2</v>
      </c>
      <c r="AC842" s="4">
        <v>6.0999999999999999E-2</v>
      </c>
      <c r="AD842" s="4">
        <v>0.40300000000000002</v>
      </c>
      <c r="AE842" s="4">
        <v>4.43</v>
      </c>
      <c r="AF842" s="4">
        <v>3.2530000000000001</v>
      </c>
      <c r="AG842" s="4">
        <v>5.7</v>
      </c>
      <c r="AH842" s="4">
        <v>4.6100000000000003</v>
      </c>
      <c r="AI842" s="4">
        <v>3.1139999999999999</v>
      </c>
      <c r="AJ842" s="4">
        <v>5.5460000000000003</v>
      </c>
      <c r="AK842" s="6">
        <v>4.2099999999999999E-2</v>
      </c>
      <c r="AL842" s="6">
        <v>2.8899999999999999E-2</v>
      </c>
      <c r="AM842" s="6">
        <v>6.7299999999999999E-2</v>
      </c>
      <c r="AN842" s="2">
        <v>35.200000000000003</v>
      </c>
      <c r="AO842" s="2">
        <v>45.5</v>
      </c>
      <c r="AP842" s="2">
        <v>34.5</v>
      </c>
      <c r="AQ842" s="2">
        <v>52.8</v>
      </c>
    </row>
    <row r="843" spans="2:43" x14ac:dyDescent="0.25">
      <c r="B843" s="1" t="s">
        <v>626</v>
      </c>
      <c r="C843" s="2">
        <v>315</v>
      </c>
      <c r="D843" s="3">
        <v>7.2730000000000003E-2</v>
      </c>
      <c r="E843" s="2">
        <v>31.5</v>
      </c>
      <c r="F843" s="2">
        <v>54.9</v>
      </c>
      <c r="G843" s="2">
        <v>4.4000000000000004</v>
      </c>
      <c r="H843" s="2">
        <v>0</v>
      </c>
      <c r="I843" s="4">
        <v>6.7850000000000001</v>
      </c>
      <c r="L843" s="4">
        <v>0.41099999999999998</v>
      </c>
      <c r="M843" s="6">
        <v>4.0399999999999998E-2</v>
      </c>
      <c r="N843" s="6">
        <v>2.7099999999999999E-2</v>
      </c>
      <c r="O843" s="6">
        <v>5.4100000000000002E-2</v>
      </c>
      <c r="P843" s="1" t="s">
        <v>58</v>
      </c>
      <c r="Q843" s="1" t="s">
        <v>51</v>
      </c>
      <c r="R843" s="1" t="s">
        <v>633</v>
      </c>
      <c r="S843" s="1" t="s">
        <v>44</v>
      </c>
      <c r="T843" s="1" t="s">
        <v>45</v>
      </c>
      <c r="U843" s="1">
        <v>12</v>
      </c>
      <c r="V843" s="4">
        <v>9.3290000000000006</v>
      </c>
      <c r="W843" s="2">
        <v>16</v>
      </c>
      <c r="X843" s="2">
        <v>16</v>
      </c>
      <c r="Y843" s="2">
        <v>0</v>
      </c>
      <c r="Z843" s="2">
        <v>0</v>
      </c>
      <c r="AA843" s="2">
        <v>0</v>
      </c>
      <c r="AB843" s="4">
        <v>4.9000000000000002E-2</v>
      </c>
      <c r="AC843" s="4">
        <v>6.0999999999999999E-2</v>
      </c>
      <c r="AD843" s="4">
        <v>0.40300000000000002</v>
      </c>
      <c r="AE843" s="4">
        <v>3.9060000000000001</v>
      </c>
      <c r="AF843" s="4">
        <v>2.6840000000000002</v>
      </c>
      <c r="AG843" s="4">
        <v>5.0339999999999998</v>
      </c>
      <c r="AH843" s="4">
        <v>3.6240000000000001</v>
      </c>
      <c r="AI843" s="4">
        <v>2.38</v>
      </c>
      <c r="AJ843" s="4">
        <v>5.056</v>
      </c>
      <c r="AK843" s="6">
        <v>3.5700000000000003E-2</v>
      </c>
      <c r="AL843" s="6">
        <v>2.1899999999999999E-2</v>
      </c>
      <c r="AM843" s="6">
        <v>5.9499999999999997E-2</v>
      </c>
      <c r="AN843" s="2">
        <v>33.9</v>
      </c>
      <c r="AO843" s="2">
        <v>48</v>
      </c>
      <c r="AP843" s="2">
        <v>31.5</v>
      </c>
      <c r="AQ843" s="2">
        <v>54.9</v>
      </c>
    </row>
    <row r="844" spans="2:43" x14ac:dyDescent="0.25">
      <c r="B844" s="1" t="s">
        <v>626</v>
      </c>
      <c r="C844" s="2">
        <v>320</v>
      </c>
      <c r="D844" s="3">
        <v>6.4939999999999998E-2</v>
      </c>
      <c r="E844" s="2">
        <v>33.200000000000003</v>
      </c>
      <c r="F844" s="2">
        <v>60</v>
      </c>
      <c r="G844" s="2">
        <v>4.5999999999999996</v>
      </c>
      <c r="H844" s="2">
        <v>0</v>
      </c>
      <c r="I844" s="4">
        <v>6.0590000000000002</v>
      </c>
      <c r="L844" s="4">
        <v>0.41099999999999998</v>
      </c>
      <c r="M844" s="6">
        <v>3.1E-2</v>
      </c>
      <c r="N844" s="6">
        <v>2.47E-2</v>
      </c>
      <c r="O844" s="6">
        <v>5.1400000000000001E-2</v>
      </c>
      <c r="P844" s="1" t="s">
        <v>60</v>
      </c>
      <c r="Q844" s="1" t="s">
        <v>51</v>
      </c>
      <c r="R844" s="1" t="s">
        <v>634</v>
      </c>
      <c r="S844" s="1" t="s">
        <v>44</v>
      </c>
      <c r="T844" s="1" t="s">
        <v>45</v>
      </c>
      <c r="U844" s="1">
        <v>12</v>
      </c>
      <c r="V844" s="4">
        <v>9.3290000000000006</v>
      </c>
      <c r="W844" s="2">
        <v>16</v>
      </c>
      <c r="X844" s="2">
        <v>16</v>
      </c>
      <c r="Y844" s="2">
        <v>0</v>
      </c>
      <c r="Z844" s="2">
        <v>0</v>
      </c>
      <c r="AA844" s="2">
        <v>0</v>
      </c>
      <c r="AB844" s="4">
        <v>4.9000000000000002E-2</v>
      </c>
      <c r="AC844" s="4">
        <v>6.0999999999999999E-2</v>
      </c>
      <c r="AD844" s="4">
        <v>0.40300000000000002</v>
      </c>
      <c r="AE844" s="4">
        <v>2.9689999999999999</v>
      </c>
      <c r="AF844" s="4">
        <v>2.3980000000000001</v>
      </c>
      <c r="AG844" s="4">
        <v>4.9489999999999998</v>
      </c>
      <c r="AH844" s="4">
        <v>2.823</v>
      </c>
      <c r="AI844" s="4">
        <v>2.214</v>
      </c>
      <c r="AJ844" s="4">
        <v>4.6440000000000001</v>
      </c>
      <c r="AK844" s="6">
        <v>2.7199999999999998E-2</v>
      </c>
      <c r="AL844" s="6">
        <v>1.78E-2</v>
      </c>
      <c r="AM844" s="6">
        <v>5.62E-2</v>
      </c>
      <c r="AN844" s="2">
        <v>38.5</v>
      </c>
      <c r="AO844" s="2">
        <v>52.3</v>
      </c>
      <c r="AP844" s="2">
        <v>33.200000000000003</v>
      </c>
      <c r="AQ844" s="2">
        <v>60</v>
      </c>
    </row>
    <row r="845" spans="2:43" x14ac:dyDescent="0.25">
      <c r="B845" s="1" t="s">
        <v>626</v>
      </c>
      <c r="C845" s="2">
        <v>325</v>
      </c>
      <c r="D845" s="3">
        <v>4.648E-2</v>
      </c>
      <c r="E845" s="2">
        <v>29.9</v>
      </c>
      <c r="F845" s="2">
        <v>55.7</v>
      </c>
      <c r="G845" s="2">
        <v>4.2</v>
      </c>
      <c r="H845" s="2">
        <v>0</v>
      </c>
      <c r="I845" s="4">
        <v>4.3360000000000003</v>
      </c>
      <c r="L845" s="4">
        <v>0.41099999999999998</v>
      </c>
      <c r="M845" s="6">
        <v>2.5399999999999999E-2</v>
      </c>
      <c r="N845" s="6">
        <v>1.66E-2</v>
      </c>
      <c r="O845" s="6">
        <v>3.5200000000000002E-2</v>
      </c>
      <c r="P845" s="1" t="s">
        <v>62</v>
      </c>
      <c r="Q845" s="1" t="s">
        <v>51</v>
      </c>
      <c r="R845" s="1" t="s">
        <v>635</v>
      </c>
      <c r="S845" s="1" t="s">
        <v>44</v>
      </c>
      <c r="T845" s="1" t="s">
        <v>45</v>
      </c>
      <c r="U845" s="1">
        <v>12</v>
      </c>
      <c r="V845" s="4">
        <v>9.3290000000000006</v>
      </c>
      <c r="W845" s="2">
        <v>16</v>
      </c>
      <c r="X845" s="2">
        <v>16</v>
      </c>
      <c r="Y845" s="2">
        <v>0</v>
      </c>
      <c r="Z845" s="2">
        <v>0</v>
      </c>
      <c r="AA845" s="2">
        <v>0</v>
      </c>
      <c r="AB845" s="4">
        <v>4.9000000000000002E-2</v>
      </c>
      <c r="AC845" s="4">
        <v>6.0999999999999999E-2</v>
      </c>
      <c r="AD845" s="4">
        <v>0.40300000000000002</v>
      </c>
      <c r="AE845" s="4">
        <v>2.2810000000000001</v>
      </c>
      <c r="AF845" s="4">
        <v>1.5640000000000001</v>
      </c>
      <c r="AG845" s="4">
        <v>3.1970000000000001</v>
      </c>
      <c r="AH845" s="4">
        <v>2.4609999999999999</v>
      </c>
      <c r="AI845" s="4">
        <v>1.5369999999999999</v>
      </c>
      <c r="AJ845" s="4">
        <v>3.3690000000000002</v>
      </c>
      <c r="AK845" s="6">
        <v>2.2700000000000001E-2</v>
      </c>
      <c r="AL845" s="6">
        <v>1.2999999999999999E-2</v>
      </c>
      <c r="AM845" s="6">
        <v>3.8399999999999997E-2</v>
      </c>
      <c r="AN845" s="2">
        <v>33.200000000000003</v>
      </c>
      <c r="AO845" s="2">
        <v>49.2</v>
      </c>
      <c r="AP845" s="2">
        <v>29.9</v>
      </c>
      <c r="AQ845" s="2">
        <v>55.7</v>
      </c>
    </row>
    <row r="846" spans="2:43" x14ac:dyDescent="0.25">
      <c r="B846" s="1" t="s">
        <v>626</v>
      </c>
      <c r="C846" s="2">
        <v>330</v>
      </c>
      <c r="D846" s="3">
        <v>3.6209999999999999E-2</v>
      </c>
      <c r="E846" s="2">
        <v>34.5</v>
      </c>
      <c r="F846" s="2">
        <v>56.8</v>
      </c>
      <c r="G846" s="2">
        <v>5.0999999999999996</v>
      </c>
      <c r="H846" s="2">
        <v>0</v>
      </c>
      <c r="I846" s="4">
        <v>3.3780000000000001</v>
      </c>
      <c r="L846" s="4">
        <v>0.41099999999999998</v>
      </c>
      <c r="M846" s="6">
        <v>1.8800000000000001E-2</v>
      </c>
      <c r="N846" s="6">
        <v>1.44E-2</v>
      </c>
      <c r="O846" s="6">
        <v>2.7400000000000001E-2</v>
      </c>
      <c r="P846" s="1" t="s">
        <v>64</v>
      </c>
      <c r="Q846" s="1" t="s">
        <v>51</v>
      </c>
      <c r="R846" s="1" t="s">
        <v>636</v>
      </c>
      <c r="S846" s="1" t="s">
        <v>44</v>
      </c>
      <c r="T846" s="1" t="s">
        <v>45</v>
      </c>
      <c r="U846" s="1">
        <v>12</v>
      </c>
      <c r="V846" s="4">
        <v>9.3290000000000006</v>
      </c>
      <c r="W846" s="2">
        <v>16</v>
      </c>
      <c r="X846" s="2">
        <v>16</v>
      </c>
      <c r="Y846" s="2">
        <v>0</v>
      </c>
      <c r="Z846" s="2">
        <v>0</v>
      </c>
      <c r="AA846" s="2">
        <v>0</v>
      </c>
      <c r="AB846" s="4">
        <v>4.9000000000000002E-2</v>
      </c>
      <c r="AC846" s="4">
        <v>6.0999999999999999E-2</v>
      </c>
      <c r="AD846" s="4">
        <v>0.40300000000000002</v>
      </c>
      <c r="AE846" s="4">
        <v>1.6850000000000001</v>
      </c>
      <c r="AF846" s="4">
        <v>1.375</v>
      </c>
      <c r="AG846" s="4">
        <v>2.4649999999999999</v>
      </c>
      <c r="AH846" s="4">
        <v>1.8240000000000001</v>
      </c>
      <c r="AI846" s="4">
        <v>1.3089999999999999</v>
      </c>
      <c r="AJ846" s="4">
        <v>2.6480000000000001</v>
      </c>
      <c r="AK846" s="6">
        <v>1.6299999999999999E-2</v>
      </c>
      <c r="AL846" s="6">
        <v>1.12E-2</v>
      </c>
      <c r="AM846" s="6">
        <v>3.0300000000000001E-2</v>
      </c>
      <c r="AN846" s="2">
        <v>37.4</v>
      </c>
      <c r="AO846" s="2">
        <v>49.2</v>
      </c>
      <c r="AP846" s="2">
        <v>34.5</v>
      </c>
      <c r="AQ846" s="2">
        <v>56.8</v>
      </c>
    </row>
    <row r="847" spans="2:43" x14ac:dyDescent="0.25">
      <c r="B847" s="1" t="s">
        <v>626</v>
      </c>
      <c r="C847" s="2">
        <v>335</v>
      </c>
      <c r="D847" s="3">
        <v>2.9510000000000002E-2</v>
      </c>
      <c r="E847" s="2">
        <v>25.6</v>
      </c>
      <c r="F847" s="2">
        <v>56</v>
      </c>
      <c r="G847" s="2">
        <v>16.899999999999999</v>
      </c>
      <c r="H847" s="2">
        <v>0</v>
      </c>
      <c r="I847" s="4">
        <v>2.7530000000000001</v>
      </c>
      <c r="L847" s="4">
        <v>0.41099999999999998</v>
      </c>
      <c r="M847" s="6">
        <v>1.6299999999999999E-2</v>
      </c>
      <c r="N847" s="6">
        <v>9.4000000000000004E-3</v>
      </c>
      <c r="O847" s="6">
        <v>2.2700000000000001E-2</v>
      </c>
      <c r="P847" s="1" t="s">
        <v>66</v>
      </c>
      <c r="Q847" s="1" t="s">
        <v>51</v>
      </c>
      <c r="R847" s="1" t="s">
        <v>637</v>
      </c>
      <c r="S847" s="1" t="s">
        <v>44</v>
      </c>
      <c r="T847" s="1" t="s">
        <v>45</v>
      </c>
      <c r="U847" s="1">
        <v>12</v>
      </c>
      <c r="V847" s="4">
        <v>9.3290000000000006</v>
      </c>
      <c r="W847" s="2">
        <v>16</v>
      </c>
      <c r="X847" s="2">
        <v>16</v>
      </c>
      <c r="Y847" s="2">
        <v>0</v>
      </c>
      <c r="Z847" s="2">
        <v>0</v>
      </c>
      <c r="AA847" s="2">
        <v>0</v>
      </c>
      <c r="AB847" s="4">
        <v>4.9000000000000002E-2</v>
      </c>
      <c r="AC847" s="4">
        <v>6.0999999999999999E-2</v>
      </c>
      <c r="AD847" s="4">
        <v>0.40300000000000002</v>
      </c>
      <c r="AE847" s="4">
        <v>1.536</v>
      </c>
      <c r="AF847" s="4">
        <v>0.91800000000000004</v>
      </c>
      <c r="AG847" s="4">
        <v>2.4500000000000002</v>
      </c>
      <c r="AH847" s="4">
        <v>1.502</v>
      </c>
      <c r="AI847" s="4">
        <v>0.83599999999999997</v>
      </c>
      <c r="AJ847" s="4">
        <v>1.7949999999999999</v>
      </c>
      <c r="AK847" s="6">
        <v>1.49E-2</v>
      </c>
      <c r="AL847" s="6">
        <v>7.1000000000000004E-3</v>
      </c>
      <c r="AM847" s="6">
        <v>2.4500000000000001E-2</v>
      </c>
      <c r="AN847" s="2">
        <v>30</v>
      </c>
      <c r="AO847" s="2">
        <v>50.4</v>
      </c>
      <c r="AP847" s="2">
        <v>25.6</v>
      </c>
      <c r="AQ847" s="2">
        <v>56</v>
      </c>
    </row>
    <row r="848" spans="2:43" x14ac:dyDescent="0.25">
      <c r="B848" s="1" t="s">
        <v>626</v>
      </c>
      <c r="C848" s="2">
        <v>340</v>
      </c>
      <c r="D848" s="3">
        <v>3.4110000000000001E-2</v>
      </c>
      <c r="E848" s="2">
        <v>35.299999999999997</v>
      </c>
      <c r="F848" s="2">
        <v>64.2</v>
      </c>
      <c r="G848" s="2">
        <v>1.6</v>
      </c>
      <c r="H848" s="2">
        <v>0</v>
      </c>
      <c r="I848" s="4">
        <v>3.1829999999999998</v>
      </c>
      <c r="L848" s="4">
        <v>0.41099999999999998</v>
      </c>
      <c r="M848" s="6">
        <v>1.4E-2</v>
      </c>
      <c r="N848" s="6">
        <v>1.32E-2</v>
      </c>
      <c r="O848" s="6">
        <v>2.8199999999999999E-2</v>
      </c>
      <c r="P848" s="1" t="s">
        <v>68</v>
      </c>
      <c r="Q848" s="1" t="s">
        <v>51</v>
      </c>
      <c r="R848" s="1" t="s">
        <v>638</v>
      </c>
      <c r="S848" s="1" t="s">
        <v>44</v>
      </c>
      <c r="T848" s="1" t="s">
        <v>45</v>
      </c>
      <c r="U848" s="1">
        <v>12</v>
      </c>
      <c r="V848" s="4">
        <v>9.3290000000000006</v>
      </c>
      <c r="W848" s="2">
        <v>16</v>
      </c>
      <c r="X848" s="2">
        <v>16</v>
      </c>
      <c r="Y848" s="2">
        <v>0</v>
      </c>
      <c r="Z848" s="2">
        <v>0</v>
      </c>
      <c r="AA848" s="2">
        <v>0</v>
      </c>
      <c r="AB848" s="4">
        <v>4.9000000000000002E-2</v>
      </c>
      <c r="AC848" s="4">
        <v>6.0999999999999999E-2</v>
      </c>
      <c r="AD848" s="4">
        <v>0.40300000000000002</v>
      </c>
      <c r="AE848" s="4">
        <v>1.276</v>
      </c>
      <c r="AF848" s="4">
        <v>1.232</v>
      </c>
      <c r="AG848" s="4">
        <v>2.641</v>
      </c>
      <c r="AH848" s="4">
        <v>1.34</v>
      </c>
      <c r="AI848" s="4">
        <v>1.2290000000000001</v>
      </c>
      <c r="AJ848" s="4">
        <v>2.6139999999999999</v>
      </c>
      <c r="AK848" s="6">
        <v>1.21E-2</v>
      </c>
      <c r="AL848" s="6">
        <v>8.6E-3</v>
      </c>
      <c r="AM848" s="6">
        <v>3.0700000000000002E-2</v>
      </c>
      <c r="AN848" s="2">
        <v>43.3</v>
      </c>
      <c r="AO848" s="2">
        <v>55.7</v>
      </c>
      <c r="AP848" s="2">
        <v>35.299999999999997</v>
      </c>
      <c r="AQ848" s="2">
        <v>64.2</v>
      </c>
    </row>
    <row r="849" spans="2:43" x14ac:dyDescent="0.25">
      <c r="B849" s="1" t="s">
        <v>626</v>
      </c>
      <c r="C849" s="2">
        <v>345</v>
      </c>
      <c r="D849" s="3">
        <v>2.4930000000000001E-2</v>
      </c>
      <c r="E849" s="2">
        <v>64</v>
      </c>
      <c r="F849" s="2">
        <v>69.2</v>
      </c>
      <c r="G849" s="2">
        <v>12</v>
      </c>
      <c r="H849" s="2">
        <v>0</v>
      </c>
      <c r="I849" s="4">
        <v>2.3260000000000001</v>
      </c>
      <c r="L849" s="4">
        <v>0.41099999999999998</v>
      </c>
      <c r="M849" s="6">
        <v>5.8999999999999999E-3</v>
      </c>
      <c r="N849" s="6">
        <v>1.2699999999999999E-2</v>
      </c>
      <c r="O849" s="6">
        <v>2.06E-2</v>
      </c>
      <c r="P849" s="1" t="s">
        <v>70</v>
      </c>
      <c r="Q849" s="1" t="s">
        <v>51</v>
      </c>
      <c r="R849" s="1" t="s">
        <v>639</v>
      </c>
      <c r="S849" s="1" t="s">
        <v>44</v>
      </c>
      <c r="T849" s="1" t="s">
        <v>45</v>
      </c>
      <c r="U849" s="1">
        <v>12</v>
      </c>
      <c r="V849" s="4">
        <v>9.3290000000000006</v>
      </c>
      <c r="W849" s="2">
        <v>16</v>
      </c>
      <c r="X849" s="2">
        <v>16</v>
      </c>
      <c r="Y849" s="2">
        <v>0</v>
      </c>
      <c r="Z849" s="2">
        <v>0</v>
      </c>
      <c r="AA849" s="2">
        <v>0</v>
      </c>
      <c r="AB849" s="4">
        <v>4.9000000000000002E-2</v>
      </c>
      <c r="AC849" s="4">
        <v>6.0999999999999999E-2</v>
      </c>
      <c r="AD849" s="4">
        <v>0.40300000000000002</v>
      </c>
      <c r="AE849" s="4">
        <v>0.64100000000000001</v>
      </c>
      <c r="AF849" s="4">
        <v>1.131</v>
      </c>
      <c r="AG849" s="4">
        <v>1.7569999999999999</v>
      </c>
      <c r="AH849" s="4">
        <v>0.46500000000000002</v>
      </c>
      <c r="AI849" s="4">
        <v>1.2470000000000001</v>
      </c>
      <c r="AJ849" s="4">
        <v>2.0859999999999999</v>
      </c>
      <c r="AK849" s="6">
        <v>3.8999999999999998E-3</v>
      </c>
      <c r="AL849" s="6">
        <v>8.0000000000000002E-3</v>
      </c>
      <c r="AM849" s="6">
        <v>2.3300000000000001E-2</v>
      </c>
      <c r="AN849" s="2">
        <v>65.099999999999994</v>
      </c>
      <c r="AO849" s="2">
        <v>55.7</v>
      </c>
      <c r="AP849" s="2">
        <v>64</v>
      </c>
      <c r="AQ849" s="2">
        <v>69.2</v>
      </c>
    </row>
    <row r="850" spans="2:43" x14ac:dyDescent="0.25">
      <c r="B850" s="1" t="s">
        <v>640</v>
      </c>
      <c r="C850" s="2">
        <v>0</v>
      </c>
      <c r="D850" s="3">
        <v>0.31896999999999998</v>
      </c>
      <c r="E850" s="2">
        <v>75.400000000000006</v>
      </c>
      <c r="F850" s="2">
        <v>23.1</v>
      </c>
      <c r="G850" s="2">
        <v>5.3</v>
      </c>
      <c r="H850" s="2">
        <v>0</v>
      </c>
      <c r="I850" s="4">
        <v>29.757000000000001</v>
      </c>
      <c r="L850" s="4">
        <v>0.49099999999999999</v>
      </c>
      <c r="M850" s="6">
        <v>0.14940000000000001</v>
      </c>
      <c r="N850" s="6">
        <v>0.2772</v>
      </c>
      <c r="O850" s="6">
        <v>5.0500000000000003E-2</v>
      </c>
      <c r="P850" s="1" t="s">
        <v>41</v>
      </c>
      <c r="Q850" s="1" t="s">
        <v>42</v>
      </c>
      <c r="R850" s="1" t="s">
        <v>641</v>
      </c>
      <c r="S850" s="1" t="s">
        <v>44</v>
      </c>
      <c r="T850" s="1" t="s">
        <v>45</v>
      </c>
      <c r="U850" s="1">
        <v>12</v>
      </c>
      <c r="V850" s="4">
        <v>9.3290000000000006</v>
      </c>
      <c r="W850" s="2">
        <v>16</v>
      </c>
      <c r="X850" s="2">
        <v>16</v>
      </c>
      <c r="Y850" s="2">
        <v>0</v>
      </c>
      <c r="Z850" s="2">
        <v>0</v>
      </c>
      <c r="AA850" s="2">
        <v>0</v>
      </c>
      <c r="AB850" s="4">
        <v>1.7999999999999999E-2</v>
      </c>
      <c r="AC850" s="4">
        <v>0.11</v>
      </c>
      <c r="AD850" s="4">
        <v>0.47799999999999998</v>
      </c>
      <c r="AE850" s="4">
        <v>13.942</v>
      </c>
      <c r="AF850" s="4">
        <v>24.795000000000002</v>
      </c>
      <c r="AG850" s="4">
        <v>4.9539999999999997</v>
      </c>
      <c r="AH850" s="4">
        <v>13.938000000000001</v>
      </c>
      <c r="AI850" s="4">
        <v>26.934000000000001</v>
      </c>
      <c r="AJ850" s="4">
        <v>4.46</v>
      </c>
      <c r="AK850" s="6">
        <v>7.3999999999999996E-2</v>
      </c>
      <c r="AL850" s="6">
        <v>0.28399999999999997</v>
      </c>
      <c r="AM850" s="6">
        <v>0.1249</v>
      </c>
      <c r="AN850" s="2">
        <v>61.7</v>
      </c>
      <c r="AO850" s="2">
        <v>9.1</v>
      </c>
      <c r="AP850" s="2">
        <v>75.400000000000006</v>
      </c>
      <c r="AQ850" s="2">
        <v>23.1</v>
      </c>
    </row>
    <row r="851" spans="2:43" x14ac:dyDescent="0.25">
      <c r="B851" s="1" t="s">
        <v>640</v>
      </c>
      <c r="C851" s="2">
        <v>150</v>
      </c>
      <c r="D851" s="3">
        <v>0.14169000000000001</v>
      </c>
      <c r="E851" s="2">
        <v>62.7</v>
      </c>
      <c r="F851" s="2">
        <v>26</v>
      </c>
      <c r="G851" s="2">
        <v>7.7</v>
      </c>
      <c r="H851" s="2">
        <v>0</v>
      </c>
      <c r="I851" s="4">
        <v>13.218</v>
      </c>
      <c r="L851" s="4">
        <v>0.317</v>
      </c>
      <c r="M851" s="6">
        <v>8.7400000000000005E-2</v>
      </c>
      <c r="N851" s="6">
        <v>0.1062</v>
      </c>
      <c r="O851" s="6">
        <v>3.4099999999999998E-2</v>
      </c>
      <c r="P851" s="1" t="s">
        <v>46</v>
      </c>
      <c r="Q851" s="1" t="s">
        <v>42</v>
      </c>
      <c r="R851" s="1" t="s">
        <v>642</v>
      </c>
      <c r="S851" s="1" t="s">
        <v>44</v>
      </c>
      <c r="T851" s="1" t="s">
        <v>45</v>
      </c>
      <c r="U851" s="1">
        <v>12</v>
      </c>
      <c r="V851" s="4">
        <v>9.3290000000000006</v>
      </c>
      <c r="W851" s="2">
        <v>16</v>
      </c>
      <c r="X851" s="2">
        <v>16</v>
      </c>
      <c r="Y851" s="2">
        <v>0</v>
      </c>
      <c r="Z851" s="2">
        <v>0</v>
      </c>
      <c r="AA851" s="2">
        <v>0</v>
      </c>
      <c r="AB851" s="4">
        <v>2.1999999999999999E-2</v>
      </c>
      <c r="AC851" s="4">
        <v>-0.16300000000000001</v>
      </c>
      <c r="AD851" s="4">
        <v>0.27100000000000002</v>
      </c>
      <c r="AE851" s="4">
        <v>7.9029999999999996</v>
      </c>
      <c r="AF851" s="4">
        <v>9.2420000000000009</v>
      </c>
      <c r="AG851" s="4">
        <v>3.1920000000000002</v>
      </c>
      <c r="AH851" s="4">
        <v>8.4079999999999995</v>
      </c>
      <c r="AI851" s="4">
        <v>10.564</v>
      </c>
      <c r="AJ851" s="4">
        <v>3.1739999999999999</v>
      </c>
      <c r="AK851" s="6">
        <v>5.8500000000000003E-2</v>
      </c>
      <c r="AL851" s="6">
        <v>0.11310000000000001</v>
      </c>
      <c r="AM851" s="6">
        <v>6.2100000000000002E-2</v>
      </c>
      <c r="AN851" s="2">
        <v>50.5</v>
      </c>
      <c r="AO851" s="2">
        <v>13.9</v>
      </c>
      <c r="AP851" s="2">
        <v>62.7</v>
      </c>
      <c r="AQ851" s="2">
        <v>26</v>
      </c>
    </row>
    <row r="852" spans="2:43" x14ac:dyDescent="0.25">
      <c r="B852" s="1" t="s">
        <v>640</v>
      </c>
      <c r="C852" s="2">
        <v>200</v>
      </c>
      <c r="D852" s="3">
        <v>0.1225</v>
      </c>
      <c r="E852" s="2">
        <v>61.6</v>
      </c>
      <c r="F852" s="2">
        <v>24.8</v>
      </c>
      <c r="G852" s="2">
        <v>3.5</v>
      </c>
      <c r="H852" s="2">
        <v>0</v>
      </c>
      <c r="I852" s="4">
        <v>11.429</v>
      </c>
      <c r="L852" s="4">
        <v>0.33800000000000002</v>
      </c>
      <c r="M852" s="6">
        <v>7.7799999999999994E-2</v>
      </c>
      <c r="N852" s="6">
        <v>9.06E-2</v>
      </c>
      <c r="O852" s="6">
        <v>2.75E-2</v>
      </c>
      <c r="P852" s="1" t="s">
        <v>48</v>
      </c>
      <c r="Q852" s="1" t="s">
        <v>42</v>
      </c>
      <c r="R852" s="1" t="s">
        <v>643</v>
      </c>
      <c r="S852" s="1" t="s">
        <v>44</v>
      </c>
      <c r="T852" s="1" t="s">
        <v>45</v>
      </c>
      <c r="U852" s="1">
        <v>12</v>
      </c>
      <c r="V852" s="4">
        <v>9.3290000000000006</v>
      </c>
      <c r="W852" s="2">
        <v>16</v>
      </c>
      <c r="X852" s="2">
        <v>16</v>
      </c>
      <c r="Y852" s="2">
        <v>0</v>
      </c>
      <c r="Z852" s="2">
        <v>0</v>
      </c>
      <c r="AA852" s="2">
        <v>0</v>
      </c>
      <c r="AB852" s="4">
        <v>-0.254</v>
      </c>
      <c r="AC852" s="4">
        <v>3.4000000000000002E-2</v>
      </c>
      <c r="AD852" s="4">
        <v>0.22</v>
      </c>
      <c r="AE852" s="4">
        <v>6.9850000000000003</v>
      </c>
      <c r="AF852" s="4">
        <v>8.4619999999999997</v>
      </c>
      <c r="AG852" s="4">
        <v>2.5009999999999999</v>
      </c>
      <c r="AH852" s="4">
        <v>7.5270000000000001</v>
      </c>
      <c r="AI852" s="4">
        <v>8.4359999999999999</v>
      </c>
      <c r="AJ852" s="4">
        <v>2.6259999999999999</v>
      </c>
      <c r="AK852" s="6">
        <v>5.2900000000000003E-2</v>
      </c>
      <c r="AL852" s="6">
        <v>9.7799999999999998E-2</v>
      </c>
      <c r="AM852" s="6">
        <v>5.1400000000000001E-2</v>
      </c>
      <c r="AN852" s="2">
        <v>49.3</v>
      </c>
      <c r="AO852" s="2">
        <v>13</v>
      </c>
      <c r="AP852" s="2">
        <v>61.6</v>
      </c>
      <c r="AQ852" s="2">
        <v>24.8</v>
      </c>
    </row>
    <row r="853" spans="2:43" x14ac:dyDescent="0.25">
      <c r="B853" s="1" t="s">
        <v>640</v>
      </c>
      <c r="C853" s="2">
        <v>250</v>
      </c>
      <c r="D853" s="3">
        <v>9.2749999999999999E-2</v>
      </c>
      <c r="E853" s="2">
        <v>56.6</v>
      </c>
      <c r="F853" s="2">
        <v>27.2</v>
      </c>
      <c r="G853" s="2">
        <v>4.2</v>
      </c>
      <c r="H853" s="2">
        <v>0</v>
      </c>
      <c r="I853" s="4">
        <v>8.6530000000000005</v>
      </c>
      <c r="L853" s="4">
        <v>0.29899999999999999</v>
      </c>
      <c r="M853" s="6">
        <v>6.2600000000000003E-2</v>
      </c>
      <c r="N853" s="6">
        <v>6.3299999999999995E-2</v>
      </c>
      <c r="O853" s="6">
        <v>2.5999999999999999E-2</v>
      </c>
      <c r="P853" s="1" t="s">
        <v>50</v>
      </c>
      <c r="Q853" s="1" t="s">
        <v>51</v>
      </c>
      <c r="R853" s="1" t="s">
        <v>644</v>
      </c>
      <c r="S853" s="1" t="s">
        <v>44</v>
      </c>
      <c r="T853" s="1" t="s">
        <v>45</v>
      </c>
      <c r="U853" s="1">
        <v>12</v>
      </c>
      <c r="V853" s="4">
        <v>9.3290000000000006</v>
      </c>
      <c r="W853" s="2">
        <v>16</v>
      </c>
      <c r="X853" s="2">
        <v>16</v>
      </c>
      <c r="Y853" s="2">
        <v>0</v>
      </c>
      <c r="Z853" s="2">
        <v>0</v>
      </c>
      <c r="AA853" s="2">
        <v>0</v>
      </c>
      <c r="AB853" s="4">
        <v>5.1999999999999998E-2</v>
      </c>
      <c r="AC853" s="4">
        <v>3.5999999999999997E-2</v>
      </c>
      <c r="AD853" s="4">
        <v>0.29199999999999998</v>
      </c>
      <c r="AE853" s="4">
        <v>5.6859999999999999</v>
      </c>
      <c r="AF853" s="4">
        <v>5.9</v>
      </c>
      <c r="AG853" s="4">
        <v>2.62</v>
      </c>
      <c r="AH853" s="4">
        <v>5.9969999999999999</v>
      </c>
      <c r="AI853" s="4">
        <v>5.91</v>
      </c>
      <c r="AJ853" s="4">
        <v>2.23</v>
      </c>
      <c r="AK853" s="6">
        <v>4.5400000000000003E-2</v>
      </c>
      <c r="AL853" s="6">
        <v>6.8900000000000003E-2</v>
      </c>
      <c r="AM853" s="6">
        <v>4.24E-2</v>
      </c>
      <c r="AN853" s="2">
        <v>45.3</v>
      </c>
      <c r="AO853" s="2">
        <v>16.3</v>
      </c>
      <c r="AP853" s="2">
        <v>56.6</v>
      </c>
      <c r="AQ853" s="2">
        <v>27.2</v>
      </c>
    </row>
    <row r="854" spans="2:43" x14ac:dyDescent="0.25">
      <c r="B854" s="1" t="s">
        <v>640</v>
      </c>
      <c r="C854" s="2">
        <v>305</v>
      </c>
      <c r="D854" s="3">
        <v>9.2630000000000004E-2</v>
      </c>
      <c r="E854" s="2">
        <v>60.5</v>
      </c>
      <c r="F854" s="2">
        <v>23.9</v>
      </c>
      <c r="G854" s="2">
        <v>5.0999999999999996</v>
      </c>
      <c r="H854" s="2">
        <v>0</v>
      </c>
      <c r="I854" s="4">
        <v>8.6419999999999995</v>
      </c>
      <c r="L854" s="4">
        <v>0.12</v>
      </c>
      <c r="M854" s="6">
        <v>6.0400000000000002E-2</v>
      </c>
      <c r="N854" s="6">
        <v>6.7400000000000002E-2</v>
      </c>
      <c r="O854" s="6">
        <v>1.9599999999999999E-2</v>
      </c>
      <c r="P854" s="1" t="s">
        <v>53</v>
      </c>
      <c r="Q854" s="1" t="s">
        <v>196</v>
      </c>
      <c r="R854" s="1" t="s">
        <v>645</v>
      </c>
      <c r="S854" s="1" t="s">
        <v>44</v>
      </c>
      <c r="T854" s="1" t="s">
        <v>45</v>
      </c>
      <c r="U854" s="1">
        <v>12</v>
      </c>
      <c r="V854" s="4">
        <v>9.3290000000000006</v>
      </c>
      <c r="W854" s="2">
        <v>16</v>
      </c>
      <c r="X854" s="2">
        <v>16</v>
      </c>
      <c r="Y854" s="2">
        <v>0</v>
      </c>
      <c r="Z854" s="2">
        <v>0</v>
      </c>
      <c r="AA854" s="2">
        <v>0</v>
      </c>
      <c r="AB854" s="4">
        <v>1.7000000000000001E-2</v>
      </c>
      <c r="AC854" s="4">
        <v>7.6999999999999999E-2</v>
      </c>
      <c r="AD854" s="4">
        <v>9.0999999999999998E-2</v>
      </c>
      <c r="AE854" s="4">
        <v>5.5570000000000004</v>
      </c>
      <c r="AF854" s="4">
        <v>6.57</v>
      </c>
      <c r="AG854" s="4">
        <v>1.9279999999999999</v>
      </c>
      <c r="AH854" s="4">
        <v>5.7149999999999999</v>
      </c>
      <c r="AI854" s="4">
        <v>6.01</v>
      </c>
      <c r="AJ854" s="4">
        <v>1.7350000000000001</v>
      </c>
      <c r="AK854" s="6">
        <v>4.1700000000000001E-2</v>
      </c>
      <c r="AL854" s="6">
        <v>7.3700000000000002E-2</v>
      </c>
      <c r="AM854" s="6">
        <v>3.7499999999999999E-2</v>
      </c>
      <c r="AN854" s="2">
        <v>48.1</v>
      </c>
      <c r="AO854" s="2">
        <v>12.2</v>
      </c>
      <c r="AP854" s="2">
        <v>60.5</v>
      </c>
      <c r="AQ854" s="2">
        <v>23.9</v>
      </c>
    </row>
    <row r="855" spans="2:43" x14ac:dyDescent="0.25">
      <c r="B855" s="1" t="s">
        <v>640</v>
      </c>
      <c r="C855" s="2">
        <v>310</v>
      </c>
      <c r="D855" s="3">
        <v>7.1959999999999996E-2</v>
      </c>
      <c r="E855" s="2">
        <v>33.6</v>
      </c>
      <c r="F855" s="2">
        <v>39</v>
      </c>
      <c r="G855" s="2">
        <v>2.1</v>
      </c>
      <c r="H855" s="2">
        <v>0</v>
      </c>
      <c r="I855" s="4">
        <v>6.7140000000000004</v>
      </c>
      <c r="L855" s="4">
        <v>0.12</v>
      </c>
      <c r="M855" s="6">
        <v>5.33E-2</v>
      </c>
      <c r="N855" s="6">
        <v>2.87E-2</v>
      </c>
      <c r="O855" s="6">
        <v>3.8899999999999997E-2</v>
      </c>
      <c r="P855" s="1" t="s">
        <v>56</v>
      </c>
      <c r="Q855" s="1" t="s">
        <v>196</v>
      </c>
      <c r="R855" s="1" t="s">
        <v>646</v>
      </c>
      <c r="S855" s="1" t="s">
        <v>44</v>
      </c>
      <c r="T855" s="1" t="s">
        <v>45</v>
      </c>
      <c r="U855" s="1">
        <v>12</v>
      </c>
      <c r="V855" s="4">
        <v>9.3290000000000006</v>
      </c>
      <c r="W855" s="2">
        <v>16</v>
      </c>
      <c r="X855" s="2">
        <v>16</v>
      </c>
      <c r="Y855" s="2">
        <v>0</v>
      </c>
      <c r="Z855" s="2">
        <v>0</v>
      </c>
      <c r="AA855" s="2">
        <v>0</v>
      </c>
      <c r="AB855" s="4">
        <v>1.7000000000000001E-2</v>
      </c>
      <c r="AC855" s="4">
        <v>7.6999999999999999E-2</v>
      </c>
      <c r="AD855" s="4">
        <v>9.0999999999999998E-2</v>
      </c>
      <c r="AE855" s="4">
        <v>4.9989999999999997</v>
      </c>
      <c r="AF855" s="4">
        <v>2.7639999999999998</v>
      </c>
      <c r="AG855" s="4">
        <v>3.6709999999999998</v>
      </c>
      <c r="AH855" s="4">
        <v>4.952</v>
      </c>
      <c r="AI855" s="4">
        <v>2.5960000000000001</v>
      </c>
      <c r="AJ855" s="4">
        <v>3.5779999999999998</v>
      </c>
      <c r="AK855" s="6">
        <v>4.6600000000000003E-2</v>
      </c>
      <c r="AL855" s="6">
        <v>3.09E-2</v>
      </c>
      <c r="AM855" s="6">
        <v>4.53E-2</v>
      </c>
      <c r="AN855" s="2">
        <v>28.3</v>
      </c>
      <c r="AO855" s="2">
        <v>32.700000000000003</v>
      </c>
      <c r="AP855" s="2">
        <v>33.6</v>
      </c>
      <c r="AQ855" s="2">
        <v>39</v>
      </c>
    </row>
    <row r="856" spans="2:43" x14ac:dyDescent="0.25">
      <c r="B856" s="1" t="s">
        <v>640</v>
      </c>
      <c r="C856" s="2">
        <v>315</v>
      </c>
      <c r="D856" s="3">
        <v>6.7360000000000003E-2</v>
      </c>
      <c r="E856" s="2">
        <v>28.9</v>
      </c>
      <c r="F856" s="2">
        <v>44.1</v>
      </c>
      <c r="G856" s="2">
        <v>3.6</v>
      </c>
      <c r="H856" s="2">
        <v>0</v>
      </c>
      <c r="I856" s="4">
        <v>6.2839999999999998</v>
      </c>
      <c r="L856" s="4">
        <v>0.12</v>
      </c>
      <c r="M856" s="6">
        <v>4.7199999999999999E-2</v>
      </c>
      <c r="N856" s="6">
        <v>2.3300000000000001E-2</v>
      </c>
      <c r="O856" s="6">
        <v>4.2099999999999999E-2</v>
      </c>
      <c r="P856" s="1" t="s">
        <v>58</v>
      </c>
      <c r="Q856" s="1" t="s">
        <v>196</v>
      </c>
      <c r="R856" s="1" t="s">
        <v>647</v>
      </c>
      <c r="S856" s="1" t="s">
        <v>44</v>
      </c>
      <c r="T856" s="1" t="s">
        <v>45</v>
      </c>
      <c r="U856" s="1">
        <v>12</v>
      </c>
      <c r="V856" s="4">
        <v>9.3290000000000006</v>
      </c>
      <c r="W856" s="2">
        <v>16</v>
      </c>
      <c r="X856" s="2">
        <v>16</v>
      </c>
      <c r="Y856" s="2">
        <v>0</v>
      </c>
      <c r="Z856" s="2">
        <v>0</v>
      </c>
      <c r="AA856" s="2">
        <v>0</v>
      </c>
      <c r="AB856" s="4">
        <v>1.7000000000000001E-2</v>
      </c>
      <c r="AC856" s="4">
        <v>7.6999999999999999E-2</v>
      </c>
      <c r="AD856" s="4">
        <v>9.0999999999999998E-2</v>
      </c>
      <c r="AE856" s="4">
        <v>4.3689999999999998</v>
      </c>
      <c r="AF856" s="4">
        <v>2.3069999999999999</v>
      </c>
      <c r="AG856" s="4">
        <v>3.9940000000000002</v>
      </c>
      <c r="AH856" s="4">
        <v>4.4349999999999996</v>
      </c>
      <c r="AI856" s="4">
        <v>2.0339999999999998</v>
      </c>
      <c r="AJ856" s="4">
        <v>3.8540000000000001</v>
      </c>
      <c r="AK856" s="6">
        <v>4.24E-2</v>
      </c>
      <c r="AL856" s="6">
        <v>2.3400000000000001E-2</v>
      </c>
      <c r="AM856" s="6">
        <v>4.6800000000000001E-2</v>
      </c>
      <c r="AN856" s="2">
        <v>26.3</v>
      </c>
      <c r="AO856" s="2">
        <v>38.700000000000003</v>
      </c>
      <c r="AP856" s="2">
        <v>28.9</v>
      </c>
      <c r="AQ856" s="2">
        <v>44.1</v>
      </c>
    </row>
    <row r="857" spans="2:43" x14ac:dyDescent="0.25">
      <c r="B857" s="1" t="s">
        <v>640</v>
      </c>
      <c r="C857" s="2">
        <v>320</v>
      </c>
      <c r="D857" s="3">
        <v>5.1920000000000001E-2</v>
      </c>
      <c r="E857" s="2">
        <v>20.5</v>
      </c>
      <c r="F857" s="2">
        <v>39.200000000000003</v>
      </c>
      <c r="G857" s="2">
        <v>7.6</v>
      </c>
      <c r="H857" s="2">
        <v>0</v>
      </c>
      <c r="I857" s="4">
        <v>4.8440000000000003</v>
      </c>
      <c r="L857" s="4">
        <v>0.12</v>
      </c>
      <c r="M857" s="6">
        <v>4.0099999999999997E-2</v>
      </c>
      <c r="N857" s="6">
        <v>1.2E-2</v>
      </c>
      <c r="O857" s="6">
        <v>3.0700000000000002E-2</v>
      </c>
      <c r="P857" s="1" t="s">
        <v>60</v>
      </c>
      <c r="Q857" s="1" t="s">
        <v>196</v>
      </c>
      <c r="R857" s="1" t="s">
        <v>648</v>
      </c>
      <c r="S857" s="1" t="s">
        <v>44</v>
      </c>
      <c r="T857" s="1" t="s">
        <v>45</v>
      </c>
      <c r="U857" s="1">
        <v>12</v>
      </c>
      <c r="V857" s="4">
        <v>9.3290000000000006</v>
      </c>
      <c r="W857" s="2">
        <v>16</v>
      </c>
      <c r="X857" s="2">
        <v>16</v>
      </c>
      <c r="Y857" s="2">
        <v>0</v>
      </c>
      <c r="Z857" s="2">
        <v>0</v>
      </c>
      <c r="AA857" s="2">
        <v>0</v>
      </c>
      <c r="AB857" s="4">
        <v>1.7000000000000001E-2</v>
      </c>
      <c r="AC857" s="4">
        <v>7.6999999999999999E-2</v>
      </c>
      <c r="AD857" s="4">
        <v>9.0999999999999998E-2</v>
      </c>
      <c r="AE857" s="4">
        <v>3.56</v>
      </c>
      <c r="AF857" s="4">
        <v>1.294</v>
      </c>
      <c r="AG857" s="4">
        <v>2.9140000000000001</v>
      </c>
      <c r="AH857" s="4">
        <v>3.9249999999999998</v>
      </c>
      <c r="AI857" s="4">
        <v>0.95399999999999996</v>
      </c>
      <c r="AJ857" s="4">
        <v>2.8109999999999999</v>
      </c>
      <c r="AK857" s="6">
        <v>3.7699999999999997E-2</v>
      </c>
      <c r="AL857" s="6">
        <v>1.41E-2</v>
      </c>
      <c r="AM857" s="6">
        <v>3.2800000000000003E-2</v>
      </c>
      <c r="AN857" s="2">
        <v>16.7</v>
      </c>
      <c r="AO857" s="2">
        <v>36.200000000000003</v>
      </c>
      <c r="AP857" s="2">
        <v>20.5</v>
      </c>
      <c r="AQ857" s="2">
        <v>39.200000000000003</v>
      </c>
    </row>
    <row r="858" spans="2:43" x14ac:dyDescent="0.25">
      <c r="B858" s="1" t="s">
        <v>640</v>
      </c>
      <c r="C858" s="2">
        <v>325</v>
      </c>
      <c r="D858" s="3">
        <v>4.1669999999999999E-2</v>
      </c>
      <c r="E858" s="2">
        <v>19.7</v>
      </c>
      <c r="F858" s="2">
        <v>41.3</v>
      </c>
      <c r="G858" s="2">
        <v>3.5</v>
      </c>
      <c r="H858" s="2">
        <v>0</v>
      </c>
      <c r="I858" s="4">
        <v>3.887</v>
      </c>
      <c r="L858" s="4">
        <v>0.12</v>
      </c>
      <c r="M858" s="6">
        <v>3.1199999999999999E-2</v>
      </c>
      <c r="N858" s="6">
        <v>9.4999999999999998E-3</v>
      </c>
      <c r="O858" s="6">
        <v>2.5899999999999999E-2</v>
      </c>
      <c r="P858" s="1" t="s">
        <v>62</v>
      </c>
      <c r="Q858" s="1" t="s">
        <v>196</v>
      </c>
      <c r="R858" s="1" t="s">
        <v>649</v>
      </c>
      <c r="S858" s="1" t="s">
        <v>44</v>
      </c>
      <c r="T858" s="1" t="s">
        <v>45</v>
      </c>
      <c r="U858" s="1">
        <v>12</v>
      </c>
      <c r="V858" s="4">
        <v>9.3290000000000006</v>
      </c>
      <c r="W858" s="2">
        <v>16</v>
      </c>
      <c r="X858" s="2">
        <v>16</v>
      </c>
      <c r="Y858" s="2">
        <v>0</v>
      </c>
      <c r="Z858" s="2">
        <v>0</v>
      </c>
      <c r="AA858" s="2">
        <v>0</v>
      </c>
      <c r="AB858" s="4">
        <v>1.7000000000000001E-2</v>
      </c>
      <c r="AC858" s="4">
        <v>7.6999999999999999E-2</v>
      </c>
      <c r="AD858" s="4">
        <v>9.0999999999999998E-2</v>
      </c>
      <c r="AE858" s="4">
        <v>2.8639999999999999</v>
      </c>
      <c r="AF858" s="4">
        <v>0.94399999999999995</v>
      </c>
      <c r="AG858" s="4">
        <v>2.4700000000000002</v>
      </c>
      <c r="AH858" s="4">
        <v>2.9649999999999999</v>
      </c>
      <c r="AI858" s="4">
        <v>0.83099999999999996</v>
      </c>
      <c r="AJ858" s="4">
        <v>2.359</v>
      </c>
      <c r="AK858" s="6">
        <v>2.9499999999999998E-2</v>
      </c>
      <c r="AL858" s="6">
        <v>1.0500000000000001E-2</v>
      </c>
      <c r="AM858" s="6">
        <v>2.75E-2</v>
      </c>
      <c r="AN858" s="2">
        <v>16.899999999999999</v>
      </c>
      <c r="AO858" s="2">
        <v>38.4</v>
      </c>
      <c r="AP858" s="2">
        <v>19.7</v>
      </c>
      <c r="AQ858" s="2">
        <v>41.3</v>
      </c>
    </row>
    <row r="859" spans="2:43" x14ac:dyDescent="0.25">
      <c r="B859" s="1" t="s">
        <v>640</v>
      </c>
      <c r="C859" s="2">
        <v>330</v>
      </c>
      <c r="D859" s="3">
        <v>3.4189999999999998E-2</v>
      </c>
      <c r="E859" s="2">
        <v>21.8</v>
      </c>
      <c r="F859" s="2">
        <v>41</v>
      </c>
      <c r="G859" s="2">
        <v>4.5</v>
      </c>
      <c r="H859" s="2">
        <v>0</v>
      </c>
      <c r="I859" s="4">
        <v>3.19</v>
      </c>
      <c r="L859" s="4">
        <v>0.12</v>
      </c>
      <c r="M859" s="6">
        <v>2.5700000000000001E-2</v>
      </c>
      <c r="N859" s="6">
        <v>8.6999999999999994E-3</v>
      </c>
      <c r="O859" s="6">
        <v>2.0799999999999999E-2</v>
      </c>
      <c r="P859" s="1" t="s">
        <v>64</v>
      </c>
      <c r="Q859" s="1" t="s">
        <v>196</v>
      </c>
      <c r="R859" s="1" t="s">
        <v>650</v>
      </c>
      <c r="S859" s="1" t="s">
        <v>44</v>
      </c>
      <c r="T859" s="1" t="s">
        <v>45</v>
      </c>
      <c r="U859" s="1">
        <v>12</v>
      </c>
      <c r="V859" s="4">
        <v>9.3290000000000006</v>
      </c>
      <c r="W859" s="2">
        <v>16</v>
      </c>
      <c r="X859" s="2">
        <v>16</v>
      </c>
      <c r="Y859" s="2">
        <v>0</v>
      </c>
      <c r="Z859" s="2">
        <v>0</v>
      </c>
      <c r="AA859" s="2">
        <v>0</v>
      </c>
      <c r="AB859" s="4">
        <v>1.7000000000000001E-2</v>
      </c>
      <c r="AC859" s="4">
        <v>7.6999999999999999E-2</v>
      </c>
      <c r="AD859" s="4">
        <v>9.0999999999999998E-2</v>
      </c>
      <c r="AE859" s="4">
        <v>2.3969999999999998</v>
      </c>
      <c r="AF859" s="4">
        <v>0.89600000000000002</v>
      </c>
      <c r="AG859" s="4">
        <v>1.996</v>
      </c>
      <c r="AH859" s="4">
        <v>2.3959999999999999</v>
      </c>
      <c r="AI859" s="4">
        <v>0.72599999999999998</v>
      </c>
      <c r="AJ859" s="4">
        <v>1.89</v>
      </c>
      <c r="AK859" s="6">
        <v>2.4E-2</v>
      </c>
      <c r="AL859" s="6">
        <v>9.5999999999999992E-3</v>
      </c>
      <c r="AM859" s="6">
        <v>2.24E-2</v>
      </c>
      <c r="AN859" s="2">
        <v>18.7</v>
      </c>
      <c r="AO859" s="2">
        <v>37.5</v>
      </c>
      <c r="AP859" s="2">
        <v>21.8</v>
      </c>
      <c r="AQ859" s="2">
        <v>41</v>
      </c>
    </row>
    <row r="860" spans="2:43" x14ac:dyDescent="0.25">
      <c r="B860" s="1" t="s">
        <v>640</v>
      </c>
      <c r="C860" s="2">
        <v>335</v>
      </c>
      <c r="D860" s="3">
        <v>2.545E-2</v>
      </c>
      <c r="E860" s="2">
        <v>25</v>
      </c>
      <c r="F860" s="2">
        <v>43.3</v>
      </c>
      <c r="G860" s="2">
        <v>6</v>
      </c>
      <c r="H860" s="2">
        <v>0</v>
      </c>
      <c r="I860" s="4">
        <v>2.3740000000000001</v>
      </c>
      <c r="L860" s="4">
        <v>0.12</v>
      </c>
      <c r="M860" s="6">
        <v>1.83E-2</v>
      </c>
      <c r="N860" s="6">
        <v>7.6E-3</v>
      </c>
      <c r="O860" s="6">
        <v>1.6E-2</v>
      </c>
      <c r="P860" s="1" t="s">
        <v>66</v>
      </c>
      <c r="Q860" s="1" t="s">
        <v>196</v>
      </c>
      <c r="R860" s="1" t="s">
        <v>651</v>
      </c>
      <c r="S860" s="1" t="s">
        <v>44</v>
      </c>
      <c r="T860" s="1" t="s">
        <v>45</v>
      </c>
      <c r="U860" s="1">
        <v>12</v>
      </c>
      <c r="V860" s="4">
        <v>9.3290000000000006</v>
      </c>
      <c r="W860" s="2">
        <v>16</v>
      </c>
      <c r="X860" s="2">
        <v>16</v>
      </c>
      <c r="Y860" s="2">
        <v>0</v>
      </c>
      <c r="Z860" s="2">
        <v>0</v>
      </c>
      <c r="AA860" s="2">
        <v>0</v>
      </c>
      <c r="AB860" s="4">
        <v>1.7000000000000001E-2</v>
      </c>
      <c r="AC860" s="4">
        <v>7.6999999999999999E-2</v>
      </c>
      <c r="AD860" s="4">
        <v>9.0999999999999998E-2</v>
      </c>
      <c r="AE860" s="4">
        <v>1.651</v>
      </c>
      <c r="AF860" s="4">
        <v>0.76800000000000002</v>
      </c>
      <c r="AG860" s="4">
        <v>1.548</v>
      </c>
      <c r="AH860" s="4">
        <v>1.762</v>
      </c>
      <c r="AI860" s="4">
        <v>0.65100000000000002</v>
      </c>
      <c r="AJ860" s="4">
        <v>1.4330000000000001</v>
      </c>
      <c r="AK860" s="6">
        <v>1.6799999999999999E-2</v>
      </c>
      <c r="AL860" s="6">
        <v>7.7999999999999996E-3</v>
      </c>
      <c r="AM860" s="6">
        <v>1.7500000000000002E-2</v>
      </c>
      <c r="AN860" s="2">
        <v>22.6</v>
      </c>
      <c r="AO860" s="2">
        <v>38.9</v>
      </c>
      <c r="AP860" s="2">
        <v>25</v>
      </c>
      <c r="AQ860" s="2">
        <v>43.3</v>
      </c>
    </row>
    <row r="861" spans="2:43" x14ac:dyDescent="0.25">
      <c r="B861" s="1" t="s">
        <v>640</v>
      </c>
      <c r="C861" s="2">
        <v>340</v>
      </c>
      <c r="D861" s="3">
        <v>2.385E-2</v>
      </c>
      <c r="E861" s="2">
        <v>7.9</v>
      </c>
      <c r="F861" s="2">
        <v>42.3</v>
      </c>
      <c r="G861" s="2">
        <v>11.1</v>
      </c>
      <c r="H861" s="2">
        <v>0</v>
      </c>
      <c r="I861" s="4">
        <v>2.2250000000000001</v>
      </c>
      <c r="L861" s="4">
        <v>0.12</v>
      </c>
      <c r="M861" s="6">
        <v>1.7500000000000002E-2</v>
      </c>
      <c r="N861" s="6">
        <v>2E-3</v>
      </c>
      <c r="O861" s="6">
        <v>1.61E-2</v>
      </c>
      <c r="P861" s="1" t="s">
        <v>68</v>
      </c>
      <c r="Q861" s="1" t="s">
        <v>196</v>
      </c>
      <c r="R861" s="1" t="s">
        <v>652</v>
      </c>
      <c r="S861" s="1" t="s">
        <v>44</v>
      </c>
      <c r="T861" s="1" t="s">
        <v>45</v>
      </c>
      <c r="U861" s="1">
        <v>12</v>
      </c>
      <c r="V861" s="4">
        <v>9.3290000000000006</v>
      </c>
      <c r="W861" s="2">
        <v>16</v>
      </c>
      <c r="X861" s="2">
        <v>16</v>
      </c>
      <c r="Y861" s="2">
        <v>0</v>
      </c>
      <c r="Z861" s="2">
        <v>0</v>
      </c>
      <c r="AA861" s="2">
        <v>0</v>
      </c>
      <c r="AB861" s="4">
        <v>1.7000000000000001E-2</v>
      </c>
      <c r="AC861" s="4">
        <v>7.6999999999999999E-2</v>
      </c>
      <c r="AD861" s="4">
        <v>9.0999999999999998E-2</v>
      </c>
      <c r="AE861" s="4">
        <v>1.6579999999999999</v>
      </c>
      <c r="AF861" s="4">
        <v>0.35399999999999998</v>
      </c>
      <c r="AG861" s="4">
        <v>1.548</v>
      </c>
      <c r="AH861" s="4">
        <v>1.599</v>
      </c>
      <c r="AI861" s="4">
        <v>2.4E-2</v>
      </c>
      <c r="AJ861" s="4">
        <v>1.4610000000000001</v>
      </c>
      <c r="AK861" s="6">
        <v>1.7500000000000002E-2</v>
      </c>
      <c r="AL861" s="6">
        <v>2.3999999999999998E-3</v>
      </c>
      <c r="AM861" s="6">
        <v>1.61E-2</v>
      </c>
      <c r="AN861" s="2">
        <v>6.6</v>
      </c>
      <c r="AO861" s="2">
        <v>42.5</v>
      </c>
      <c r="AP861" s="2">
        <v>7.9</v>
      </c>
      <c r="AQ861" s="2">
        <v>42.3</v>
      </c>
    </row>
    <row r="862" spans="2:43" x14ac:dyDescent="0.25">
      <c r="B862" s="1" t="s">
        <v>640</v>
      </c>
      <c r="C862" s="2">
        <v>345</v>
      </c>
      <c r="D862" s="3">
        <v>2.044E-2</v>
      </c>
      <c r="E862" s="2">
        <v>21.6</v>
      </c>
      <c r="F862" s="2">
        <v>46.3</v>
      </c>
      <c r="G862" s="2">
        <v>6.4</v>
      </c>
      <c r="H862" s="2">
        <v>0</v>
      </c>
      <c r="I862" s="4">
        <v>1.907</v>
      </c>
      <c r="L862" s="4">
        <v>0.12</v>
      </c>
      <c r="M862" s="6">
        <v>1.4E-2</v>
      </c>
      <c r="N862" s="6">
        <v>5.4000000000000003E-3</v>
      </c>
      <c r="O862" s="6">
        <v>1.38E-2</v>
      </c>
      <c r="P862" s="1" t="s">
        <v>70</v>
      </c>
      <c r="Q862" s="1" t="s">
        <v>196</v>
      </c>
      <c r="R862" s="1" t="s">
        <v>653</v>
      </c>
      <c r="S862" s="1" t="s">
        <v>44</v>
      </c>
      <c r="T862" s="1" t="s">
        <v>45</v>
      </c>
      <c r="U862" s="1">
        <v>12</v>
      </c>
      <c r="V862" s="4">
        <v>9.3290000000000006</v>
      </c>
      <c r="W862" s="2">
        <v>16</v>
      </c>
      <c r="X862" s="2">
        <v>16</v>
      </c>
      <c r="Y862" s="2">
        <v>0</v>
      </c>
      <c r="Z862" s="2">
        <v>0</v>
      </c>
      <c r="AA862" s="2">
        <v>0</v>
      </c>
      <c r="AB862" s="4">
        <v>1.7000000000000001E-2</v>
      </c>
      <c r="AC862" s="4">
        <v>7.6999999999999999E-2</v>
      </c>
      <c r="AD862" s="4">
        <v>9.0999999999999998E-2</v>
      </c>
      <c r="AE862" s="4">
        <v>1.28</v>
      </c>
      <c r="AF862" s="4">
        <v>0.434</v>
      </c>
      <c r="AG862" s="4">
        <v>1.325</v>
      </c>
      <c r="AH862" s="4">
        <v>1.341</v>
      </c>
      <c r="AI862" s="4">
        <v>0.57499999999999996</v>
      </c>
      <c r="AJ862" s="4">
        <v>1.2549999999999999</v>
      </c>
      <c r="AK862" s="6">
        <v>1.3100000000000001E-2</v>
      </c>
      <c r="AL862" s="6">
        <v>5.1999999999999998E-3</v>
      </c>
      <c r="AM862" s="6">
        <v>1.4800000000000001E-2</v>
      </c>
      <c r="AN862" s="2">
        <v>21.1</v>
      </c>
      <c r="AO862" s="2">
        <v>42.6</v>
      </c>
      <c r="AP862" s="2">
        <v>21.6</v>
      </c>
      <c r="AQ862" s="2">
        <v>46.3</v>
      </c>
    </row>
    <row r="863" spans="2:43" x14ac:dyDescent="0.25">
      <c r="B863" s="1" t="s">
        <v>668</v>
      </c>
      <c r="C863" s="2">
        <v>0</v>
      </c>
      <c r="D863" s="3">
        <v>8.6120000000000002E-2</v>
      </c>
      <c r="E863" s="2">
        <v>145.19999999999999</v>
      </c>
      <c r="F863" s="2">
        <v>52.6</v>
      </c>
      <c r="G863" s="2">
        <v>3.6</v>
      </c>
      <c r="H863" s="2">
        <v>0</v>
      </c>
      <c r="I863" s="4">
        <v>8.0340000000000007</v>
      </c>
      <c r="L863" s="4">
        <v>0.157</v>
      </c>
      <c r="M863" s="6">
        <v>4.2700000000000002E-2</v>
      </c>
      <c r="N863" s="6">
        <v>3.7199999999999997E-2</v>
      </c>
      <c r="O863" s="6">
        <v>6.4899999999999999E-2</v>
      </c>
      <c r="P863" s="1" t="s">
        <v>41</v>
      </c>
      <c r="Q863" s="1" t="s">
        <v>54</v>
      </c>
      <c r="R863" s="1" t="s">
        <v>669</v>
      </c>
      <c r="S863" s="1" t="s">
        <v>44</v>
      </c>
      <c r="T863" s="1" t="s">
        <v>45</v>
      </c>
      <c r="U863" s="1">
        <v>12</v>
      </c>
      <c r="V863" s="4">
        <v>9.3290000000000006</v>
      </c>
      <c r="W863" s="2">
        <v>110</v>
      </c>
      <c r="X863" s="2">
        <v>6</v>
      </c>
      <c r="Y863" s="2">
        <v>0</v>
      </c>
      <c r="Z863" s="2">
        <v>0</v>
      </c>
      <c r="AA863" s="2">
        <v>0</v>
      </c>
      <c r="AB863" s="4">
        <v>-0.11</v>
      </c>
      <c r="AC863" s="4">
        <v>9.5000000000000001E-2</v>
      </c>
      <c r="AD863" s="4">
        <v>5.8999999999999997E-2</v>
      </c>
      <c r="AE863" s="4">
        <v>3.9510000000000001</v>
      </c>
      <c r="AF863" s="4">
        <v>3.4140000000000001</v>
      </c>
      <c r="AG863" s="4">
        <v>6.2439999999999998</v>
      </c>
      <c r="AH863" s="4">
        <v>4.0220000000000002</v>
      </c>
      <c r="AI863" s="4">
        <v>3.5230000000000001</v>
      </c>
      <c r="AJ863" s="4">
        <v>5.86</v>
      </c>
      <c r="AK863" s="6">
        <v>4.2999999999999997E-2</v>
      </c>
      <c r="AL863" s="6">
        <v>2.98E-2</v>
      </c>
      <c r="AM863" s="6">
        <v>6.8400000000000002E-2</v>
      </c>
      <c r="AN863" s="2">
        <v>41</v>
      </c>
      <c r="AO863" s="2">
        <v>48.9</v>
      </c>
      <c r="AP863" s="2">
        <v>145.19999999999999</v>
      </c>
      <c r="AQ863" s="2">
        <v>52.6</v>
      </c>
    </row>
    <row r="864" spans="2:43" x14ac:dyDescent="0.25">
      <c r="B864" s="1" t="s">
        <v>668</v>
      </c>
      <c r="C864" s="2">
        <v>150</v>
      </c>
      <c r="D864" s="3">
        <v>6.6659999999999997E-2</v>
      </c>
      <c r="E864" s="2">
        <v>359</v>
      </c>
      <c r="F864" s="2">
        <v>72.2</v>
      </c>
      <c r="G864" s="2">
        <v>3.4</v>
      </c>
      <c r="H864" s="2">
        <v>0</v>
      </c>
      <c r="I864" s="4">
        <v>6.2190000000000003</v>
      </c>
      <c r="L864" s="4">
        <v>0.255</v>
      </c>
      <c r="M864" s="6">
        <v>7.3000000000000001E-3</v>
      </c>
      <c r="N864" s="6">
        <v>1.23E-2</v>
      </c>
      <c r="O864" s="6">
        <v>6.5100000000000005E-2</v>
      </c>
      <c r="P864" s="1" t="s">
        <v>46</v>
      </c>
      <c r="Q864" s="1" t="s">
        <v>54</v>
      </c>
      <c r="R864" s="1" t="s">
        <v>670</v>
      </c>
      <c r="S864" s="1" t="s">
        <v>44</v>
      </c>
      <c r="T864" s="1" t="s">
        <v>45</v>
      </c>
      <c r="U864" s="1">
        <v>12</v>
      </c>
      <c r="V864" s="4">
        <v>9.3290000000000006</v>
      </c>
      <c r="W864" s="2">
        <v>110</v>
      </c>
      <c r="X864" s="2">
        <v>6</v>
      </c>
      <c r="Y864" s="2">
        <v>0</v>
      </c>
      <c r="Z864" s="2">
        <v>0</v>
      </c>
      <c r="AA864" s="2">
        <v>0</v>
      </c>
      <c r="AB864" s="4">
        <v>-0.14299999999999999</v>
      </c>
      <c r="AC864" s="4">
        <v>-0.14399999999999999</v>
      </c>
      <c r="AD864" s="4">
        <v>0.154</v>
      </c>
      <c r="AE864" s="4">
        <v>-0.62</v>
      </c>
      <c r="AF864" s="4">
        <v>-1.2490000000000001</v>
      </c>
      <c r="AG864" s="4">
        <v>6.157</v>
      </c>
      <c r="AH864" s="4">
        <v>-0.74099999999999999</v>
      </c>
      <c r="AI864" s="4">
        <v>-1.0389999999999999</v>
      </c>
      <c r="AJ864" s="4">
        <v>5.992</v>
      </c>
      <c r="AK864" s="6">
        <v>2.0400000000000001E-2</v>
      </c>
      <c r="AL864" s="6">
        <v>4.0000000000000002E-4</v>
      </c>
      <c r="AM864" s="6">
        <v>6.3500000000000001E-2</v>
      </c>
      <c r="AN864" s="2">
        <v>239.3</v>
      </c>
      <c r="AO864" s="2">
        <v>77.599999999999994</v>
      </c>
      <c r="AP864" s="2">
        <v>359</v>
      </c>
      <c r="AQ864" s="2">
        <v>72.2</v>
      </c>
    </row>
    <row r="865" spans="2:43" x14ac:dyDescent="0.25">
      <c r="B865" s="1" t="s">
        <v>668</v>
      </c>
      <c r="C865" s="2">
        <v>200</v>
      </c>
      <c r="D865" s="3">
        <v>6.9330000000000003E-2</v>
      </c>
      <c r="E865" s="2">
        <v>352.7</v>
      </c>
      <c r="F865" s="2">
        <v>69.2</v>
      </c>
      <c r="G865" s="2">
        <v>1.2</v>
      </c>
      <c r="H865" s="2">
        <v>0</v>
      </c>
      <c r="I865" s="4">
        <v>6.468</v>
      </c>
      <c r="L865" s="4">
        <v>0.23400000000000001</v>
      </c>
      <c r="M865" s="6">
        <v>1.1299999999999999E-2</v>
      </c>
      <c r="N865" s="6">
        <v>1.4999999999999999E-2</v>
      </c>
      <c r="O865" s="6">
        <v>6.6699999999999995E-2</v>
      </c>
      <c r="P865" s="1" t="s">
        <v>48</v>
      </c>
      <c r="Q865" s="1" t="s">
        <v>151</v>
      </c>
      <c r="R865" s="1" t="s">
        <v>671</v>
      </c>
      <c r="S865" s="1" t="s">
        <v>44</v>
      </c>
      <c r="T865" s="1" t="s">
        <v>45</v>
      </c>
      <c r="U865" s="1">
        <v>12</v>
      </c>
      <c r="V865" s="4">
        <v>9.3290000000000006</v>
      </c>
      <c r="W865" s="2">
        <v>110</v>
      </c>
      <c r="X865" s="2">
        <v>6</v>
      </c>
      <c r="Y865" s="2">
        <v>0</v>
      </c>
      <c r="Z865" s="2">
        <v>0</v>
      </c>
      <c r="AA865" s="2">
        <v>0</v>
      </c>
      <c r="AB865" s="4">
        <v>4.7E-2</v>
      </c>
      <c r="AC865" s="4">
        <v>-0.21199999999999999</v>
      </c>
      <c r="AD865" s="4">
        <v>8.5999999999999993E-2</v>
      </c>
      <c r="AE865" s="4">
        <v>-1.079</v>
      </c>
      <c r="AF865" s="4">
        <v>-1.423</v>
      </c>
      <c r="AG865" s="4">
        <v>6.2670000000000003</v>
      </c>
      <c r="AH865" s="4">
        <v>-1.032</v>
      </c>
      <c r="AI865" s="4">
        <v>-1.3779999999999999</v>
      </c>
      <c r="AJ865" s="4">
        <v>6.1829999999999998</v>
      </c>
      <c r="AK865" s="6">
        <v>2.4500000000000001E-2</v>
      </c>
      <c r="AL865" s="6">
        <v>3.0999999999999999E-3</v>
      </c>
      <c r="AM865" s="6">
        <v>6.4799999999999996E-2</v>
      </c>
      <c r="AN865" s="2">
        <v>233</v>
      </c>
      <c r="AO865" s="2">
        <v>74.3</v>
      </c>
      <c r="AP865" s="2">
        <v>352.7</v>
      </c>
      <c r="AQ865" s="2">
        <v>69.2</v>
      </c>
    </row>
    <row r="866" spans="2:43" x14ac:dyDescent="0.25">
      <c r="B866" s="1" t="s">
        <v>668</v>
      </c>
      <c r="C866" s="2">
        <v>250</v>
      </c>
      <c r="D866" s="3">
        <v>6.3570000000000002E-2</v>
      </c>
      <c r="E866" s="2">
        <v>350.8</v>
      </c>
      <c r="F866" s="2">
        <v>68.3</v>
      </c>
      <c r="G866" s="2">
        <v>2.1</v>
      </c>
      <c r="H866" s="2">
        <v>0</v>
      </c>
      <c r="I866" s="4">
        <v>5.93</v>
      </c>
      <c r="L866" s="4">
        <v>0.09</v>
      </c>
      <c r="M866" s="6">
        <v>1.15E-2</v>
      </c>
      <c r="N866" s="6">
        <v>1.43E-2</v>
      </c>
      <c r="O866" s="6">
        <v>6.0900000000000003E-2</v>
      </c>
      <c r="P866" s="1" t="s">
        <v>50</v>
      </c>
      <c r="Q866" s="1" t="s">
        <v>196</v>
      </c>
      <c r="R866" s="1" t="s">
        <v>672</v>
      </c>
      <c r="S866" s="1" t="s">
        <v>44</v>
      </c>
      <c r="T866" s="1" t="s">
        <v>45</v>
      </c>
      <c r="U866" s="1">
        <v>12</v>
      </c>
      <c r="V866" s="4">
        <v>9.3290000000000006</v>
      </c>
      <c r="W866" s="2">
        <v>110</v>
      </c>
      <c r="X866" s="2">
        <v>6</v>
      </c>
      <c r="Y866" s="2">
        <v>0</v>
      </c>
      <c r="Z866" s="2">
        <v>0</v>
      </c>
      <c r="AA866" s="2">
        <v>0</v>
      </c>
      <c r="AB866" s="4">
        <v>2.5000000000000001E-2</v>
      </c>
      <c r="AC866" s="4">
        <v>2.8000000000000001E-2</v>
      </c>
      <c r="AD866" s="4">
        <v>8.1000000000000003E-2</v>
      </c>
      <c r="AE866" s="4">
        <v>-1.0860000000000001</v>
      </c>
      <c r="AF866" s="4">
        <v>-1.3069999999999999</v>
      </c>
      <c r="AG866" s="4">
        <v>5.7619999999999996</v>
      </c>
      <c r="AH866" s="4">
        <v>-1.054</v>
      </c>
      <c r="AI866" s="4">
        <v>-1.355</v>
      </c>
      <c r="AJ866" s="4">
        <v>5.5960000000000001</v>
      </c>
      <c r="AK866" s="6">
        <v>2.3199999999999998E-2</v>
      </c>
      <c r="AL866" s="6">
        <v>3.7000000000000002E-3</v>
      </c>
      <c r="AM866" s="6">
        <v>5.91E-2</v>
      </c>
      <c r="AN866" s="2">
        <v>231.2</v>
      </c>
      <c r="AO866" s="2">
        <v>73.3</v>
      </c>
      <c r="AP866" s="2">
        <v>350.8</v>
      </c>
      <c r="AQ866" s="2">
        <v>68.3</v>
      </c>
    </row>
    <row r="867" spans="2:43" x14ac:dyDescent="0.25">
      <c r="B867" s="1" t="s">
        <v>668</v>
      </c>
      <c r="C867" s="2">
        <v>300</v>
      </c>
      <c r="D867" s="3">
        <v>4.233E-2</v>
      </c>
      <c r="E867" s="2">
        <v>351.7</v>
      </c>
      <c r="F867" s="2">
        <v>67</v>
      </c>
      <c r="G867" s="2">
        <v>6.3</v>
      </c>
      <c r="H867" s="2">
        <v>0</v>
      </c>
      <c r="I867" s="4">
        <v>3.9489999999999998</v>
      </c>
      <c r="L867" s="4">
        <v>0.49399999999999999</v>
      </c>
      <c r="M867" s="6">
        <v>7.7999999999999996E-3</v>
      </c>
      <c r="N867" s="6">
        <v>1.04E-2</v>
      </c>
      <c r="O867" s="6">
        <v>4.0300000000000002E-2</v>
      </c>
      <c r="P867" s="1" t="s">
        <v>673</v>
      </c>
      <c r="Q867" s="1" t="s">
        <v>196</v>
      </c>
      <c r="R867" s="1" t="s">
        <v>674</v>
      </c>
      <c r="S867" s="1" t="s">
        <v>44</v>
      </c>
      <c r="T867" s="1" t="s">
        <v>45</v>
      </c>
      <c r="U867" s="1">
        <v>12</v>
      </c>
      <c r="V867" s="4">
        <v>9.3290000000000006</v>
      </c>
      <c r="W867" s="2">
        <v>110</v>
      </c>
      <c r="X867" s="2">
        <v>6</v>
      </c>
      <c r="Y867" s="2">
        <v>0</v>
      </c>
      <c r="Z867" s="2">
        <v>0</v>
      </c>
      <c r="AA867" s="2">
        <v>0</v>
      </c>
      <c r="AB867" s="4">
        <v>7.4999999999999997E-2</v>
      </c>
      <c r="AC867" s="4">
        <v>4.3999999999999997E-2</v>
      </c>
      <c r="AD867" s="4">
        <v>-0.48699999999999999</v>
      </c>
      <c r="AE867" s="4">
        <v>-0.57199999999999995</v>
      </c>
      <c r="AF867" s="4">
        <v>-0.90700000000000003</v>
      </c>
      <c r="AG867" s="4">
        <v>3.7850000000000001</v>
      </c>
      <c r="AH867" s="4">
        <v>-0.89</v>
      </c>
      <c r="AI867" s="4">
        <v>-1.03</v>
      </c>
      <c r="AJ867" s="4">
        <v>3.7309999999999999</v>
      </c>
      <c r="AK867" s="6">
        <v>1.6299999999999999E-2</v>
      </c>
      <c r="AL867" s="6">
        <v>2.3999999999999998E-3</v>
      </c>
      <c r="AM867" s="6">
        <v>3.9E-2</v>
      </c>
      <c r="AN867" s="2">
        <v>232.9</v>
      </c>
      <c r="AO867" s="2">
        <v>72.099999999999994</v>
      </c>
      <c r="AP867" s="2">
        <v>351.7</v>
      </c>
      <c r="AQ867" s="2">
        <v>67</v>
      </c>
    </row>
    <row r="868" spans="2:43" x14ac:dyDescent="0.25">
      <c r="B868" s="1" t="s">
        <v>668</v>
      </c>
      <c r="C868" s="2">
        <v>5</v>
      </c>
      <c r="D868" s="3">
        <v>4.0689999999999997E-2</v>
      </c>
      <c r="E868" s="2">
        <v>344.4</v>
      </c>
      <c r="F868" s="2">
        <v>64.7</v>
      </c>
      <c r="G868" s="2">
        <v>4</v>
      </c>
      <c r="H868" s="2">
        <v>0</v>
      </c>
      <c r="I868" s="4">
        <v>3.7959999999999998</v>
      </c>
      <c r="L868" s="4">
        <v>0.16500000000000001</v>
      </c>
      <c r="M868" s="6">
        <v>1.01E-2</v>
      </c>
      <c r="N868" s="6">
        <v>1.0200000000000001E-2</v>
      </c>
      <c r="O868" s="6">
        <v>3.8100000000000002E-2</v>
      </c>
      <c r="P868" s="1" t="s">
        <v>675</v>
      </c>
      <c r="Q868" s="1" t="s">
        <v>676</v>
      </c>
      <c r="R868" s="1" t="s">
        <v>677</v>
      </c>
      <c r="S868" s="1" t="s">
        <v>44</v>
      </c>
      <c r="T868" s="1" t="s">
        <v>45</v>
      </c>
      <c r="U868" s="1">
        <v>12</v>
      </c>
      <c r="V868" s="4">
        <v>9.3290000000000006</v>
      </c>
      <c r="W868" s="2">
        <v>110</v>
      </c>
      <c r="X868" s="2">
        <v>6</v>
      </c>
      <c r="Y868" s="2">
        <v>0</v>
      </c>
      <c r="Z868" s="2">
        <v>0</v>
      </c>
      <c r="AA868" s="2">
        <v>0</v>
      </c>
      <c r="AB868" s="4">
        <v>1.9E-2</v>
      </c>
      <c r="AC868" s="4">
        <v>0.16</v>
      </c>
      <c r="AD868" s="4">
        <v>3.4000000000000002E-2</v>
      </c>
      <c r="AE868" s="4">
        <v>-0.97799999999999998</v>
      </c>
      <c r="AF868" s="4">
        <v>-1.0169999999999999</v>
      </c>
      <c r="AG868" s="4">
        <v>3.629</v>
      </c>
      <c r="AH868" s="4">
        <v>-0.91</v>
      </c>
      <c r="AI868" s="4">
        <v>-0.89100000000000001</v>
      </c>
      <c r="AJ868" s="4">
        <v>3.472</v>
      </c>
      <c r="AK868" s="6">
        <v>1.6799999999999999E-2</v>
      </c>
      <c r="AL868" s="6">
        <v>4.7000000000000002E-3</v>
      </c>
      <c r="AM868" s="6">
        <v>3.6799999999999999E-2</v>
      </c>
      <c r="AN868" s="2">
        <v>225.3</v>
      </c>
      <c r="AO868" s="2">
        <v>69.3</v>
      </c>
      <c r="AP868" s="2">
        <v>344.4</v>
      </c>
      <c r="AQ868" s="2">
        <v>64.7</v>
      </c>
    </row>
    <row r="869" spans="2:43" x14ac:dyDescent="0.25">
      <c r="B869" s="1" t="s">
        <v>668</v>
      </c>
      <c r="C869" s="2">
        <v>10</v>
      </c>
      <c r="D869" s="3">
        <v>3.7470000000000003E-2</v>
      </c>
      <c r="E869" s="2">
        <v>348.1</v>
      </c>
      <c r="F869" s="2">
        <v>64.900000000000006</v>
      </c>
      <c r="G869" s="2">
        <v>5.3</v>
      </c>
      <c r="H869" s="2">
        <v>0</v>
      </c>
      <c r="I869" s="4">
        <v>3.4950000000000001</v>
      </c>
      <c r="L869" s="4">
        <v>0.16500000000000001</v>
      </c>
      <c r="M869" s="6">
        <v>8.3999999999999995E-3</v>
      </c>
      <c r="N869" s="6">
        <v>9.9000000000000008E-3</v>
      </c>
      <c r="O869" s="6">
        <v>3.5200000000000002E-2</v>
      </c>
      <c r="P869" s="1" t="s">
        <v>678</v>
      </c>
      <c r="Q869" s="1" t="s">
        <v>676</v>
      </c>
      <c r="R869" s="1" t="s">
        <v>679</v>
      </c>
      <c r="S869" s="1" t="s">
        <v>44</v>
      </c>
      <c r="T869" s="1" t="s">
        <v>45</v>
      </c>
      <c r="U869" s="1">
        <v>12</v>
      </c>
      <c r="V869" s="4">
        <v>9.3290000000000006</v>
      </c>
      <c r="W869" s="2">
        <v>110</v>
      </c>
      <c r="X869" s="2">
        <v>6</v>
      </c>
      <c r="Y869" s="2">
        <v>0</v>
      </c>
      <c r="Z869" s="2">
        <v>0</v>
      </c>
      <c r="AA869" s="2">
        <v>0</v>
      </c>
      <c r="AB869" s="4">
        <v>1.9E-2</v>
      </c>
      <c r="AC869" s="4">
        <v>0.16</v>
      </c>
      <c r="AD869" s="4">
        <v>3.4000000000000002E-2</v>
      </c>
      <c r="AE869" s="4">
        <v>-0.71</v>
      </c>
      <c r="AF869" s="4">
        <v>-1.004</v>
      </c>
      <c r="AG869" s="4">
        <v>3.343</v>
      </c>
      <c r="AH869" s="4">
        <v>-0.85599999999999998</v>
      </c>
      <c r="AI869" s="4">
        <v>-0.83799999999999997</v>
      </c>
      <c r="AJ869" s="4">
        <v>3.2170000000000001</v>
      </c>
      <c r="AK869" s="6">
        <v>1.55E-2</v>
      </c>
      <c r="AL869" s="6">
        <v>3.3E-3</v>
      </c>
      <c r="AM869" s="6">
        <v>3.39E-2</v>
      </c>
      <c r="AN869" s="2">
        <v>229.6</v>
      </c>
      <c r="AO869" s="2">
        <v>69.8</v>
      </c>
      <c r="AP869" s="2">
        <v>348.1</v>
      </c>
      <c r="AQ869" s="2">
        <v>64.900000000000006</v>
      </c>
    </row>
    <row r="870" spans="2:43" x14ac:dyDescent="0.25">
      <c r="B870" s="1" t="s">
        <v>668</v>
      </c>
      <c r="C870" s="2">
        <v>15</v>
      </c>
      <c r="D870" s="3">
        <v>2.938E-2</v>
      </c>
      <c r="E870" s="2">
        <v>339.3</v>
      </c>
      <c r="F870" s="2">
        <v>63.6</v>
      </c>
      <c r="G870" s="2">
        <v>4.2</v>
      </c>
      <c r="H870" s="2">
        <v>0</v>
      </c>
      <c r="I870" s="4">
        <v>2.7410000000000001</v>
      </c>
      <c r="L870" s="4">
        <v>0.16500000000000001</v>
      </c>
      <c r="M870" s="6">
        <v>8.5000000000000006E-3</v>
      </c>
      <c r="N870" s="6">
        <v>7.1000000000000004E-3</v>
      </c>
      <c r="O870" s="6">
        <v>2.7199999999999998E-2</v>
      </c>
      <c r="P870" s="1" t="s">
        <v>680</v>
      </c>
      <c r="Q870" s="1" t="s">
        <v>676</v>
      </c>
      <c r="R870" s="1" t="s">
        <v>681</v>
      </c>
      <c r="S870" s="1" t="s">
        <v>44</v>
      </c>
      <c r="T870" s="1" t="s">
        <v>45</v>
      </c>
      <c r="U870" s="1">
        <v>12</v>
      </c>
      <c r="V870" s="4">
        <v>9.3290000000000006</v>
      </c>
      <c r="W870" s="2">
        <v>110</v>
      </c>
      <c r="X870" s="2">
        <v>6</v>
      </c>
      <c r="Y870" s="2">
        <v>0</v>
      </c>
      <c r="Z870" s="2">
        <v>0</v>
      </c>
      <c r="AA870" s="2">
        <v>0</v>
      </c>
      <c r="AB870" s="4">
        <v>1.9E-2</v>
      </c>
      <c r="AC870" s="4">
        <v>0.16</v>
      </c>
      <c r="AD870" s="4">
        <v>3.4000000000000002E-2</v>
      </c>
      <c r="AE870" s="4">
        <v>-0.86099999999999999</v>
      </c>
      <c r="AF870" s="4">
        <v>-0.621</v>
      </c>
      <c r="AG870" s="4">
        <v>2.5230000000000001</v>
      </c>
      <c r="AH870" s="4">
        <v>-0.73099999999999998</v>
      </c>
      <c r="AI870" s="4">
        <v>-0.70799999999999996</v>
      </c>
      <c r="AJ870" s="4">
        <v>2.5529999999999999</v>
      </c>
      <c r="AK870" s="6">
        <v>1.2200000000000001E-2</v>
      </c>
      <c r="AL870" s="6">
        <v>4.5999999999999999E-3</v>
      </c>
      <c r="AM870" s="6">
        <v>2.63E-2</v>
      </c>
      <c r="AN870" s="2">
        <v>219.8</v>
      </c>
      <c r="AO870" s="2">
        <v>67.8</v>
      </c>
      <c r="AP870" s="2">
        <v>339.3</v>
      </c>
      <c r="AQ870" s="2">
        <v>63.6</v>
      </c>
    </row>
    <row r="871" spans="2:43" x14ac:dyDescent="0.25">
      <c r="B871" s="1" t="s">
        <v>668</v>
      </c>
      <c r="C871" s="2">
        <v>20</v>
      </c>
      <c r="D871" s="3">
        <v>3.6720000000000003E-2</v>
      </c>
      <c r="E871" s="2">
        <v>341.9</v>
      </c>
      <c r="F871" s="2">
        <v>68.900000000000006</v>
      </c>
      <c r="G871" s="2">
        <v>5.3</v>
      </c>
      <c r="H871" s="2">
        <v>0</v>
      </c>
      <c r="I871" s="4">
        <v>3.4260000000000002</v>
      </c>
      <c r="L871" s="4">
        <v>0.16500000000000001</v>
      </c>
      <c r="M871" s="6">
        <v>8.2000000000000007E-3</v>
      </c>
      <c r="N871" s="6">
        <v>6.7999999999999996E-3</v>
      </c>
      <c r="O871" s="6">
        <v>3.5200000000000002E-2</v>
      </c>
      <c r="P871" s="1" t="s">
        <v>666</v>
      </c>
      <c r="Q871" s="1" t="s">
        <v>676</v>
      </c>
      <c r="R871" s="1" t="s">
        <v>682</v>
      </c>
      <c r="S871" s="1" t="s">
        <v>44</v>
      </c>
      <c r="T871" s="1" t="s">
        <v>45</v>
      </c>
      <c r="U871" s="1">
        <v>12</v>
      </c>
      <c r="V871" s="4">
        <v>9.3290000000000006</v>
      </c>
      <c r="W871" s="2">
        <v>110</v>
      </c>
      <c r="X871" s="2">
        <v>6</v>
      </c>
      <c r="Y871" s="2">
        <v>0</v>
      </c>
      <c r="Z871" s="2">
        <v>0</v>
      </c>
      <c r="AA871" s="2">
        <v>0</v>
      </c>
      <c r="AB871" s="4">
        <v>1.9E-2</v>
      </c>
      <c r="AC871" s="4">
        <v>0.16</v>
      </c>
      <c r="AD871" s="4">
        <v>3.4000000000000002E-2</v>
      </c>
      <c r="AE871" s="4">
        <v>-0.67700000000000005</v>
      </c>
      <c r="AF871" s="4">
        <v>-0.63600000000000001</v>
      </c>
      <c r="AG871" s="4">
        <v>3.3730000000000002</v>
      </c>
      <c r="AH871" s="4">
        <v>-0.84699999999999998</v>
      </c>
      <c r="AI871" s="4">
        <v>-0.627</v>
      </c>
      <c r="AJ871" s="4">
        <v>3.1869999999999998</v>
      </c>
      <c r="AK871" s="6">
        <v>1.26E-2</v>
      </c>
      <c r="AL871" s="6">
        <v>4.1000000000000003E-3</v>
      </c>
      <c r="AM871" s="6">
        <v>3.4299999999999997E-2</v>
      </c>
      <c r="AN871" s="2">
        <v>219.6</v>
      </c>
      <c r="AO871" s="2">
        <v>73.2</v>
      </c>
      <c r="AP871" s="2">
        <v>341.9</v>
      </c>
      <c r="AQ871" s="2">
        <v>68.900000000000006</v>
      </c>
    </row>
    <row r="872" spans="2:43" x14ac:dyDescent="0.25">
      <c r="B872" s="1" t="s">
        <v>668</v>
      </c>
      <c r="C872" s="2">
        <v>25</v>
      </c>
      <c r="D872" s="3">
        <v>2.1739999999999999E-2</v>
      </c>
      <c r="E872" s="2">
        <v>317.5</v>
      </c>
      <c r="F872" s="2">
        <v>65.900000000000006</v>
      </c>
      <c r="G872" s="2">
        <v>11.1</v>
      </c>
      <c r="H872" s="2">
        <v>0</v>
      </c>
      <c r="I872" s="4">
        <v>2.028</v>
      </c>
      <c r="L872" s="4">
        <v>0.16500000000000001</v>
      </c>
      <c r="M872" s="6">
        <v>7.9000000000000008E-3</v>
      </c>
      <c r="N872" s="6">
        <v>2E-3</v>
      </c>
      <c r="O872" s="6">
        <v>2.0199999999999999E-2</v>
      </c>
      <c r="P872" s="1" t="s">
        <v>683</v>
      </c>
      <c r="Q872" s="1" t="s">
        <v>676</v>
      </c>
      <c r="R872" s="1" t="s">
        <v>488</v>
      </c>
      <c r="S872" s="1" t="s">
        <v>44</v>
      </c>
      <c r="T872" s="1" t="s">
        <v>45</v>
      </c>
      <c r="U872" s="1">
        <v>12</v>
      </c>
      <c r="V872" s="4">
        <v>9.3290000000000006</v>
      </c>
      <c r="W872" s="2">
        <v>110</v>
      </c>
      <c r="X872" s="2">
        <v>6</v>
      </c>
      <c r="Y872" s="2">
        <v>0</v>
      </c>
      <c r="Z872" s="2">
        <v>0</v>
      </c>
      <c r="AA872" s="2">
        <v>0</v>
      </c>
      <c r="AB872" s="4">
        <v>1.9E-2</v>
      </c>
      <c r="AC872" s="4">
        <v>0.16</v>
      </c>
      <c r="AD872" s="4">
        <v>3.4000000000000002E-2</v>
      </c>
      <c r="AE872" s="4">
        <v>-0.88900000000000001</v>
      </c>
      <c r="AF872" s="4">
        <v>-0.17</v>
      </c>
      <c r="AG872" s="4">
        <v>1.907</v>
      </c>
      <c r="AH872" s="4">
        <v>-0.57999999999999996</v>
      </c>
      <c r="AI872" s="4">
        <v>-0.20499999999999999</v>
      </c>
      <c r="AJ872" s="4">
        <v>1.8560000000000001</v>
      </c>
      <c r="AK872" s="6">
        <v>6.4999999999999997E-3</v>
      </c>
      <c r="AL872" s="6">
        <v>6.0000000000000001E-3</v>
      </c>
      <c r="AM872" s="6">
        <v>1.9800000000000002E-2</v>
      </c>
      <c r="AN872" s="2">
        <v>194.3</v>
      </c>
      <c r="AO872" s="2">
        <v>68.099999999999994</v>
      </c>
      <c r="AP872" s="2">
        <v>317.5</v>
      </c>
      <c r="AQ872" s="2">
        <v>65.900000000000006</v>
      </c>
    </row>
    <row r="873" spans="2:43" x14ac:dyDescent="0.25">
      <c r="B873" s="1" t="s">
        <v>668</v>
      </c>
      <c r="C873" s="2">
        <v>30</v>
      </c>
      <c r="D873" s="3">
        <v>2.3269999999999999E-2</v>
      </c>
      <c r="E873" s="2">
        <v>343.6</v>
      </c>
      <c r="F873" s="2">
        <v>57.6</v>
      </c>
      <c r="G873" s="2">
        <v>12.4</v>
      </c>
      <c r="H873" s="2">
        <v>0</v>
      </c>
      <c r="I873" s="4">
        <v>2.1709999999999998</v>
      </c>
      <c r="L873" s="4">
        <v>0.16500000000000001</v>
      </c>
      <c r="M873" s="6">
        <v>7.4000000000000003E-3</v>
      </c>
      <c r="N873" s="6">
        <v>7.9000000000000008E-3</v>
      </c>
      <c r="O873" s="6">
        <v>2.06E-2</v>
      </c>
      <c r="P873" s="1" t="s">
        <v>684</v>
      </c>
      <c r="Q873" s="1" t="s">
        <v>676</v>
      </c>
      <c r="R873" s="1" t="s">
        <v>685</v>
      </c>
      <c r="S873" s="1" t="s">
        <v>44</v>
      </c>
      <c r="T873" s="1" t="s">
        <v>45</v>
      </c>
      <c r="U873" s="1">
        <v>12</v>
      </c>
      <c r="V873" s="4">
        <v>9.3290000000000006</v>
      </c>
      <c r="W873" s="2">
        <v>110</v>
      </c>
      <c r="X873" s="2">
        <v>6</v>
      </c>
      <c r="Y873" s="2">
        <v>0</v>
      </c>
      <c r="Z873" s="2">
        <v>0</v>
      </c>
      <c r="AA873" s="2">
        <v>0</v>
      </c>
      <c r="AB873" s="4">
        <v>1.9E-2</v>
      </c>
      <c r="AC873" s="4">
        <v>0.16</v>
      </c>
      <c r="AD873" s="4">
        <v>3.4000000000000002E-2</v>
      </c>
      <c r="AE873" s="4">
        <v>-0.83</v>
      </c>
      <c r="AF873" s="4">
        <v>-0.70199999999999996</v>
      </c>
      <c r="AG873" s="4">
        <v>2.044</v>
      </c>
      <c r="AH873" s="4">
        <v>-0.55100000000000005</v>
      </c>
      <c r="AI873" s="4">
        <v>-0.77600000000000002</v>
      </c>
      <c r="AJ873" s="4">
        <v>1.798</v>
      </c>
      <c r="AK873" s="6">
        <v>1.2E-2</v>
      </c>
      <c r="AL873" s="6">
        <v>3.5000000000000001E-3</v>
      </c>
      <c r="AM873" s="6">
        <v>1.9699999999999999E-2</v>
      </c>
      <c r="AN873" s="2">
        <v>227</v>
      </c>
      <c r="AO873" s="2">
        <v>62.2</v>
      </c>
      <c r="AP873" s="2">
        <v>343.6</v>
      </c>
      <c r="AQ873" s="2">
        <v>57.6</v>
      </c>
    </row>
    <row r="874" spans="2:43" x14ac:dyDescent="0.25">
      <c r="B874" s="1" t="s">
        <v>668</v>
      </c>
      <c r="C874" s="2">
        <v>35</v>
      </c>
      <c r="D874" s="3">
        <v>2.4199999999999999E-2</v>
      </c>
      <c r="E874" s="2">
        <v>339.4</v>
      </c>
      <c r="F874" s="2">
        <v>61.2</v>
      </c>
      <c r="G874" s="2">
        <v>9</v>
      </c>
      <c r="H874" s="2">
        <v>0</v>
      </c>
      <c r="I874" s="4">
        <v>2.258</v>
      </c>
      <c r="L874" s="4">
        <v>0.16500000000000001</v>
      </c>
      <c r="M874" s="6">
        <v>7.6E-3</v>
      </c>
      <c r="N874" s="6">
        <v>6.6E-3</v>
      </c>
      <c r="O874" s="6">
        <v>2.1999999999999999E-2</v>
      </c>
      <c r="P874" s="1" t="s">
        <v>686</v>
      </c>
      <c r="Q874" s="1" t="s">
        <v>676</v>
      </c>
      <c r="R874" s="1" t="s">
        <v>687</v>
      </c>
      <c r="S874" s="1" t="s">
        <v>44</v>
      </c>
      <c r="T874" s="1" t="s">
        <v>45</v>
      </c>
      <c r="U874" s="1">
        <v>12</v>
      </c>
      <c r="V874" s="4">
        <v>9.3290000000000006</v>
      </c>
      <c r="W874" s="2">
        <v>110</v>
      </c>
      <c r="X874" s="2">
        <v>6</v>
      </c>
      <c r="Y874" s="2">
        <v>0</v>
      </c>
      <c r="Z874" s="2">
        <v>0</v>
      </c>
      <c r="AA874" s="2">
        <v>0</v>
      </c>
      <c r="AB874" s="4">
        <v>1.9E-2</v>
      </c>
      <c r="AC874" s="4">
        <v>0.16</v>
      </c>
      <c r="AD874" s="4">
        <v>3.4000000000000002E-2</v>
      </c>
      <c r="AE874" s="4">
        <v>-0.77900000000000003</v>
      </c>
      <c r="AF874" s="4">
        <v>-0.60499999999999998</v>
      </c>
      <c r="AG874" s="4">
        <v>1.93</v>
      </c>
      <c r="AH874" s="4">
        <v>-0.64</v>
      </c>
      <c r="AI874" s="4">
        <v>-0.626</v>
      </c>
      <c r="AJ874" s="4">
        <v>2.1760000000000002</v>
      </c>
      <c r="AK874" s="6">
        <v>1.09E-2</v>
      </c>
      <c r="AL874" s="6">
        <v>4.1000000000000003E-3</v>
      </c>
      <c r="AM874" s="6">
        <v>2.12E-2</v>
      </c>
      <c r="AN874" s="2">
        <v>221</v>
      </c>
      <c r="AO874" s="2">
        <v>65.400000000000006</v>
      </c>
      <c r="AP874" s="2">
        <v>339.4</v>
      </c>
      <c r="AQ874" s="2">
        <v>61.2</v>
      </c>
    </row>
    <row r="875" spans="2:43" x14ac:dyDescent="0.25">
      <c r="B875" s="1" t="s">
        <v>668</v>
      </c>
      <c r="C875" s="2">
        <v>40</v>
      </c>
      <c r="D875" s="3">
        <v>2.2429999999999999E-2</v>
      </c>
      <c r="E875" s="2">
        <v>339.3</v>
      </c>
      <c r="F875" s="2">
        <v>64.7</v>
      </c>
      <c r="G875" s="2">
        <v>3.3</v>
      </c>
      <c r="H875" s="2">
        <v>0</v>
      </c>
      <c r="I875" s="4">
        <v>2.093</v>
      </c>
      <c r="L875" s="4">
        <v>0.16500000000000001</v>
      </c>
      <c r="M875" s="6">
        <v>6.1999999999999998E-3</v>
      </c>
      <c r="N875" s="6">
        <v>5.1000000000000004E-3</v>
      </c>
      <c r="O875" s="6">
        <v>2.0899999999999998E-2</v>
      </c>
      <c r="P875" s="1" t="s">
        <v>688</v>
      </c>
      <c r="Q875" s="1" t="s">
        <v>676</v>
      </c>
      <c r="R875" s="1" t="s">
        <v>689</v>
      </c>
      <c r="S875" s="1" t="s">
        <v>44</v>
      </c>
      <c r="T875" s="1" t="s">
        <v>45</v>
      </c>
      <c r="U875" s="1">
        <v>12</v>
      </c>
      <c r="V875" s="4">
        <v>9.3290000000000006</v>
      </c>
      <c r="W875" s="2">
        <v>110</v>
      </c>
      <c r="X875" s="2">
        <v>6</v>
      </c>
      <c r="Y875" s="2">
        <v>0</v>
      </c>
      <c r="Z875" s="2">
        <v>0</v>
      </c>
      <c r="AA875" s="2">
        <v>0</v>
      </c>
      <c r="AB875" s="4">
        <v>1.9E-2</v>
      </c>
      <c r="AC875" s="4">
        <v>0.16</v>
      </c>
      <c r="AD875" s="4">
        <v>3.4000000000000002E-2</v>
      </c>
      <c r="AE875" s="4">
        <v>-0.59699999999999998</v>
      </c>
      <c r="AF875" s="4">
        <v>-0.435</v>
      </c>
      <c r="AG875" s="4">
        <v>1.93</v>
      </c>
      <c r="AH875" s="4">
        <v>-0.56799999999999995</v>
      </c>
      <c r="AI875" s="4">
        <v>-0.51500000000000001</v>
      </c>
      <c r="AJ875" s="4">
        <v>1.9750000000000001</v>
      </c>
      <c r="AK875" s="6">
        <v>8.9999999999999993E-3</v>
      </c>
      <c r="AL875" s="6">
        <v>3.3999999999999998E-3</v>
      </c>
      <c r="AM875" s="6">
        <v>2.0299999999999999E-2</v>
      </c>
      <c r="AN875" s="2">
        <v>219.2</v>
      </c>
      <c r="AO875" s="2">
        <v>69</v>
      </c>
      <c r="AP875" s="2">
        <v>339.3</v>
      </c>
      <c r="AQ875" s="2">
        <v>64.7</v>
      </c>
    </row>
    <row r="876" spans="2:43" x14ac:dyDescent="0.25">
      <c r="B876" s="1" t="s">
        <v>668</v>
      </c>
      <c r="C876" s="2">
        <v>45</v>
      </c>
      <c r="D876" s="3">
        <v>2.3400000000000001E-2</v>
      </c>
      <c r="E876" s="2">
        <v>345.8</v>
      </c>
      <c r="F876" s="2">
        <v>72.400000000000006</v>
      </c>
      <c r="G876" s="2">
        <v>4.3</v>
      </c>
      <c r="H876" s="2">
        <v>0</v>
      </c>
      <c r="I876" s="4">
        <v>2.1829999999999998</v>
      </c>
      <c r="L876" s="4">
        <v>0.16500000000000001</v>
      </c>
      <c r="M876" s="6">
        <v>4.0000000000000001E-3</v>
      </c>
      <c r="N876" s="6">
        <v>3.5000000000000001E-3</v>
      </c>
      <c r="O876" s="6">
        <v>2.2800000000000001E-2</v>
      </c>
      <c r="P876" s="1" t="s">
        <v>690</v>
      </c>
      <c r="Q876" s="1" t="s">
        <v>676</v>
      </c>
      <c r="R876" s="1" t="s">
        <v>691</v>
      </c>
      <c r="S876" s="1" t="s">
        <v>44</v>
      </c>
      <c r="T876" s="1" t="s">
        <v>45</v>
      </c>
      <c r="U876" s="1">
        <v>12</v>
      </c>
      <c r="V876" s="4">
        <v>9.3290000000000006</v>
      </c>
      <c r="W876" s="2">
        <v>110</v>
      </c>
      <c r="X876" s="2">
        <v>6</v>
      </c>
      <c r="Y876" s="2">
        <v>0</v>
      </c>
      <c r="Z876" s="2">
        <v>0</v>
      </c>
      <c r="AA876" s="2">
        <v>0</v>
      </c>
      <c r="AB876" s="4">
        <v>1.9E-2</v>
      </c>
      <c r="AC876" s="4">
        <v>0.16</v>
      </c>
      <c r="AD876" s="4">
        <v>3.4000000000000002E-2</v>
      </c>
      <c r="AE876" s="4">
        <v>-0.33900000000000002</v>
      </c>
      <c r="AF876" s="4">
        <v>-0.34300000000000003</v>
      </c>
      <c r="AG876" s="4">
        <v>2.0720000000000001</v>
      </c>
      <c r="AH876" s="4">
        <v>-0.40500000000000003</v>
      </c>
      <c r="AI876" s="4">
        <v>-0.309</v>
      </c>
      <c r="AJ876" s="4">
        <v>2.1800000000000002</v>
      </c>
      <c r="AK876" s="6">
        <v>6.8999999999999999E-3</v>
      </c>
      <c r="AL876" s="6">
        <v>1.6999999999999999E-3</v>
      </c>
      <c r="AM876" s="6">
        <v>2.23E-2</v>
      </c>
      <c r="AN876" s="2">
        <v>221.3</v>
      </c>
      <c r="AO876" s="2">
        <v>76.900000000000006</v>
      </c>
      <c r="AP876" s="2">
        <v>345.8</v>
      </c>
      <c r="AQ876" s="2">
        <v>72.400000000000006</v>
      </c>
    </row>
    <row r="877" spans="2:43" x14ac:dyDescent="0.25">
      <c r="B877" s="1" t="s">
        <v>692</v>
      </c>
      <c r="C877" s="2">
        <v>0</v>
      </c>
      <c r="D877" s="3">
        <v>2.0889999999999999E-2</v>
      </c>
      <c r="E877" s="2">
        <v>14.3</v>
      </c>
      <c r="F877" s="2">
        <v>18.899999999999999</v>
      </c>
      <c r="G877" s="2">
        <v>15.8</v>
      </c>
      <c r="H877" s="2">
        <v>0</v>
      </c>
      <c r="I877" s="4">
        <v>1.9490000000000001</v>
      </c>
      <c r="L877" s="4">
        <v>0.157</v>
      </c>
      <c r="M877" s="6">
        <v>1.89E-2</v>
      </c>
      <c r="N877" s="6">
        <v>5.3E-3</v>
      </c>
      <c r="O877" s="6">
        <v>7.0000000000000001E-3</v>
      </c>
      <c r="P877" s="1" t="s">
        <v>41</v>
      </c>
      <c r="Q877" s="1" t="s">
        <v>54</v>
      </c>
      <c r="R877" s="1" t="s">
        <v>693</v>
      </c>
      <c r="S877" s="1" t="s">
        <v>44</v>
      </c>
      <c r="T877" s="1" t="s">
        <v>45</v>
      </c>
      <c r="U877" s="1">
        <v>12</v>
      </c>
      <c r="V877" s="4">
        <v>9.3290000000000006</v>
      </c>
      <c r="W877" s="2">
        <v>31</v>
      </c>
      <c r="X877" s="2">
        <v>3</v>
      </c>
      <c r="Y877" s="2">
        <v>0</v>
      </c>
      <c r="Z877" s="2">
        <v>0</v>
      </c>
      <c r="AA877" s="2">
        <v>0</v>
      </c>
      <c r="AB877" s="4">
        <v>-0.11</v>
      </c>
      <c r="AC877" s="4">
        <v>9.5000000000000001E-2</v>
      </c>
      <c r="AD877" s="4">
        <v>5.8999999999999997E-2</v>
      </c>
      <c r="AE877" s="4">
        <v>1.5629999999999999</v>
      </c>
      <c r="AF877" s="4">
        <v>-0.53</v>
      </c>
      <c r="AG877" s="4">
        <v>0.72899999999999998</v>
      </c>
      <c r="AH877" s="4">
        <v>1.97</v>
      </c>
      <c r="AI877" s="4">
        <v>-0.46400000000000002</v>
      </c>
      <c r="AJ877" s="4">
        <v>0.58399999999999996</v>
      </c>
      <c r="AK877" s="6">
        <v>1.9199999999999998E-2</v>
      </c>
      <c r="AL877" s="6">
        <v>4.8999999999999998E-3</v>
      </c>
      <c r="AM877" s="6">
        <v>6.7999999999999996E-3</v>
      </c>
      <c r="AN877" s="2">
        <v>344.3</v>
      </c>
      <c r="AO877" s="2">
        <v>19.7</v>
      </c>
      <c r="AP877" s="2">
        <v>14.3</v>
      </c>
      <c r="AQ877" s="2">
        <v>18.899999999999999</v>
      </c>
    </row>
    <row r="878" spans="2:43" x14ac:dyDescent="0.25">
      <c r="B878" s="1" t="s">
        <v>692</v>
      </c>
      <c r="C878" s="2">
        <v>150</v>
      </c>
      <c r="D878" s="3">
        <v>6.13E-3</v>
      </c>
      <c r="E878" s="2">
        <v>25.2</v>
      </c>
      <c r="F878" s="2">
        <v>43.5</v>
      </c>
      <c r="G878" s="2">
        <v>10</v>
      </c>
      <c r="H878" s="2">
        <v>0</v>
      </c>
      <c r="I878" s="4">
        <v>0.57199999999999995</v>
      </c>
      <c r="L878" s="4">
        <v>0.255</v>
      </c>
      <c r="M878" s="6">
        <v>4.4000000000000003E-3</v>
      </c>
      <c r="N878" s="6">
        <v>2.0000000000000001E-4</v>
      </c>
      <c r="O878" s="6">
        <v>4.1999999999999997E-3</v>
      </c>
      <c r="P878" s="1" t="s">
        <v>46</v>
      </c>
      <c r="Q878" s="1" t="s">
        <v>54</v>
      </c>
      <c r="R878" s="1" t="s">
        <v>694</v>
      </c>
      <c r="S878" s="1" t="s">
        <v>44</v>
      </c>
      <c r="T878" s="1" t="s">
        <v>45</v>
      </c>
      <c r="U878" s="1">
        <v>12</v>
      </c>
      <c r="V878" s="4">
        <v>9.3290000000000006</v>
      </c>
      <c r="W878" s="2">
        <v>31</v>
      </c>
      <c r="X878" s="2">
        <v>3</v>
      </c>
      <c r="Y878" s="2">
        <v>0</v>
      </c>
      <c r="Z878" s="2">
        <v>0</v>
      </c>
      <c r="AA878" s="2">
        <v>0</v>
      </c>
      <c r="AB878" s="4">
        <v>-0.14299999999999999</v>
      </c>
      <c r="AC878" s="4">
        <v>-0.14399999999999999</v>
      </c>
      <c r="AD878" s="4">
        <v>0.154</v>
      </c>
      <c r="AE878" s="4">
        <v>0.44900000000000001</v>
      </c>
      <c r="AF878" s="4">
        <v>3.3000000000000002E-2</v>
      </c>
      <c r="AG878" s="4">
        <v>0.40699999999999997</v>
      </c>
      <c r="AH878" s="4">
        <v>0.376</v>
      </c>
      <c r="AI878" s="4">
        <v>0.01</v>
      </c>
      <c r="AJ878" s="4">
        <v>0.38400000000000001</v>
      </c>
      <c r="AK878" s="6">
        <v>4.0000000000000001E-3</v>
      </c>
      <c r="AL878" s="6">
        <v>1.9E-3</v>
      </c>
      <c r="AM878" s="6">
        <v>4.1999999999999997E-3</v>
      </c>
      <c r="AN878" s="2">
        <v>357</v>
      </c>
      <c r="AO878" s="2">
        <v>43.7</v>
      </c>
      <c r="AP878" s="2">
        <v>25.2</v>
      </c>
      <c r="AQ878" s="2">
        <v>43.5</v>
      </c>
    </row>
    <row r="879" spans="2:43" x14ac:dyDescent="0.25">
      <c r="B879" s="1" t="s">
        <v>692</v>
      </c>
      <c r="C879" s="2">
        <v>200</v>
      </c>
      <c r="D879" s="3">
        <v>5.8500000000000002E-3</v>
      </c>
      <c r="E879" s="2">
        <v>38</v>
      </c>
      <c r="F879" s="2">
        <v>39.799999999999997</v>
      </c>
      <c r="G879" s="2">
        <v>7.1</v>
      </c>
      <c r="H879" s="2">
        <v>0</v>
      </c>
      <c r="I879" s="4">
        <v>0.54500000000000004</v>
      </c>
      <c r="L879" s="4">
        <v>0.23400000000000001</v>
      </c>
      <c r="M879" s="6">
        <v>4.4999999999999997E-3</v>
      </c>
      <c r="N879" s="6">
        <v>6.9999999999999999E-4</v>
      </c>
      <c r="O879" s="6">
        <v>3.7000000000000002E-3</v>
      </c>
      <c r="P879" s="1" t="s">
        <v>48</v>
      </c>
      <c r="Q879" s="1" t="s">
        <v>151</v>
      </c>
      <c r="R879" s="1" t="s">
        <v>695</v>
      </c>
      <c r="S879" s="1" t="s">
        <v>44</v>
      </c>
      <c r="T879" s="1" t="s">
        <v>45</v>
      </c>
      <c r="U879" s="1">
        <v>12</v>
      </c>
      <c r="V879" s="4">
        <v>9.3290000000000006</v>
      </c>
      <c r="W879" s="2">
        <v>31</v>
      </c>
      <c r="X879" s="2">
        <v>3</v>
      </c>
      <c r="Y879" s="2">
        <v>0</v>
      </c>
      <c r="Z879" s="2">
        <v>0</v>
      </c>
      <c r="AA879" s="2">
        <v>0</v>
      </c>
      <c r="AB879" s="4">
        <v>4.7E-2</v>
      </c>
      <c r="AC879" s="4">
        <v>-0.21199999999999999</v>
      </c>
      <c r="AD879" s="4">
        <v>8.5999999999999993E-2</v>
      </c>
      <c r="AE879" s="4">
        <v>0.42099999999999999</v>
      </c>
      <c r="AF879" s="4">
        <v>0.06</v>
      </c>
      <c r="AG879" s="4">
        <v>0.32100000000000001</v>
      </c>
      <c r="AH879" s="4">
        <v>0.41099999999999998</v>
      </c>
      <c r="AI879" s="4">
        <v>7.8E-2</v>
      </c>
      <c r="AJ879" s="4">
        <v>0.371</v>
      </c>
      <c r="AK879" s="6">
        <v>3.5000000000000001E-3</v>
      </c>
      <c r="AL879" s="6">
        <v>2.8E-3</v>
      </c>
      <c r="AM879" s="6">
        <v>3.7000000000000002E-3</v>
      </c>
      <c r="AN879" s="2">
        <v>9.4</v>
      </c>
      <c r="AO879" s="2">
        <v>39.4</v>
      </c>
      <c r="AP879" s="2">
        <v>38</v>
      </c>
      <c r="AQ879" s="2">
        <v>39.799999999999997</v>
      </c>
    </row>
    <row r="880" spans="2:43" x14ac:dyDescent="0.25">
      <c r="B880" s="1" t="s">
        <v>692</v>
      </c>
      <c r="C880" s="2">
        <v>250</v>
      </c>
      <c r="D880" s="3">
        <v>2.5699999999999998E-3</v>
      </c>
      <c r="E880" s="2">
        <v>32.4</v>
      </c>
      <c r="F880" s="2">
        <v>29.9</v>
      </c>
      <c r="G880" s="2">
        <v>12.7</v>
      </c>
      <c r="H880" s="2">
        <v>0</v>
      </c>
      <c r="I880" s="4">
        <v>0.23899999999999999</v>
      </c>
      <c r="L880" s="4">
        <v>0.09</v>
      </c>
      <c r="M880" s="6">
        <v>2.2000000000000001E-3</v>
      </c>
      <c r="N880" s="6">
        <v>1E-4</v>
      </c>
      <c r="O880" s="6">
        <v>1.2999999999999999E-3</v>
      </c>
      <c r="P880" s="1" t="s">
        <v>50</v>
      </c>
      <c r="Q880" s="1" t="s">
        <v>196</v>
      </c>
      <c r="R880" s="1" t="s">
        <v>696</v>
      </c>
      <c r="S880" s="1" t="s">
        <v>44</v>
      </c>
      <c r="T880" s="1" t="s">
        <v>45</v>
      </c>
      <c r="U880" s="1">
        <v>12</v>
      </c>
      <c r="V880" s="4">
        <v>9.3290000000000006</v>
      </c>
      <c r="W880" s="2">
        <v>31</v>
      </c>
      <c r="X880" s="2">
        <v>3</v>
      </c>
      <c r="Y880" s="2">
        <v>0</v>
      </c>
      <c r="Z880" s="2">
        <v>0</v>
      </c>
      <c r="AA880" s="2">
        <v>0</v>
      </c>
      <c r="AB880" s="4">
        <v>2.5000000000000001E-2</v>
      </c>
      <c r="AC880" s="4">
        <v>2.8000000000000001E-2</v>
      </c>
      <c r="AD880" s="4">
        <v>8.1000000000000003E-2</v>
      </c>
      <c r="AE880" s="4">
        <v>0.22700000000000001</v>
      </c>
      <c r="AF880" s="4">
        <v>1.7000000000000001E-2</v>
      </c>
      <c r="AG880" s="4">
        <v>0.114</v>
      </c>
      <c r="AH880" s="4">
        <v>0.187</v>
      </c>
      <c r="AI880" s="4">
        <v>6.0000000000000001E-3</v>
      </c>
      <c r="AJ880" s="4">
        <v>0.124</v>
      </c>
      <c r="AK880" s="6">
        <v>1.9E-3</v>
      </c>
      <c r="AL880" s="6">
        <v>1.1999999999999999E-3</v>
      </c>
      <c r="AM880" s="6">
        <v>1.2999999999999999E-3</v>
      </c>
      <c r="AN880" s="2">
        <v>3.2</v>
      </c>
      <c r="AO880" s="2">
        <v>29.8</v>
      </c>
      <c r="AP880" s="2">
        <v>32.4</v>
      </c>
      <c r="AQ880" s="2">
        <v>29.9</v>
      </c>
    </row>
    <row r="881" spans="2:43" x14ac:dyDescent="0.25">
      <c r="B881" s="1" t="s">
        <v>692</v>
      </c>
      <c r="C881" s="2">
        <v>300</v>
      </c>
      <c r="D881" s="3">
        <v>1.6900000000000001E-3</v>
      </c>
      <c r="E881" s="2">
        <v>43.2</v>
      </c>
      <c r="F881" s="2">
        <v>22</v>
      </c>
      <c r="G881" s="2">
        <v>51</v>
      </c>
      <c r="H881" s="2">
        <v>0</v>
      </c>
      <c r="I881" s="4">
        <v>0.157</v>
      </c>
      <c r="L881" s="4">
        <v>0.49399999999999999</v>
      </c>
      <c r="M881" s="6">
        <v>1.5E-3</v>
      </c>
      <c r="N881" s="6">
        <v>4.0000000000000002E-4</v>
      </c>
      <c r="O881" s="6">
        <v>5.9999999999999995E-4</v>
      </c>
      <c r="P881" s="1" t="s">
        <v>673</v>
      </c>
      <c r="Q881" s="1" t="s">
        <v>196</v>
      </c>
      <c r="R881" s="1" t="s">
        <v>697</v>
      </c>
      <c r="S881" s="1" t="s">
        <v>44</v>
      </c>
      <c r="T881" s="1" t="s">
        <v>45</v>
      </c>
      <c r="U881" s="1">
        <v>12</v>
      </c>
      <c r="V881" s="4">
        <v>9.3290000000000006</v>
      </c>
      <c r="W881" s="2">
        <v>31</v>
      </c>
      <c r="X881" s="2">
        <v>3</v>
      </c>
      <c r="Y881" s="2">
        <v>0</v>
      </c>
      <c r="Z881" s="2">
        <v>0</v>
      </c>
      <c r="AA881" s="2">
        <v>0</v>
      </c>
      <c r="AB881" s="4">
        <v>7.4999999999999997E-2</v>
      </c>
      <c r="AC881" s="4">
        <v>4.3999999999999997E-2</v>
      </c>
      <c r="AD881" s="4">
        <v>-0.48699999999999999</v>
      </c>
      <c r="AE881" s="4">
        <v>7.6999999999999999E-2</v>
      </c>
      <c r="AF881" s="4">
        <v>6.0000000000000001E-3</v>
      </c>
      <c r="AG881" s="4">
        <v>5.3999999999999999E-2</v>
      </c>
      <c r="AH881" s="4">
        <v>0.20799999999999999</v>
      </c>
      <c r="AI881" s="4">
        <v>7.3999999999999996E-2</v>
      </c>
      <c r="AJ881" s="4">
        <v>0.06</v>
      </c>
      <c r="AK881" s="6">
        <v>1.1000000000000001E-3</v>
      </c>
      <c r="AL881" s="6">
        <v>1.1000000000000001E-3</v>
      </c>
      <c r="AM881" s="6">
        <v>5.9999999999999995E-4</v>
      </c>
      <c r="AN881" s="2">
        <v>13.4</v>
      </c>
      <c r="AO881" s="2">
        <v>21.3</v>
      </c>
      <c r="AP881" s="2">
        <v>43.2</v>
      </c>
      <c r="AQ881" s="2">
        <v>22</v>
      </c>
    </row>
    <row r="882" spans="2:43" x14ac:dyDescent="0.25">
      <c r="B882" s="1" t="s">
        <v>692</v>
      </c>
      <c r="C882" s="2">
        <v>5</v>
      </c>
      <c r="D882" s="3">
        <v>3.1800000000000001E-3</v>
      </c>
      <c r="E882" s="2">
        <v>87.9</v>
      </c>
      <c r="F882" s="2">
        <v>31.2</v>
      </c>
      <c r="G882" s="2">
        <v>34</v>
      </c>
      <c r="H882" s="2">
        <v>0</v>
      </c>
      <c r="I882" s="4">
        <v>0.29599999999999999</v>
      </c>
      <c r="L882" s="4">
        <v>0.22</v>
      </c>
      <c r="M882" s="6">
        <v>1.5E-3</v>
      </c>
      <c r="N882" s="6">
        <v>2.3999999999999998E-3</v>
      </c>
      <c r="O882" s="6">
        <v>1.5E-3</v>
      </c>
      <c r="P882" s="1" t="s">
        <v>675</v>
      </c>
      <c r="Q882" s="1" t="s">
        <v>676</v>
      </c>
      <c r="R882" s="1" t="s">
        <v>698</v>
      </c>
      <c r="S882" s="1" t="s">
        <v>44</v>
      </c>
      <c r="T882" s="1" t="s">
        <v>45</v>
      </c>
      <c r="U882" s="1">
        <v>12</v>
      </c>
      <c r="V882" s="4">
        <v>9.3290000000000006</v>
      </c>
      <c r="W882" s="2">
        <v>31</v>
      </c>
      <c r="X882" s="2">
        <v>3</v>
      </c>
      <c r="Y882" s="2">
        <v>0</v>
      </c>
      <c r="Z882" s="2">
        <v>0</v>
      </c>
      <c r="AA882" s="2">
        <v>0</v>
      </c>
      <c r="AB882" s="4">
        <v>7.2999999999999995E-2</v>
      </c>
      <c r="AC882" s="4">
        <v>3.7999999999999999E-2</v>
      </c>
      <c r="AD882" s="4">
        <v>-0.20399999999999999</v>
      </c>
      <c r="AE882" s="4">
        <v>0.2</v>
      </c>
      <c r="AF882" s="4">
        <v>0.24</v>
      </c>
      <c r="AG882" s="4">
        <v>9.6000000000000002E-2</v>
      </c>
      <c r="AH882" s="4">
        <v>7.6999999999999999E-2</v>
      </c>
      <c r="AI882" s="4">
        <v>0.20100000000000001</v>
      </c>
      <c r="AJ882" s="4">
        <v>0.188</v>
      </c>
      <c r="AK882" s="6">
        <v>1E-4</v>
      </c>
      <c r="AL882" s="6">
        <v>2.7000000000000001E-3</v>
      </c>
      <c r="AM882" s="6">
        <v>1.6000000000000001E-3</v>
      </c>
      <c r="AN882" s="2">
        <v>57.9</v>
      </c>
      <c r="AO882" s="2">
        <v>28.7</v>
      </c>
      <c r="AP882" s="2">
        <v>87.9</v>
      </c>
      <c r="AQ882" s="2">
        <v>31.2</v>
      </c>
    </row>
    <row r="883" spans="2:43" x14ac:dyDescent="0.25">
      <c r="B883" s="1" t="s">
        <v>692</v>
      </c>
      <c r="C883" s="2">
        <v>10</v>
      </c>
      <c r="D883" s="3">
        <v>2.9499999999999999E-3</v>
      </c>
      <c r="E883" s="2">
        <v>86</v>
      </c>
      <c r="F883" s="2">
        <v>8.5</v>
      </c>
      <c r="G883" s="2">
        <v>46.5</v>
      </c>
      <c r="H883" s="2">
        <v>0</v>
      </c>
      <c r="I883" s="4">
        <v>0.27600000000000002</v>
      </c>
      <c r="L883" s="4">
        <v>0.22</v>
      </c>
      <c r="M883" s="6">
        <v>1.6999999999999999E-3</v>
      </c>
      <c r="N883" s="6">
        <v>2.3999999999999998E-3</v>
      </c>
      <c r="O883" s="6">
        <v>2.9999999999999997E-4</v>
      </c>
      <c r="P883" s="1" t="s">
        <v>678</v>
      </c>
      <c r="Q883" s="1" t="s">
        <v>676</v>
      </c>
      <c r="R883" s="1" t="s">
        <v>699</v>
      </c>
      <c r="S883" s="1" t="s">
        <v>44</v>
      </c>
      <c r="T883" s="1" t="s">
        <v>45</v>
      </c>
      <c r="U883" s="1">
        <v>12</v>
      </c>
      <c r="V883" s="4">
        <v>9.3290000000000006</v>
      </c>
      <c r="W883" s="2">
        <v>31</v>
      </c>
      <c r="X883" s="2">
        <v>3</v>
      </c>
      <c r="Y883" s="2">
        <v>0</v>
      </c>
      <c r="Z883" s="2">
        <v>0</v>
      </c>
      <c r="AA883" s="2">
        <v>0</v>
      </c>
      <c r="AB883" s="4">
        <v>7.2999999999999995E-2</v>
      </c>
      <c r="AC883" s="4">
        <v>3.7999999999999999E-2</v>
      </c>
      <c r="AD883" s="4">
        <v>-0.20399999999999999</v>
      </c>
      <c r="AE883" s="4">
        <v>8.6999999999999994E-2</v>
      </c>
      <c r="AF883" s="4">
        <v>0.26800000000000002</v>
      </c>
      <c r="AG883" s="4">
        <v>0.111</v>
      </c>
      <c r="AH883" s="4">
        <v>0.22500000000000001</v>
      </c>
      <c r="AI883" s="4">
        <v>0.183</v>
      </c>
      <c r="AJ883" s="4">
        <v>5.2999999999999999E-2</v>
      </c>
      <c r="AK883" s="6">
        <v>2.0000000000000001E-4</v>
      </c>
      <c r="AL883" s="6">
        <v>2.8999999999999998E-3</v>
      </c>
      <c r="AM883" s="6">
        <v>4.0000000000000002E-4</v>
      </c>
      <c r="AN883" s="2">
        <v>55.2</v>
      </c>
      <c r="AO883" s="2">
        <v>6</v>
      </c>
      <c r="AP883" s="2">
        <v>86</v>
      </c>
      <c r="AQ883" s="2">
        <v>8.5</v>
      </c>
    </row>
    <row r="884" spans="2:43" x14ac:dyDescent="0.25">
      <c r="B884" s="1" t="s">
        <v>692</v>
      </c>
      <c r="C884" s="2">
        <v>15</v>
      </c>
      <c r="D884" s="3">
        <v>2.32E-3</v>
      </c>
      <c r="E884" s="2">
        <v>74.400000000000006</v>
      </c>
      <c r="F884" s="2">
        <v>26.8</v>
      </c>
      <c r="G884" s="2">
        <v>36.6</v>
      </c>
      <c r="H884" s="2">
        <v>0</v>
      </c>
      <c r="I884" s="4">
        <v>0.216</v>
      </c>
      <c r="L884" s="4">
        <v>0.22</v>
      </c>
      <c r="M884" s="6">
        <v>1.5E-3</v>
      </c>
      <c r="N884" s="6">
        <v>1.5E-3</v>
      </c>
      <c r="O884" s="6">
        <v>1E-3</v>
      </c>
      <c r="P884" s="1" t="s">
        <v>680</v>
      </c>
      <c r="Q884" s="1" t="s">
        <v>676</v>
      </c>
      <c r="R884" s="1" t="s">
        <v>700</v>
      </c>
      <c r="S884" s="1" t="s">
        <v>44</v>
      </c>
      <c r="T884" s="1" t="s">
        <v>45</v>
      </c>
      <c r="U884" s="1">
        <v>12</v>
      </c>
      <c r="V884" s="4">
        <v>9.3290000000000006</v>
      </c>
      <c r="W884" s="2">
        <v>31</v>
      </c>
      <c r="X884" s="2">
        <v>3</v>
      </c>
      <c r="Y884" s="2">
        <v>0</v>
      </c>
      <c r="Z884" s="2">
        <v>0</v>
      </c>
      <c r="AA884" s="2">
        <v>0</v>
      </c>
      <c r="AB884" s="4">
        <v>7.2999999999999995E-2</v>
      </c>
      <c r="AC884" s="4">
        <v>3.7999999999999999E-2</v>
      </c>
      <c r="AD884" s="4">
        <v>-0.20399999999999999</v>
      </c>
      <c r="AE884" s="4">
        <v>0.17499999999999999</v>
      </c>
      <c r="AF884" s="4">
        <v>0.129</v>
      </c>
      <c r="AG884" s="4">
        <v>0.14299999999999999</v>
      </c>
      <c r="AH884" s="4">
        <v>0.106</v>
      </c>
      <c r="AI884" s="4">
        <v>0.14699999999999999</v>
      </c>
      <c r="AJ884" s="4">
        <v>3.6999999999999998E-2</v>
      </c>
      <c r="AK884" s="6">
        <v>5.9999999999999995E-4</v>
      </c>
      <c r="AL884" s="6">
        <v>2E-3</v>
      </c>
      <c r="AM884" s="6">
        <v>1E-3</v>
      </c>
      <c r="AN884" s="2">
        <v>44.5</v>
      </c>
      <c r="AO884" s="2">
        <v>24.7</v>
      </c>
      <c r="AP884" s="2">
        <v>74.400000000000006</v>
      </c>
      <c r="AQ884" s="2">
        <v>26.8</v>
      </c>
    </row>
    <row r="885" spans="2:43" x14ac:dyDescent="0.25">
      <c r="B885" s="1" t="s">
        <v>692</v>
      </c>
      <c r="C885" s="2">
        <v>20</v>
      </c>
      <c r="D885" s="3">
        <v>4.0600000000000002E-3</v>
      </c>
      <c r="E885" s="2">
        <v>88.1</v>
      </c>
      <c r="F885" s="2">
        <v>39.700000000000003</v>
      </c>
      <c r="G885" s="2">
        <v>55.9</v>
      </c>
      <c r="H885" s="2">
        <v>0</v>
      </c>
      <c r="I885" s="4">
        <v>0.379</v>
      </c>
      <c r="L885" s="4">
        <v>0.22</v>
      </c>
      <c r="M885" s="6">
        <v>1.6999999999999999E-3</v>
      </c>
      <c r="N885" s="6">
        <v>2.8E-3</v>
      </c>
      <c r="O885" s="6">
        <v>2.5000000000000001E-3</v>
      </c>
      <c r="P885" s="1" t="s">
        <v>666</v>
      </c>
      <c r="Q885" s="1" t="s">
        <v>676</v>
      </c>
      <c r="R885" s="1" t="s">
        <v>701</v>
      </c>
      <c r="S885" s="1" t="s">
        <v>44</v>
      </c>
      <c r="T885" s="1" t="s">
        <v>45</v>
      </c>
      <c r="U885" s="1">
        <v>12</v>
      </c>
      <c r="V885" s="4">
        <v>9.3290000000000006</v>
      </c>
      <c r="W885" s="2">
        <v>31</v>
      </c>
      <c r="X885" s="2">
        <v>3</v>
      </c>
      <c r="Y885" s="2">
        <v>0</v>
      </c>
      <c r="Z885" s="2">
        <v>0</v>
      </c>
      <c r="AA885" s="2">
        <v>0</v>
      </c>
      <c r="AB885" s="4">
        <v>7.2999999999999995E-2</v>
      </c>
      <c r="AC885" s="4">
        <v>3.7999999999999999E-2</v>
      </c>
      <c r="AD885" s="4">
        <v>-0.20399999999999999</v>
      </c>
      <c r="AE885" s="4">
        <v>5.0000000000000001E-3</v>
      </c>
      <c r="AF885" s="4">
        <v>0.2</v>
      </c>
      <c r="AG885" s="4">
        <v>0.08</v>
      </c>
      <c r="AH885" s="4">
        <v>0.312</v>
      </c>
      <c r="AI885" s="4">
        <v>0.315</v>
      </c>
      <c r="AJ885" s="4">
        <v>0.378</v>
      </c>
      <c r="AK885" s="6">
        <v>1E-4</v>
      </c>
      <c r="AL885" s="6">
        <v>3.0999999999999999E-3</v>
      </c>
      <c r="AM885" s="6">
        <v>2.5999999999999999E-3</v>
      </c>
      <c r="AN885" s="2">
        <v>58.4</v>
      </c>
      <c r="AO885" s="2">
        <v>37.200000000000003</v>
      </c>
      <c r="AP885" s="2">
        <v>88.1</v>
      </c>
      <c r="AQ885" s="2">
        <v>39.700000000000003</v>
      </c>
    </row>
    <row r="886" spans="2:43" x14ac:dyDescent="0.25">
      <c r="B886" s="1" t="s">
        <v>702</v>
      </c>
      <c r="C886" s="2">
        <v>0</v>
      </c>
      <c r="D886" s="3">
        <v>2.257E-2</v>
      </c>
      <c r="E886" s="2">
        <v>16.399999999999999</v>
      </c>
      <c r="F886" s="2">
        <v>36.5</v>
      </c>
      <c r="G886" s="2">
        <v>10.5</v>
      </c>
      <c r="H886" s="2">
        <v>0</v>
      </c>
      <c r="I886" s="4">
        <v>2.105</v>
      </c>
      <c r="L886" s="4">
        <v>0.157</v>
      </c>
      <c r="M886" s="6">
        <v>1.7500000000000002E-2</v>
      </c>
      <c r="N886" s="6">
        <v>3.8999999999999998E-3</v>
      </c>
      <c r="O886" s="6">
        <v>1.37E-2</v>
      </c>
      <c r="P886" s="1" t="s">
        <v>41</v>
      </c>
      <c r="Q886" s="1" t="s">
        <v>54</v>
      </c>
      <c r="R886" s="1" t="s">
        <v>703</v>
      </c>
      <c r="S886" s="1" t="s">
        <v>44</v>
      </c>
      <c r="T886" s="1" t="s">
        <v>45</v>
      </c>
      <c r="U886" s="1">
        <v>12</v>
      </c>
      <c r="V886" s="4">
        <v>9.3290000000000006</v>
      </c>
      <c r="W886" s="2">
        <v>31</v>
      </c>
      <c r="X886" s="2">
        <v>3</v>
      </c>
      <c r="Y886" s="2">
        <v>0</v>
      </c>
      <c r="Z886" s="2">
        <v>0</v>
      </c>
      <c r="AA886" s="2">
        <v>0</v>
      </c>
      <c r="AB886" s="4">
        <v>-0.11</v>
      </c>
      <c r="AC886" s="4">
        <v>9.5000000000000001E-2</v>
      </c>
      <c r="AD886" s="4">
        <v>5.8999999999999997E-2</v>
      </c>
      <c r="AE886" s="4">
        <v>1.5609999999999999</v>
      </c>
      <c r="AF886" s="4">
        <v>-0.40300000000000002</v>
      </c>
      <c r="AG886" s="4">
        <v>1.1459999999999999</v>
      </c>
      <c r="AH886" s="4">
        <v>1.7130000000000001</v>
      </c>
      <c r="AI886" s="4">
        <v>-0.318</v>
      </c>
      <c r="AJ886" s="4">
        <v>1.4019999999999999</v>
      </c>
      <c r="AK886" s="6">
        <v>1.7399999999999999E-2</v>
      </c>
      <c r="AL886" s="6">
        <v>5.1000000000000004E-3</v>
      </c>
      <c r="AM886" s="6">
        <v>1.34E-2</v>
      </c>
      <c r="AN886" s="2">
        <v>347.6</v>
      </c>
      <c r="AO886" s="2">
        <v>37.200000000000003</v>
      </c>
      <c r="AP886" s="2">
        <v>16.399999999999999</v>
      </c>
      <c r="AQ886" s="2">
        <v>36.5</v>
      </c>
    </row>
    <row r="887" spans="2:43" x14ac:dyDescent="0.25">
      <c r="B887" s="1" t="s">
        <v>702</v>
      </c>
      <c r="C887" s="2">
        <v>150</v>
      </c>
      <c r="D887" s="3">
        <v>8.2699999999999996E-3</v>
      </c>
      <c r="E887" s="2">
        <v>24</v>
      </c>
      <c r="F887" s="2">
        <v>42.9</v>
      </c>
      <c r="G887" s="2">
        <v>25.2</v>
      </c>
      <c r="H887" s="2">
        <v>0</v>
      </c>
      <c r="I887" s="4">
        <v>0.77100000000000002</v>
      </c>
      <c r="L887" s="4">
        <v>0.255</v>
      </c>
      <c r="M887" s="6">
        <v>6.0000000000000001E-3</v>
      </c>
      <c r="N887" s="6">
        <v>4.0000000000000002E-4</v>
      </c>
      <c r="O887" s="6">
        <v>5.7000000000000002E-3</v>
      </c>
      <c r="P887" s="1" t="s">
        <v>46</v>
      </c>
      <c r="Q887" s="1" t="s">
        <v>54</v>
      </c>
      <c r="R887" s="1" t="s">
        <v>704</v>
      </c>
      <c r="S887" s="1" t="s">
        <v>44</v>
      </c>
      <c r="T887" s="1" t="s">
        <v>45</v>
      </c>
      <c r="U887" s="1">
        <v>12</v>
      </c>
      <c r="V887" s="4">
        <v>9.3290000000000006</v>
      </c>
      <c r="W887" s="2">
        <v>31</v>
      </c>
      <c r="X887" s="2">
        <v>3</v>
      </c>
      <c r="Y887" s="2">
        <v>0</v>
      </c>
      <c r="Z887" s="2">
        <v>0</v>
      </c>
      <c r="AA887" s="2">
        <v>0</v>
      </c>
      <c r="AB887" s="4">
        <v>-0.14299999999999999</v>
      </c>
      <c r="AC887" s="4">
        <v>-0.14399999999999999</v>
      </c>
      <c r="AD887" s="4">
        <v>0.154</v>
      </c>
      <c r="AE887" s="4">
        <v>0.70099999999999996</v>
      </c>
      <c r="AF887" s="4">
        <v>5.5E-2</v>
      </c>
      <c r="AG887" s="4">
        <v>0.502</v>
      </c>
      <c r="AH887" s="4">
        <v>0.42</v>
      </c>
      <c r="AI887" s="4">
        <v>2.5999999999999999E-2</v>
      </c>
      <c r="AJ887" s="4">
        <v>0.55500000000000005</v>
      </c>
      <c r="AK887" s="6">
        <v>5.4999999999999997E-3</v>
      </c>
      <c r="AL887" s="6">
        <v>2.5000000000000001E-3</v>
      </c>
      <c r="AM887" s="6">
        <v>5.5999999999999999E-3</v>
      </c>
      <c r="AN887" s="2">
        <v>355.8</v>
      </c>
      <c r="AO887" s="2">
        <v>43.2</v>
      </c>
      <c r="AP887" s="2">
        <v>24</v>
      </c>
      <c r="AQ887" s="2">
        <v>42.9</v>
      </c>
    </row>
    <row r="888" spans="2:43" x14ac:dyDescent="0.25">
      <c r="B888" s="1" t="s">
        <v>702</v>
      </c>
      <c r="C888" s="2">
        <v>200</v>
      </c>
      <c r="D888" s="3">
        <v>5.0200000000000002E-3</v>
      </c>
      <c r="E888" s="2">
        <v>23.5</v>
      </c>
      <c r="F888" s="2">
        <v>36.200000000000003</v>
      </c>
      <c r="G888" s="2">
        <v>10.8</v>
      </c>
      <c r="H888" s="2">
        <v>0</v>
      </c>
      <c r="I888" s="4">
        <v>0.46800000000000003</v>
      </c>
      <c r="L888" s="4">
        <v>0.23400000000000001</v>
      </c>
      <c r="M888" s="6">
        <v>4.0000000000000001E-3</v>
      </c>
      <c r="N888" s="6">
        <v>4.0000000000000002E-4</v>
      </c>
      <c r="O888" s="6">
        <v>3.0000000000000001E-3</v>
      </c>
      <c r="P888" s="1" t="s">
        <v>48</v>
      </c>
      <c r="Q888" s="1" t="s">
        <v>151</v>
      </c>
      <c r="R888" s="1" t="s">
        <v>705</v>
      </c>
      <c r="S888" s="1" t="s">
        <v>44</v>
      </c>
      <c r="T888" s="1" t="s">
        <v>45</v>
      </c>
      <c r="U888" s="1">
        <v>12</v>
      </c>
      <c r="V888" s="4">
        <v>9.3290000000000006</v>
      </c>
      <c r="W888" s="2">
        <v>31</v>
      </c>
      <c r="X888" s="2">
        <v>3</v>
      </c>
      <c r="Y888" s="2">
        <v>0</v>
      </c>
      <c r="Z888" s="2">
        <v>0</v>
      </c>
      <c r="AA888" s="2">
        <v>0</v>
      </c>
      <c r="AB888" s="4">
        <v>4.7E-2</v>
      </c>
      <c r="AC888" s="4">
        <v>-0.21199999999999999</v>
      </c>
      <c r="AD888" s="4">
        <v>8.5999999999999993E-2</v>
      </c>
      <c r="AE888" s="4">
        <v>0.373</v>
      </c>
      <c r="AF888" s="4">
        <v>0</v>
      </c>
      <c r="AG888" s="4">
        <v>0.27500000000000002</v>
      </c>
      <c r="AH888" s="4">
        <v>0.376</v>
      </c>
      <c r="AI888" s="4">
        <v>7.0000000000000007E-2</v>
      </c>
      <c r="AJ888" s="4">
        <v>0.28299999999999997</v>
      </c>
      <c r="AK888" s="6">
        <v>3.7000000000000002E-3</v>
      </c>
      <c r="AL888" s="6">
        <v>1.6000000000000001E-3</v>
      </c>
      <c r="AM888" s="6">
        <v>3.0000000000000001E-3</v>
      </c>
      <c r="AN888" s="2">
        <v>354.6</v>
      </c>
      <c r="AO888" s="2">
        <v>36.6</v>
      </c>
      <c r="AP888" s="2">
        <v>23.5</v>
      </c>
      <c r="AQ888" s="2">
        <v>36.200000000000003</v>
      </c>
    </row>
    <row r="889" spans="2:43" x14ac:dyDescent="0.25">
      <c r="B889" s="1" t="s">
        <v>702</v>
      </c>
      <c r="C889" s="2">
        <v>250</v>
      </c>
      <c r="D889" s="3">
        <v>4.96E-3</v>
      </c>
      <c r="E889" s="2">
        <v>24.8</v>
      </c>
      <c r="F889" s="2">
        <v>17.399999999999999</v>
      </c>
      <c r="G889" s="2">
        <v>38.1</v>
      </c>
      <c r="H889" s="2">
        <v>0</v>
      </c>
      <c r="I889" s="4">
        <v>0.46200000000000002</v>
      </c>
      <c r="L889" s="4">
        <v>0.09</v>
      </c>
      <c r="M889" s="6">
        <v>4.7000000000000002E-3</v>
      </c>
      <c r="N889" s="6">
        <v>4.0000000000000002E-4</v>
      </c>
      <c r="O889" s="6">
        <v>1.5E-3</v>
      </c>
      <c r="P889" s="1" t="s">
        <v>50</v>
      </c>
      <c r="Q889" s="1" t="s">
        <v>196</v>
      </c>
      <c r="R889" s="1" t="s">
        <v>641</v>
      </c>
      <c r="S889" s="1" t="s">
        <v>44</v>
      </c>
      <c r="T889" s="1" t="s">
        <v>45</v>
      </c>
      <c r="U889" s="1">
        <v>12</v>
      </c>
      <c r="V889" s="4">
        <v>9.3290000000000006</v>
      </c>
      <c r="W889" s="2">
        <v>31</v>
      </c>
      <c r="X889" s="2">
        <v>3</v>
      </c>
      <c r="Y889" s="2">
        <v>0</v>
      </c>
      <c r="Z889" s="2">
        <v>0</v>
      </c>
      <c r="AA889" s="2">
        <v>0</v>
      </c>
      <c r="AB889" s="4">
        <v>2.5000000000000001E-2</v>
      </c>
      <c r="AC889" s="4">
        <v>2.8000000000000001E-2</v>
      </c>
      <c r="AD889" s="4">
        <v>8.1000000000000003E-2</v>
      </c>
      <c r="AE889" s="4">
        <v>0.34699999999999998</v>
      </c>
      <c r="AF889" s="4">
        <v>7.0000000000000007E-2</v>
      </c>
      <c r="AG889" s="4">
        <v>0.14299999999999999</v>
      </c>
      <c r="AH889" s="4">
        <v>0.53</v>
      </c>
      <c r="AI889" s="4">
        <v>-0.151</v>
      </c>
      <c r="AJ889" s="4">
        <v>0.13800000000000001</v>
      </c>
      <c r="AK889" s="6">
        <v>4.3E-3</v>
      </c>
      <c r="AL889" s="6">
        <v>2E-3</v>
      </c>
      <c r="AM889" s="6">
        <v>1.5E-3</v>
      </c>
      <c r="AN889" s="2">
        <v>354.8</v>
      </c>
      <c r="AO889" s="2">
        <v>17.7</v>
      </c>
      <c r="AP889" s="2">
        <v>24.8</v>
      </c>
      <c r="AQ889" s="2">
        <v>17.399999999999999</v>
      </c>
    </row>
    <row r="890" spans="2:43" x14ac:dyDescent="0.25">
      <c r="B890" s="1" t="s">
        <v>702</v>
      </c>
      <c r="C890" s="2">
        <v>300</v>
      </c>
      <c r="D890" s="3">
        <v>1.23E-3</v>
      </c>
      <c r="E890" s="2">
        <v>45.8</v>
      </c>
      <c r="F890" s="2">
        <v>63.5</v>
      </c>
      <c r="G890" s="2">
        <v>54.3</v>
      </c>
      <c r="H890" s="2">
        <v>0</v>
      </c>
      <c r="I890" s="4">
        <v>0.115</v>
      </c>
      <c r="L890" s="4">
        <v>0.49399999999999999</v>
      </c>
      <c r="M890" s="6">
        <v>5.0000000000000001E-4</v>
      </c>
      <c r="N890" s="6">
        <v>2.0000000000000001E-4</v>
      </c>
      <c r="O890" s="6">
        <v>1.1000000000000001E-3</v>
      </c>
      <c r="P890" s="1" t="s">
        <v>673</v>
      </c>
      <c r="Q890" s="1" t="s">
        <v>196</v>
      </c>
      <c r="R890" s="1" t="s">
        <v>706</v>
      </c>
      <c r="S890" s="1" t="s">
        <v>44</v>
      </c>
      <c r="T890" s="1" t="s">
        <v>45</v>
      </c>
      <c r="U890" s="1">
        <v>12</v>
      </c>
      <c r="V890" s="4">
        <v>9.3290000000000006</v>
      </c>
      <c r="W890" s="2">
        <v>31</v>
      </c>
      <c r="X890" s="2">
        <v>3</v>
      </c>
      <c r="Y890" s="2">
        <v>0</v>
      </c>
      <c r="Z890" s="2">
        <v>0</v>
      </c>
      <c r="AA890" s="2">
        <v>0</v>
      </c>
      <c r="AB890" s="4">
        <v>7.4999999999999997E-2</v>
      </c>
      <c r="AC890" s="4">
        <v>4.3999999999999997E-2</v>
      </c>
      <c r="AD890" s="4">
        <v>-0.48699999999999999</v>
      </c>
      <c r="AE890" s="4">
        <v>1.0999999999999999E-2</v>
      </c>
      <c r="AF890" s="4">
        <v>2.1000000000000001E-2</v>
      </c>
      <c r="AG890" s="4">
        <v>0.122</v>
      </c>
      <c r="AH890" s="4">
        <v>0.11</v>
      </c>
      <c r="AI890" s="4">
        <v>1.6E-2</v>
      </c>
      <c r="AJ890" s="4">
        <v>8.2000000000000003E-2</v>
      </c>
      <c r="AK890" s="6">
        <v>4.0000000000000002E-4</v>
      </c>
      <c r="AL890" s="6">
        <v>4.0000000000000002E-4</v>
      </c>
      <c r="AM890" s="6">
        <v>1.1000000000000001E-3</v>
      </c>
      <c r="AN890" s="2">
        <v>20.399999999999999</v>
      </c>
      <c r="AO890" s="2">
        <v>62.6</v>
      </c>
      <c r="AP890" s="2">
        <v>45.8</v>
      </c>
      <c r="AQ890" s="2">
        <v>63.5</v>
      </c>
    </row>
    <row r="891" spans="2:43" x14ac:dyDescent="0.25">
      <c r="B891" s="1" t="s">
        <v>702</v>
      </c>
      <c r="C891" s="2">
        <v>5</v>
      </c>
      <c r="D891" s="3">
        <v>3.7399999999999998E-3</v>
      </c>
      <c r="E891" s="2">
        <v>28.7</v>
      </c>
      <c r="F891" s="2">
        <v>45.4</v>
      </c>
      <c r="G891" s="2">
        <v>39.799999999999997</v>
      </c>
      <c r="H891" s="2">
        <v>0</v>
      </c>
      <c r="I891" s="4">
        <v>0.34899999999999998</v>
      </c>
      <c r="L891" s="4">
        <v>0.16500000000000001</v>
      </c>
      <c r="M891" s="6">
        <v>2.5999999999999999E-3</v>
      </c>
      <c r="N891" s="6">
        <v>0</v>
      </c>
      <c r="O891" s="6">
        <v>2.7000000000000001E-3</v>
      </c>
      <c r="P891" s="1" t="s">
        <v>675</v>
      </c>
      <c r="Q891" s="1" t="s">
        <v>676</v>
      </c>
      <c r="R891" s="1" t="s">
        <v>707</v>
      </c>
      <c r="S891" s="1" t="s">
        <v>44</v>
      </c>
      <c r="T891" s="1" t="s">
        <v>45</v>
      </c>
      <c r="U891" s="1">
        <v>12</v>
      </c>
      <c r="V891" s="4">
        <v>9.3290000000000006</v>
      </c>
      <c r="W891" s="2">
        <v>31</v>
      </c>
      <c r="X891" s="2">
        <v>3</v>
      </c>
      <c r="Y891" s="2">
        <v>0</v>
      </c>
      <c r="Z891" s="2">
        <v>0</v>
      </c>
      <c r="AA891" s="2">
        <v>0</v>
      </c>
      <c r="AB891" s="4">
        <v>1.9E-2</v>
      </c>
      <c r="AC891" s="4">
        <v>0.16</v>
      </c>
      <c r="AD891" s="4">
        <v>3.4000000000000002E-2</v>
      </c>
      <c r="AE891" s="4">
        <v>0.25600000000000001</v>
      </c>
      <c r="AF891" s="4">
        <v>7.0999999999999994E-2</v>
      </c>
      <c r="AG891" s="4">
        <v>0.33600000000000002</v>
      </c>
      <c r="AH891" s="4">
        <v>0.23400000000000001</v>
      </c>
      <c r="AI891" s="4">
        <v>7.6999999999999999E-2</v>
      </c>
      <c r="AJ891" s="4">
        <v>0.161</v>
      </c>
      <c r="AK891" s="6">
        <v>2.3E-3</v>
      </c>
      <c r="AL891" s="6">
        <v>1.2999999999999999E-3</v>
      </c>
      <c r="AM891" s="6">
        <v>2.7000000000000001E-3</v>
      </c>
      <c r="AN891" s="2">
        <v>0.8</v>
      </c>
      <c r="AO891" s="2">
        <v>45.4</v>
      </c>
      <c r="AP891" s="2">
        <v>28.7</v>
      </c>
      <c r="AQ891" s="2">
        <v>45.4</v>
      </c>
    </row>
    <row r="892" spans="2:43" x14ac:dyDescent="0.25">
      <c r="B892" s="1" t="s">
        <v>702</v>
      </c>
      <c r="C892" s="2">
        <v>10</v>
      </c>
      <c r="D892" s="3">
        <v>4.7999999999999996E-3</v>
      </c>
      <c r="E892" s="2">
        <v>198.1</v>
      </c>
      <c r="F892" s="2">
        <v>55.9</v>
      </c>
      <c r="G892" s="2">
        <v>16.899999999999999</v>
      </c>
      <c r="H892" s="2">
        <v>0</v>
      </c>
      <c r="I892" s="4">
        <v>0.44800000000000001</v>
      </c>
      <c r="L892" s="4">
        <v>0.16500000000000001</v>
      </c>
      <c r="M892" s="6">
        <v>2.5999999999999999E-3</v>
      </c>
      <c r="N892" s="6">
        <v>8.0000000000000004E-4</v>
      </c>
      <c r="O892" s="6">
        <v>3.8999999999999998E-3</v>
      </c>
      <c r="P892" s="1" t="s">
        <v>678</v>
      </c>
      <c r="Q892" s="1" t="s">
        <v>676</v>
      </c>
      <c r="R892" s="1" t="s">
        <v>708</v>
      </c>
      <c r="S892" s="1" t="s">
        <v>44</v>
      </c>
      <c r="T892" s="1" t="s">
        <v>45</v>
      </c>
      <c r="U892" s="1">
        <v>12</v>
      </c>
      <c r="V892" s="4">
        <v>9.3290000000000006</v>
      </c>
      <c r="W892" s="2">
        <v>31</v>
      </c>
      <c r="X892" s="2">
        <v>3</v>
      </c>
      <c r="Y892" s="2">
        <v>0</v>
      </c>
      <c r="Z892" s="2">
        <v>0</v>
      </c>
      <c r="AA892" s="2">
        <v>0</v>
      </c>
      <c r="AB892" s="4">
        <v>1.9E-2</v>
      </c>
      <c r="AC892" s="4">
        <v>0.16</v>
      </c>
      <c r="AD892" s="4">
        <v>3.4000000000000002E-2</v>
      </c>
      <c r="AE892" s="4">
        <v>-0.20499999999999999</v>
      </c>
      <c r="AF892" s="4">
        <v>9.5000000000000001E-2</v>
      </c>
      <c r="AG892" s="4">
        <v>0.33600000000000002</v>
      </c>
      <c r="AH892" s="4">
        <v>-0.28399999999999997</v>
      </c>
      <c r="AI892" s="4">
        <v>5.6000000000000001E-2</v>
      </c>
      <c r="AJ892" s="4">
        <v>0.39900000000000002</v>
      </c>
      <c r="AK892" s="6">
        <v>2.5999999999999999E-3</v>
      </c>
      <c r="AL892" s="6">
        <v>8.0000000000000004E-4</v>
      </c>
      <c r="AM892" s="6">
        <v>4.0000000000000001E-3</v>
      </c>
      <c r="AN892" s="2">
        <v>162.9</v>
      </c>
      <c r="AO892" s="2">
        <v>55.1</v>
      </c>
      <c r="AP892" s="2">
        <v>198.1</v>
      </c>
      <c r="AQ892" s="2">
        <v>55.9</v>
      </c>
    </row>
    <row r="893" spans="2:43" x14ac:dyDescent="0.25">
      <c r="B893" s="1" t="s">
        <v>702</v>
      </c>
      <c r="C893" s="2">
        <v>15</v>
      </c>
      <c r="D893" s="3">
        <v>1.56E-3</v>
      </c>
      <c r="E893" s="2">
        <v>134</v>
      </c>
      <c r="F893" s="2">
        <v>49.6</v>
      </c>
      <c r="G893" s="2">
        <v>57.3</v>
      </c>
      <c r="H893" s="2">
        <v>0</v>
      </c>
      <c r="I893" s="4">
        <v>0.14499999999999999</v>
      </c>
      <c r="L893" s="4">
        <v>0.16500000000000001</v>
      </c>
      <c r="M893" s="6">
        <v>2.0000000000000001E-4</v>
      </c>
      <c r="N893" s="6">
        <v>1E-3</v>
      </c>
      <c r="O893" s="6">
        <v>1.1000000000000001E-3</v>
      </c>
      <c r="P893" s="1" t="s">
        <v>680</v>
      </c>
      <c r="Q893" s="1" t="s">
        <v>676</v>
      </c>
      <c r="R893" s="1" t="s">
        <v>709</v>
      </c>
      <c r="S893" s="1" t="s">
        <v>44</v>
      </c>
      <c r="T893" s="1" t="s">
        <v>45</v>
      </c>
      <c r="U893" s="1">
        <v>12</v>
      </c>
      <c r="V893" s="4">
        <v>9.3290000000000006</v>
      </c>
      <c r="W893" s="2">
        <v>31</v>
      </c>
      <c r="X893" s="2">
        <v>3</v>
      </c>
      <c r="Y893" s="2">
        <v>0</v>
      </c>
      <c r="Z893" s="2">
        <v>0</v>
      </c>
      <c r="AA893" s="2">
        <v>0</v>
      </c>
      <c r="AB893" s="4">
        <v>1.9E-2</v>
      </c>
      <c r="AC893" s="4">
        <v>0.16</v>
      </c>
      <c r="AD893" s="4">
        <v>3.4000000000000002E-2</v>
      </c>
      <c r="AE893" s="4">
        <v>2.4E-2</v>
      </c>
      <c r="AF893" s="4">
        <v>3.5000000000000003E-2</v>
      </c>
      <c r="AG893" s="4">
        <v>4.2000000000000003E-2</v>
      </c>
      <c r="AH893" s="4">
        <v>1.9E-2</v>
      </c>
      <c r="AI893" s="4">
        <v>0.16</v>
      </c>
      <c r="AJ893" s="4">
        <v>0.17</v>
      </c>
      <c r="AK893" s="6">
        <v>6.9999999999999999E-4</v>
      </c>
      <c r="AL893" s="6">
        <v>6.9999999999999999E-4</v>
      </c>
      <c r="AM893" s="6">
        <v>1.1999999999999999E-3</v>
      </c>
      <c r="AN893" s="2">
        <v>102.3</v>
      </c>
      <c r="AO893" s="2">
        <v>46.6</v>
      </c>
      <c r="AP893" s="2">
        <v>134</v>
      </c>
      <c r="AQ893" s="2">
        <v>49.6</v>
      </c>
    </row>
    <row r="894" spans="2:43" x14ac:dyDescent="0.25">
      <c r="B894" s="1" t="s">
        <v>702</v>
      </c>
      <c r="C894" s="2">
        <v>20</v>
      </c>
      <c r="D894" s="3">
        <v>3.2399999999999998E-3</v>
      </c>
      <c r="E894" s="2">
        <v>147.9</v>
      </c>
      <c r="F894" s="2">
        <v>1.3</v>
      </c>
      <c r="G894" s="2">
        <v>32.1</v>
      </c>
      <c r="H894" s="2">
        <v>0</v>
      </c>
      <c r="I894" s="4">
        <v>0.30199999999999999</v>
      </c>
      <c r="L894" s="4">
        <v>0.16500000000000001</v>
      </c>
      <c r="M894" s="6">
        <v>1.5E-3</v>
      </c>
      <c r="N894" s="6">
        <v>2.8999999999999998E-3</v>
      </c>
      <c r="O894" s="6">
        <v>1E-4</v>
      </c>
      <c r="P894" s="1" t="s">
        <v>666</v>
      </c>
      <c r="Q894" s="1" t="s">
        <v>676</v>
      </c>
      <c r="R894" s="1" t="s">
        <v>710</v>
      </c>
      <c r="S894" s="1" t="s">
        <v>44</v>
      </c>
      <c r="T894" s="1" t="s">
        <v>45</v>
      </c>
      <c r="U894" s="1">
        <v>12</v>
      </c>
      <c r="V894" s="4">
        <v>9.3290000000000006</v>
      </c>
      <c r="W894" s="2">
        <v>31</v>
      </c>
      <c r="X894" s="2">
        <v>3</v>
      </c>
      <c r="Y894" s="2">
        <v>0</v>
      </c>
      <c r="Z894" s="2">
        <v>0</v>
      </c>
      <c r="AA894" s="2">
        <v>0</v>
      </c>
      <c r="AB894" s="4">
        <v>1.9E-2</v>
      </c>
      <c r="AC894" s="4">
        <v>0.16</v>
      </c>
      <c r="AD894" s="4">
        <v>3.4000000000000002E-2</v>
      </c>
      <c r="AE894" s="4">
        <v>8.1000000000000003E-2</v>
      </c>
      <c r="AF894" s="4">
        <v>0.23300000000000001</v>
      </c>
      <c r="AG894" s="4">
        <v>4.2000000000000003E-2</v>
      </c>
      <c r="AH894" s="4">
        <v>-0.192</v>
      </c>
      <c r="AI894" s="4">
        <v>0.30599999999999999</v>
      </c>
      <c r="AJ894" s="4">
        <v>2.7E-2</v>
      </c>
      <c r="AK894" s="6">
        <v>2.7000000000000001E-3</v>
      </c>
      <c r="AL894" s="6">
        <v>1.6999999999999999E-3</v>
      </c>
      <c r="AM894" s="6">
        <v>1E-4</v>
      </c>
      <c r="AN894" s="2">
        <v>116.9</v>
      </c>
      <c r="AO894" s="2">
        <v>-1.4</v>
      </c>
      <c r="AP894" s="2">
        <v>147.9</v>
      </c>
      <c r="AQ894" s="2">
        <v>1.3</v>
      </c>
    </row>
    <row r="895" spans="2:43" x14ac:dyDescent="0.25">
      <c r="B895" s="1" t="s">
        <v>711</v>
      </c>
      <c r="C895" s="2">
        <v>0</v>
      </c>
      <c r="D895" s="3">
        <v>3.5661</v>
      </c>
      <c r="E895" s="2">
        <v>220.4</v>
      </c>
      <c r="F895" s="2">
        <v>40.799999999999997</v>
      </c>
      <c r="G895" s="2">
        <v>1.5</v>
      </c>
      <c r="H895" s="2">
        <v>0</v>
      </c>
      <c r="I895" s="4">
        <v>350.19099999999997</v>
      </c>
      <c r="L895" s="4">
        <v>0.52900000000000003</v>
      </c>
      <c r="M895" s="6">
        <v>1.9225000000000001</v>
      </c>
      <c r="N895" s="6">
        <v>2.9733999999999998</v>
      </c>
      <c r="O895" s="6">
        <v>0.4244</v>
      </c>
      <c r="P895" s="1" t="s">
        <v>41</v>
      </c>
      <c r="Q895" s="1" t="s">
        <v>712</v>
      </c>
      <c r="R895" s="1" t="s">
        <v>713</v>
      </c>
      <c r="S895" s="1" t="s">
        <v>44</v>
      </c>
      <c r="T895" s="1" t="s">
        <v>45</v>
      </c>
      <c r="U895" s="1">
        <v>12</v>
      </c>
      <c r="V895" s="4">
        <v>9.82</v>
      </c>
      <c r="W895" s="2">
        <v>265</v>
      </c>
      <c r="X895" s="2">
        <v>121</v>
      </c>
      <c r="Y895" s="2">
        <v>0</v>
      </c>
      <c r="Z895" s="2">
        <v>0</v>
      </c>
      <c r="AA895" s="2">
        <v>0</v>
      </c>
      <c r="AB895" s="4">
        <v>0.14899999999999999</v>
      </c>
      <c r="AC895" s="4">
        <v>3.9E-2</v>
      </c>
      <c r="AD895" s="4">
        <v>0.50600000000000001</v>
      </c>
      <c r="AE895" s="4">
        <v>191.33600000000001</v>
      </c>
      <c r="AF895" s="4">
        <v>294.13</v>
      </c>
      <c r="AG895" s="4">
        <v>40.570999999999998</v>
      </c>
      <c r="AH895" s="4">
        <v>186.24</v>
      </c>
      <c r="AI895" s="4">
        <v>289.84399999999999</v>
      </c>
      <c r="AJ895" s="4">
        <v>42.774000000000001</v>
      </c>
      <c r="AK895" s="6">
        <v>-2.0554999999999999</v>
      </c>
      <c r="AL895" s="6">
        <v>-1.75</v>
      </c>
      <c r="AM895" s="6">
        <v>2.3300999999999998</v>
      </c>
      <c r="AN895" s="2">
        <v>57.1</v>
      </c>
      <c r="AO895" s="2">
        <v>6.8</v>
      </c>
      <c r="AP895" s="2">
        <v>220.4</v>
      </c>
      <c r="AQ895" s="2">
        <v>40.799999999999997</v>
      </c>
    </row>
    <row r="896" spans="2:43" x14ac:dyDescent="0.25">
      <c r="B896" s="1" t="s">
        <v>711</v>
      </c>
      <c r="C896" s="2">
        <v>150</v>
      </c>
      <c r="D896" s="3">
        <v>2.7921999999999998</v>
      </c>
      <c r="E896" s="2">
        <v>205.2</v>
      </c>
      <c r="F896" s="2">
        <v>49.6</v>
      </c>
      <c r="G896" s="2">
        <v>4.5999999999999996</v>
      </c>
      <c r="H896" s="2">
        <v>0</v>
      </c>
      <c r="I896" s="4">
        <v>274.19400000000002</v>
      </c>
      <c r="L896" s="4">
        <v>1.538</v>
      </c>
      <c r="M896" s="6">
        <v>0.90980000000000005</v>
      </c>
      <c r="N896" s="6">
        <v>2.6282000000000001</v>
      </c>
      <c r="O896" s="6">
        <v>0.2472</v>
      </c>
      <c r="P896" s="1" t="s">
        <v>46</v>
      </c>
      <c r="Q896" s="1" t="s">
        <v>714</v>
      </c>
      <c r="R896" s="1" t="s">
        <v>715</v>
      </c>
      <c r="S896" s="1" t="s">
        <v>44</v>
      </c>
      <c r="T896" s="1" t="s">
        <v>45</v>
      </c>
      <c r="U896" s="1">
        <v>12</v>
      </c>
      <c r="V896" s="4">
        <v>9.82</v>
      </c>
      <c r="W896" s="2">
        <v>265</v>
      </c>
      <c r="X896" s="2">
        <v>121</v>
      </c>
      <c r="Y896" s="2">
        <v>0</v>
      </c>
      <c r="Z896" s="2">
        <v>0</v>
      </c>
      <c r="AA896" s="2">
        <v>0</v>
      </c>
      <c r="AB896" s="4">
        <v>1.1870000000000001</v>
      </c>
      <c r="AC896" s="4">
        <v>0.309</v>
      </c>
      <c r="AD896" s="4">
        <v>0.92800000000000005</v>
      </c>
      <c r="AE896" s="4">
        <v>83.869</v>
      </c>
      <c r="AF896" s="4">
        <v>264.88099999999997</v>
      </c>
      <c r="AG896" s="4">
        <v>24.126000000000001</v>
      </c>
      <c r="AH896" s="4">
        <v>94.820999999999998</v>
      </c>
      <c r="AI896" s="4">
        <v>251.29900000000001</v>
      </c>
      <c r="AJ896" s="4">
        <v>24.414000000000001</v>
      </c>
      <c r="AK896" s="6">
        <v>-1.6388</v>
      </c>
      <c r="AL896" s="6">
        <v>-0.76990000000000003</v>
      </c>
      <c r="AM896" s="6">
        <v>2.1255000000000002</v>
      </c>
      <c r="AN896" s="2">
        <v>70.900000000000006</v>
      </c>
      <c r="AO896" s="2">
        <v>5.0999999999999996</v>
      </c>
      <c r="AP896" s="2">
        <v>205.2</v>
      </c>
      <c r="AQ896" s="2">
        <v>49.6</v>
      </c>
    </row>
    <row r="897" spans="2:43" x14ac:dyDescent="0.25">
      <c r="B897" s="1" t="s">
        <v>711</v>
      </c>
      <c r="C897" s="2">
        <v>250</v>
      </c>
      <c r="D897" s="3">
        <v>2.0621700000000001</v>
      </c>
      <c r="E897" s="2">
        <v>204.6</v>
      </c>
      <c r="F897" s="2">
        <v>49.3</v>
      </c>
      <c r="G897" s="2">
        <v>1.7</v>
      </c>
      <c r="H897" s="2">
        <v>0</v>
      </c>
      <c r="I897" s="4">
        <v>202.505</v>
      </c>
      <c r="L897" s="4">
        <v>0.27600000000000002</v>
      </c>
      <c r="M897" s="6">
        <v>0.66490000000000005</v>
      </c>
      <c r="N897" s="6">
        <v>1.9419999999999999</v>
      </c>
      <c r="O897" s="6">
        <v>0.19789999999999999</v>
      </c>
      <c r="P897" s="1" t="s">
        <v>50</v>
      </c>
      <c r="Q897" s="1" t="s">
        <v>716</v>
      </c>
      <c r="R897" s="1" t="s">
        <v>717</v>
      </c>
      <c r="S897" s="1" t="s">
        <v>44</v>
      </c>
      <c r="T897" s="1" t="s">
        <v>45</v>
      </c>
      <c r="U897" s="1">
        <v>12</v>
      </c>
      <c r="V897" s="4">
        <v>9.82</v>
      </c>
      <c r="W897" s="2">
        <v>265</v>
      </c>
      <c r="X897" s="2">
        <v>121</v>
      </c>
      <c r="Y897" s="2">
        <v>0</v>
      </c>
      <c r="Z897" s="2">
        <v>0</v>
      </c>
      <c r="AA897" s="2">
        <v>0</v>
      </c>
      <c r="AB897" s="4">
        <v>0.20200000000000001</v>
      </c>
      <c r="AC897" s="4">
        <v>2.3E-2</v>
      </c>
      <c r="AD897" s="4">
        <v>0.186</v>
      </c>
      <c r="AE897" s="4">
        <v>65.41</v>
      </c>
      <c r="AF897" s="4">
        <v>193.078</v>
      </c>
      <c r="AG897" s="4">
        <v>19.838999999999999</v>
      </c>
      <c r="AH897" s="4">
        <v>65.177999999999997</v>
      </c>
      <c r="AI897" s="4">
        <v>188.327</v>
      </c>
      <c r="AJ897" s="4">
        <v>19.026</v>
      </c>
      <c r="AK897" s="6">
        <v>-1.2233000000000001</v>
      </c>
      <c r="AL897" s="6">
        <v>-0.56040000000000001</v>
      </c>
      <c r="AM897" s="6">
        <v>1.5627</v>
      </c>
      <c r="AN897" s="2">
        <v>71.099999999999994</v>
      </c>
      <c r="AO897" s="2">
        <v>5.5</v>
      </c>
      <c r="AP897" s="2">
        <v>204.6</v>
      </c>
      <c r="AQ897" s="2">
        <v>49.3</v>
      </c>
    </row>
    <row r="898" spans="2:43" x14ac:dyDescent="0.25">
      <c r="B898" s="1" t="s">
        <v>711</v>
      </c>
      <c r="C898" s="2">
        <v>450</v>
      </c>
      <c r="D898" s="3">
        <v>0.62443000000000004</v>
      </c>
      <c r="E898" s="2">
        <v>218</v>
      </c>
      <c r="F898" s="2">
        <v>43.4</v>
      </c>
      <c r="G898" s="2">
        <v>2.8</v>
      </c>
      <c r="H898" s="2">
        <v>0</v>
      </c>
      <c r="I898" s="4">
        <v>61.32</v>
      </c>
      <c r="L898" s="4">
        <v>0.188</v>
      </c>
      <c r="M898" s="6">
        <v>0.30909999999999999</v>
      </c>
      <c r="N898" s="6">
        <v>0.53879999999999995</v>
      </c>
      <c r="O898" s="6">
        <v>6.3600000000000004E-2</v>
      </c>
      <c r="P898" s="1" t="s">
        <v>718</v>
      </c>
      <c r="Q898" s="1" t="s">
        <v>716</v>
      </c>
      <c r="R898" s="1" t="s">
        <v>719</v>
      </c>
      <c r="S898" s="1" t="s">
        <v>44</v>
      </c>
      <c r="T898" s="1" t="s">
        <v>45</v>
      </c>
      <c r="U898" s="1">
        <v>12</v>
      </c>
      <c r="V898" s="4">
        <v>9.82</v>
      </c>
      <c r="W898" s="2">
        <v>265</v>
      </c>
      <c r="X898" s="2">
        <v>121</v>
      </c>
      <c r="Y898" s="2">
        <v>0</v>
      </c>
      <c r="Z898" s="2">
        <v>0</v>
      </c>
      <c r="AA898" s="2">
        <v>0</v>
      </c>
      <c r="AB898" s="4">
        <v>6.7000000000000004E-2</v>
      </c>
      <c r="AC898" s="4">
        <v>5.0000000000000001E-3</v>
      </c>
      <c r="AD898" s="4">
        <v>0.17499999999999999</v>
      </c>
      <c r="AE898" s="4">
        <v>29.876999999999999</v>
      </c>
      <c r="AF898" s="4">
        <v>54.000999999999998</v>
      </c>
      <c r="AG898" s="4">
        <v>6.2590000000000003</v>
      </c>
      <c r="AH898" s="4">
        <v>30.838999999999999</v>
      </c>
      <c r="AI898" s="4">
        <v>51.819000000000003</v>
      </c>
      <c r="AJ898" s="4">
        <v>6.234</v>
      </c>
      <c r="AK898" s="6">
        <v>-0.35770000000000002</v>
      </c>
      <c r="AL898" s="6">
        <v>-0.27900000000000003</v>
      </c>
      <c r="AM898" s="6">
        <v>0.42909999999999998</v>
      </c>
      <c r="AN898" s="2">
        <v>60.2</v>
      </c>
      <c r="AO898" s="2">
        <v>5.9</v>
      </c>
      <c r="AP898" s="2">
        <v>218</v>
      </c>
      <c r="AQ898" s="2">
        <v>43.4</v>
      </c>
    </row>
    <row r="899" spans="2:43" x14ac:dyDescent="0.25">
      <c r="B899" s="1" t="s">
        <v>711</v>
      </c>
      <c r="C899" s="2">
        <v>550</v>
      </c>
      <c r="D899" s="3">
        <v>0.27016000000000001</v>
      </c>
      <c r="E899" s="2">
        <v>232.1</v>
      </c>
      <c r="F899" s="2">
        <v>34.9</v>
      </c>
      <c r="G899" s="2">
        <v>6.6</v>
      </c>
      <c r="H899" s="2">
        <v>0</v>
      </c>
      <c r="I899" s="4">
        <v>26.53</v>
      </c>
      <c r="L899" s="4">
        <v>0.14799999999999999</v>
      </c>
      <c r="M899" s="6">
        <v>0.18609999999999999</v>
      </c>
      <c r="N899" s="6">
        <v>0.19450000000000001</v>
      </c>
      <c r="O899" s="6">
        <v>2.35E-2</v>
      </c>
      <c r="P899" s="1" t="s">
        <v>720</v>
      </c>
      <c r="Q899" s="1" t="s">
        <v>721</v>
      </c>
      <c r="R899" s="1" t="s">
        <v>722</v>
      </c>
      <c r="S899" s="1" t="s">
        <v>44</v>
      </c>
      <c r="T899" s="1" t="s">
        <v>45</v>
      </c>
      <c r="U899" s="1">
        <v>12</v>
      </c>
      <c r="V899" s="4">
        <v>9.82</v>
      </c>
      <c r="W899" s="2">
        <v>265</v>
      </c>
      <c r="X899" s="2">
        <v>121</v>
      </c>
      <c r="Y899" s="2">
        <v>0</v>
      </c>
      <c r="Z899" s="2">
        <v>0</v>
      </c>
      <c r="AA899" s="2">
        <v>0</v>
      </c>
      <c r="AB899" s="4">
        <v>9.6000000000000002E-2</v>
      </c>
      <c r="AC899" s="4">
        <v>3.2000000000000001E-2</v>
      </c>
      <c r="AD899" s="4">
        <v>0.108</v>
      </c>
      <c r="AE899" s="4">
        <v>18.071999999999999</v>
      </c>
      <c r="AF899" s="4">
        <v>20.280999999999999</v>
      </c>
      <c r="AG899" s="4">
        <v>2.472</v>
      </c>
      <c r="AH899" s="4">
        <v>18.471</v>
      </c>
      <c r="AI899" s="4">
        <v>17.911000000000001</v>
      </c>
      <c r="AJ899" s="4">
        <v>2.1469999999999998</v>
      </c>
      <c r="AK899" s="6">
        <v>-0.1361</v>
      </c>
      <c r="AL899" s="6">
        <v>-0.1749</v>
      </c>
      <c r="AM899" s="6">
        <v>0.15459999999999999</v>
      </c>
      <c r="AN899" s="2">
        <v>46.3</v>
      </c>
      <c r="AO899" s="2">
        <v>5</v>
      </c>
      <c r="AP899" s="2">
        <v>232.1</v>
      </c>
      <c r="AQ899" s="2">
        <v>34.9</v>
      </c>
    </row>
    <row r="900" spans="2:43" x14ac:dyDescent="0.25">
      <c r="B900" s="1" t="s">
        <v>711</v>
      </c>
      <c r="C900" s="2">
        <v>575</v>
      </c>
      <c r="D900" s="3">
        <v>9.9589999999999998E-2</v>
      </c>
      <c r="E900" s="2">
        <v>245.8</v>
      </c>
      <c r="F900" s="2">
        <v>-9.6999999999999993</v>
      </c>
      <c r="G900" s="2">
        <v>13.6</v>
      </c>
      <c r="H900" s="2">
        <v>0</v>
      </c>
      <c r="I900" s="4">
        <v>9.7799999999999994</v>
      </c>
      <c r="L900" s="4">
        <v>0.40400000000000003</v>
      </c>
      <c r="M900" s="6">
        <v>9.2700000000000005E-2</v>
      </c>
      <c r="N900" s="6">
        <v>2.3E-3</v>
      </c>
      <c r="O900" s="6">
        <v>3.6400000000000002E-2</v>
      </c>
      <c r="P900" s="1" t="s">
        <v>723</v>
      </c>
      <c r="Q900" s="1" t="s">
        <v>724</v>
      </c>
      <c r="R900" s="1" t="s">
        <v>725</v>
      </c>
      <c r="S900" s="1" t="s">
        <v>44</v>
      </c>
      <c r="T900" s="1" t="s">
        <v>45</v>
      </c>
      <c r="U900" s="1">
        <v>12</v>
      </c>
      <c r="V900" s="4">
        <v>9.82</v>
      </c>
      <c r="W900" s="2">
        <v>265</v>
      </c>
      <c r="X900" s="2">
        <v>121</v>
      </c>
      <c r="Y900" s="2">
        <v>0</v>
      </c>
      <c r="Z900" s="2">
        <v>0</v>
      </c>
      <c r="AA900" s="2">
        <v>0</v>
      </c>
      <c r="AB900" s="4">
        <v>0.14499999999999999</v>
      </c>
      <c r="AC900" s="4">
        <v>0.107</v>
      </c>
      <c r="AD900" s="4">
        <v>0.36199999999999999</v>
      </c>
      <c r="AE900" s="4">
        <v>8.6720000000000006</v>
      </c>
      <c r="AF900" s="4">
        <v>1.0029999999999999</v>
      </c>
      <c r="AG900" s="4">
        <v>3.855</v>
      </c>
      <c r="AH900" s="4">
        <v>9.5299999999999994</v>
      </c>
      <c r="AI900" s="4">
        <v>-0.55700000000000005</v>
      </c>
      <c r="AJ900" s="4">
        <v>3.2909999999999999</v>
      </c>
      <c r="AK900" s="6">
        <v>4.0300000000000002E-2</v>
      </c>
      <c r="AL900" s="6">
        <v>8.9499999999999996E-2</v>
      </c>
      <c r="AM900" s="6">
        <v>1.6799999999999999E-2</v>
      </c>
      <c r="AN900" s="2">
        <v>1.4</v>
      </c>
      <c r="AO900" s="2">
        <v>21.4</v>
      </c>
      <c r="AP900" s="2">
        <v>245.8</v>
      </c>
      <c r="AQ900" s="2">
        <v>-9.6999999999999993</v>
      </c>
    </row>
    <row r="901" spans="2:43" x14ac:dyDescent="0.25">
      <c r="B901" s="1" t="s">
        <v>711</v>
      </c>
      <c r="C901" s="2">
        <v>575</v>
      </c>
      <c r="D901" s="3">
        <v>9.0410000000000004E-2</v>
      </c>
      <c r="E901" s="2">
        <v>265.39999999999998</v>
      </c>
      <c r="F901" s="2">
        <v>11.8</v>
      </c>
      <c r="G901" s="2">
        <v>14.6</v>
      </c>
      <c r="H901" s="2">
        <v>0</v>
      </c>
      <c r="I901" s="4">
        <v>8.8780000000000001</v>
      </c>
      <c r="L901" s="4">
        <v>0.40400000000000003</v>
      </c>
      <c r="M901" s="6">
        <v>8.8499999999999995E-2</v>
      </c>
      <c r="N901" s="6">
        <v>4.4999999999999997E-3</v>
      </c>
      <c r="O901" s="6">
        <v>1.7999999999999999E-2</v>
      </c>
      <c r="P901" s="1" t="s">
        <v>723</v>
      </c>
      <c r="Q901" s="1" t="s">
        <v>724</v>
      </c>
      <c r="R901" s="1" t="s">
        <v>726</v>
      </c>
      <c r="S901" s="1" t="s">
        <v>44</v>
      </c>
      <c r="T901" s="1" t="s">
        <v>45</v>
      </c>
      <c r="U901" s="1">
        <v>12</v>
      </c>
      <c r="V901" s="4">
        <v>9.82</v>
      </c>
      <c r="W901" s="2">
        <v>265</v>
      </c>
      <c r="X901" s="2">
        <v>12</v>
      </c>
      <c r="Y901" s="2">
        <v>0</v>
      </c>
      <c r="Z901" s="2">
        <v>0</v>
      </c>
      <c r="AA901" s="2">
        <v>0</v>
      </c>
      <c r="AB901" s="4">
        <v>0.14499999999999999</v>
      </c>
      <c r="AC901" s="4">
        <v>0.107</v>
      </c>
      <c r="AD901" s="4">
        <v>0.36199999999999999</v>
      </c>
      <c r="AE901" s="4">
        <v>8.2579999999999991</v>
      </c>
      <c r="AF901" s="4">
        <v>1.1870000000000001</v>
      </c>
      <c r="AG901" s="4">
        <v>2.0819999999999999</v>
      </c>
      <c r="AH901" s="4">
        <v>9.1219999999999999</v>
      </c>
      <c r="AI901" s="4">
        <v>-0.30099999999999999</v>
      </c>
      <c r="AJ901" s="4">
        <v>1.446</v>
      </c>
      <c r="AK901" s="6">
        <v>7.0000000000000001E-3</v>
      </c>
      <c r="AL901" s="6">
        <v>8.8200000000000001E-2</v>
      </c>
      <c r="AM901" s="6">
        <v>1.8499999999999999E-2</v>
      </c>
      <c r="AN901" s="2">
        <v>2.9</v>
      </c>
      <c r="AO901" s="2">
        <v>11.5</v>
      </c>
      <c r="AP901" s="2">
        <v>265.39999999999998</v>
      </c>
      <c r="AQ901" s="2">
        <v>11.8</v>
      </c>
    </row>
    <row r="902" spans="2:43" x14ac:dyDescent="0.25">
      <c r="B902" s="1" t="s">
        <v>711</v>
      </c>
      <c r="C902" s="2">
        <v>600</v>
      </c>
      <c r="D902" s="3">
        <v>0.11386</v>
      </c>
      <c r="E902" s="2">
        <v>254.8</v>
      </c>
      <c r="F902" s="2">
        <v>-18.399999999999999</v>
      </c>
      <c r="G902" s="2">
        <v>9.4</v>
      </c>
      <c r="H902" s="2">
        <v>0</v>
      </c>
      <c r="I902" s="4">
        <v>11.180999999999999</v>
      </c>
      <c r="L902" s="4">
        <v>0.28399999999999997</v>
      </c>
      <c r="M902" s="6">
        <v>0.10639999999999999</v>
      </c>
      <c r="N902" s="6">
        <v>2.0899999999999998E-2</v>
      </c>
      <c r="O902" s="6">
        <v>3.4799999999999998E-2</v>
      </c>
      <c r="P902" s="1" t="s">
        <v>727</v>
      </c>
      <c r="Q902" s="1" t="s">
        <v>724</v>
      </c>
      <c r="R902" s="1" t="s">
        <v>728</v>
      </c>
      <c r="S902" s="1" t="s">
        <v>44</v>
      </c>
      <c r="T902" s="1" t="s">
        <v>45</v>
      </c>
      <c r="U902" s="1">
        <v>12</v>
      </c>
      <c r="V902" s="4">
        <v>9.82</v>
      </c>
      <c r="W902" s="2">
        <v>265</v>
      </c>
      <c r="X902" s="2">
        <v>121</v>
      </c>
      <c r="Y902" s="2">
        <v>0</v>
      </c>
      <c r="Z902" s="2">
        <v>0</v>
      </c>
      <c r="AA902" s="2">
        <v>0</v>
      </c>
      <c r="AB902" s="4">
        <v>8.4000000000000005E-2</v>
      </c>
      <c r="AC902" s="4">
        <v>1.2999999999999999E-2</v>
      </c>
      <c r="AD902" s="4">
        <v>0.27100000000000002</v>
      </c>
      <c r="AE902" s="4">
        <v>10.19</v>
      </c>
      <c r="AF902" s="4">
        <v>-1.601</v>
      </c>
      <c r="AG902" s="4">
        <v>3.9420000000000002</v>
      </c>
      <c r="AH902" s="4">
        <v>10.701000000000001</v>
      </c>
      <c r="AI902" s="4">
        <v>-2.504</v>
      </c>
      <c r="AJ902" s="4">
        <v>2.8959999999999999</v>
      </c>
      <c r="AK902" s="6">
        <v>2.8299999999999999E-2</v>
      </c>
      <c r="AL902" s="6">
        <v>-0.1043</v>
      </c>
      <c r="AM902" s="6">
        <v>3.5799999999999998E-2</v>
      </c>
      <c r="AN902" s="2">
        <v>348.9</v>
      </c>
      <c r="AO902" s="2">
        <v>17.8</v>
      </c>
      <c r="AP902" s="2">
        <v>254.8</v>
      </c>
      <c r="AQ902" s="2">
        <v>-18.399999999999999</v>
      </c>
    </row>
    <row r="903" spans="2:43" x14ac:dyDescent="0.25">
      <c r="B903" s="1" t="s">
        <v>711</v>
      </c>
      <c r="C903" s="2">
        <v>625</v>
      </c>
      <c r="D903" s="3">
        <v>9.3369999999999995E-2</v>
      </c>
      <c r="E903" s="2">
        <v>262.5</v>
      </c>
      <c r="F903" s="2">
        <v>-59.2</v>
      </c>
      <c r="G903" s="2">
        <v>10.8</v>
      </c>
      <c r="H903" s="2">
        <v>0</v>
      </c>
      <c r="I903" s="4">
        <v>9.1690000000000005</v>
      </c>
      <c r="L903" s="4">
        <v>0.20100000000000001</v>
      </c>
      <c r="M903" s="6">
        <v>4.7800000000000002E-2</v>
      </c>
      <c r="N903" s="6">
        <v>6.7599999999999993E-2</v>
      </c>
      <c r="O903" s="6">
        <v>4.3099999999999999E-2</v>
      </c>
      <c r="P903" s="1" t="s">
        <v>729</v>
      </c>
      <c r="Q903" s="1" t="s">
        <v>730</v>
      </c>
      <c r="R903" s="1" t="s">
        <v>731</v>
      </c>
      <c r="S903" s="1" t="s">
        <v>44</v>
      </c>
      <c r="T903" s="1" t="s">
        <v>45</v>
      </c>
      <c r="U903" s="1">
        <v>12</v>
      </c>
      <c r="V903" s="4">
        <v>9.82</v>
      </c>
      <c r="W903" s="2">
        <v>265</v>
      </c>
      <c r="X903" s="2">
        <v>121</v>
      </c>
      <c r="Y903" s="2">
        <v>0</v>
      </c>
      <c r="Z903" s="2">
        <v>0</v>
      </c>
      <c r="AA903" s="2">
        <v>0</v>
      </c>
      <c r="AB903" s="4">
        <v>6.3E-2</v>
      </c>
      <c r="AC903" s="4">
        <v>7.8E-2</v>
      </c>
      <c r="AD903" s="4">
        <v>0.17399999999999999</v>
      </c>
      <c r="AE903" s="4">
        <v>4.2350000000000003</v>
      </c>
      <c r="AF903" s="4">
        <v>-6.5129999999999999</v>
      </c>
      <c r="AG903" s="4">
        <v>4.7290000000000001</v>
      </c>
      <c r="AH903" s="4">
        <v>5.157</v>
      </c>
      <c r="AI903" s="4">
        <v>-6.7690000000000001</v>
      </c>
      <c r="AJ903" s="4">
        <v>3.734</v>
      </c>
      <c r="AK903" s="6">
        <v>6.3E-3</v>
      </c>
      <c r="AL903" s="6">
        <v>4.7500000000000001E-2</v>
      </c>
      <c r="AM903" s="6">
        <v>8.0199999999999994E-2</v>
      </c>
      <c r="AN903" s="2">
        <v>305.3</v>
      </c>
      <c r="AO903" s="2">
        <v>27.5</v>
      </c>
      <c r="AP903" s="2">
        <v>262.5</v>
      </c>
      <c r="AQ903" s="2">
        <v>-59.2</v>
      </c>
    </row>
    <row r="904" spans="2:43" x14ac:dyDescent="0.25">
      <c r="B904" s="1" t="s">
        <v>711</v>
      </c>
      <c r="C904" s="2">
        <v>625</v>
      </c>
      <c r="D904" s="3">
        <v>8.1850000000000006E-2</v>
      </c>
      <c r="E904" s="2">
        <v>247.6</v>
      </c>
      <c r="F904" s="2">
        <v>-53.8</v>
      </c>
      <c r="G904" s="2">
        <v>17.8</v>
      </c>
      <c r="H904" s="2">
        <v>0</v>
      </c>
      <c r="I904" s="4">
        <v>8.0380000000000003</v>
      </c>
      <c r="L904" s="4">
        <v>0.20100000000000001</v>
      </c>
      <c r="M904" s="6">
        <v>4.6100000000000002E-2</v>
      </c>
      <c r="N904" s="6">
        <v>4.9200000000000001E-2</v>
      </c>
      <c r="O904" s="6">
        <v>4.6399999999999997E-2</v>
      </c>
      <c r="P904" s="1" t="s">
        <v>729</v>
      </c>
      <c r="Q904" s="1" t="s">
        <v>730</v>
      </c>
      <c r="R904" s="1" t="s">
        <v>732</v>
      </c>
      <c r="S904" s="1" t="s">
        <v>44</v>
      </c>
      <c r="T904" s="1" t="s">
        <v>45</v>
      </c>
      <c r="U904" s="1">
        <v>12</v>
      </c>
      <c r="V904" s="4">
        <v>9.82</v>
      </c>
      <c r="W904" s="2">
        <v>265</v>
      </c>
      <c r="X904" s="2">
        <v>121</v>
      </c>
      <c r="Y904" s="2">
        <v>0</v>
      </c>
      <c r="Z904" s="2">
        <v>0</v>
      </c>
      <c r="AA904" s="2">
        <v>0</v>
      </c>
      <c r="AB904" s="4">
        <v>6.3E-2</v>
      </c>
      <c r="AC904" s="4">
        <v>7.8E-2</v>
      </c>
      <c r="AD904" s="4">
        <v>0.17399999999999999</v>
      </c>
      <c r="AE904" s="4">
        <v>4.1280000000000001</v>
      </c>
      <c r="AF904" s="4">
        <v>-4.1070000000000002</v>
      </c>
      <c r="AG904" s="4">
        <v>5.1520000000000001</v>
      </c>
      <c r="AH904" s="4">
        <v>4.9240000000000004</v>
      </c>
      <c r="AI904" s="4">
        <v>-5.56</v>
      </c>
      <c r="AJ904" s="4">
        <v>3.96</v>
      </c>
      <c r="AK904" s="6">
        <v>1.84E-2</v>
      </c>
      <c r="AL904" s="6">
        <v>4.4699999999999997E-2</v>
      </c>
      <c r="AM904" s="6">
        <v>6.6100000000000006E-2</v>
      </c>
      <c r="AN904" s="2">
        <v>313.10000000000002</v>
      </c>
      <c r="AO904" s="2">
        <v>34.5</v>
      </c>
      <c r="AP904" s="2">
        <v>247.6</v>
      </c>
      <c r="AQ904" s="2">
        <v>-53.8</v>
      </c>
    </row>
    <row r="905" spans="2:43" x14ac:dyDescent="0.25">
      <c r="B905" s="1" t="s">
        <v>711</v>
      </c>
      <c r="C905" s="2">
        <v>650</v>
      </c>
      <c r="D905" s="3">
        <v>9.2700000000000005E-2</v>
      </c>
      <c r="E905" s="2">
        <v>252.5</v>
      </c>
      <c r="F905" s="2">
        <v>-31.8</v>
      </c>
      <c r="G905" s="2">
        <v>12.1</v>
      </c>
      <c r="H905" s="2">
        <v>0</v>
      </c>
      <c r="I905" s="4">
        <v>9.1029999999999998</v>
      </c>
      <c r="L905" s="4">
        <v>0.14899999999999999</v>
      </c>
      <c r="M905" s="6">
        <v>7.6899999999999996E-2</v>
      </c>
      <c r="N905" s="6">
        <v>3.3099999999999997E-2</v>
      </c>
      <c r="O905" s="6">
        <v>3.9800000000000002E-2</v>
      </c>
      <c r="P905" s="1" t="s">
        <v>733</v>
      </c>
      <c r="Q905" s="1" t="s">
        <v>730</v>
      </c>
      <c r="R905" s="1" t="s">
        <v>734</v>
      </c>
      <c r="S905" s="1" t="s">
        <v>44</v>
      </c>
      <c r="T905" s="1" t="s">
        <v>45</v>
      </c>
      <c r="U905" s="1">
        <v>12</v>
      </c>
      <c r="V905" s="4">
        <v>9.82</v>
      </c>
      <c r="W905" s="2">
        <v>265</v>
      </c>
      <c r="X905" s="2">
        <v>121</v>
      </c>
      <c r="Y905" s="2">
        <v>0</v>
      </c>
      <c r="Z905" s="2">
        <v>0</v>
      </c>
      <c r="AA905" s="2">
        <v>0</v>
      </c>
      <c r="AB905" s="4">
        <v>2.1000000000000001E-2</v>
      </c>
      <c r="AC905" s="4">
        <v>5.3999999999999999E-2</v>
      </c>
      <c r="AD905" s="4">
        <v>0.13700000000000001</v>
      </c>
      <c r="AE905" s="4">
        <v>7.282</v>
      </c>
      <c r="AF905" s="4">
        <v>-2.738</v>
      </c>
      <c r="AG905" s="4">
        <v>4.42</v>
      </c>
      <c r="AH905" s="4">
        <v>7.819</v>
      </c>
      <c r="AI905" s="4">
        <v>-3.766</v>
      </c>
      <c r="AJ905" s="4">
        <v>3.3969999999999998</v>
      </c>
      <c r="AK905" s="6">
        <v>2.3699999999999999E-2</v>
      </c>
      <c r="AL905" s="6">
        <v>7.51E-2</v>
      </c>
      <c r="AM905" s="6">
        <v>4.8899999999999999E-2</v>
      </c>
      <c r="AN905" s="2">
        <v>336.7</v>
      </c>
      <c r="AO905" s="2">
        <v>25.4</v>
      </c>
      <c r="AP905" s="2">
        <v>252.5</v>
      </c>
      <c r="AQ905" s="2">
        <v>-31.8</v>
      </c>
    </row>
    <row r="906" spans="2:43" x14ac:dyDescent="0.25">
      <c r="B906" s="1" t="s">
        <v>711</v>
      </c>
      <c r="C906" s="2">
        <v>675</v>
      </c>
      <c r="D906" s="3">
        <v>7.3179999999999995E-2</v>
      </c>
      <c r="E906" s="2">
        <v>104.8</v>
      </c>
      <c r="F906" s="2">
        <v>-52.6</v>
      </c>
      <c r="G906" s="2">
        <v>12.8</v>
      </c>
      <c r="H906" s="2">
        <v>0</v>
      </c>
      <c r="I906" s="4">
        <v>7.1859999999999999</v>
      </c>
      <c r="L906" s="4">
        <v>0.36299999999999999</v>
      </c>
      <c r="M906" s="6">
        <v>4.1799999999999997E-2</v>
      </c>
      <c r="N906" s="6">
        <v>4.2099999999999999E-2</v>
      </c>
      <c r="O906" s="6">
        <v>4.2799999999999998E-2</v>
      </c>
      <c r="P906" s="1" t="s">
        <v>735</v>
      </c>
      <c r="Q906" s="1" t="s">
        <v>736</v>
      </c>
      <c r="R906" s="1" t="s">
        <v>737</v>
      </c>
      <c r="S906" s="1" t="s">
        <v>44</v>
      </c>
      <c r="T906" s="1" t="s">
        <v>45</v>
      </c>
      <c r="U906" s="1">
        <v>12</v>
      </c>
      <c r="V906" s="4">
        <v>9.82</v>
      </c>
      <c r="W906" s="2">
        <v>265</v>
      </c>
      <c r="X906" s="2">
        <v>121</v>
      </c>
      <c r="Y906" s="2">
        <v>0</v>
      </c>
      <c r="Z906" s="2">
        <v>0</v>
      </c>
      <c r="AA906" s="2">
        <v>0</v>
      </c>
      <c r="AB906" s="4">
        <v>2.1000000000000001E-2</v>
      </c>
      <c r="AC906" s="4">
        <v>6.4000000000000001E-2</v>
      </c>
      <c r="AD906" s="4">
        <v>0.35699999999999998</v>
      </c>
      <c r="AE906" s="4">
        <v>-4.4550000000000001</v>
      </c>
      <c r="AF906" s="4">
        <v>-3.7010000000000001</v>
      </c>
      <c r="AG906" s="4">
        <v>4.5460000000000003</v>
      </c>
      <c r="AH906" s="4">
        <v>-3.7639999999999998</v>
      </c>
      <c r="AI906" s="4">
        <v>-4.5590000000000002</v>
      </c>
      <c r="AJ906" s="4">
        <v>3.8679999999999999</v>
      </c>
      <c r="AK906" s="6">
        <v>1.14E-2</v>
      </c>
      <c r="AL906" s="6">
        <v>4.2999999999999997E-2</v>
      </c>
      <c r="AM906" s="6">
        <v>5.8099999999999999E-2</v>
      </c>
      <c r="AN906" s="2">
        <v>225.1</v>
      </c>
      <c r="AO906" s="2">
        <v>35.799999999999997</v>
      </c>
      <c r="AP906" s="2">
        <v>104.8</v>
      </c>
      <c r="AQ906" s="2">
        <v>-52.6</v>
      </c>
    </row>
    <row r="907" spans="2:43" x14ac:dyDescent="0.25">
      <c r="B907" s="1" t="s">
        <v>711</v>
      </c>
      <c r="C907" s="2">
        <v>690</v>
      </c>
      <c r="D907" s="3">
        <v>6.2239999999999997E-2</v>
      </c>
      <c r="E907" s="2">
        <v>82.8</v>
      </c>
      <c r="F907" s="2">
        <v>-37.799999999999997</v>
      </c>
      <c r="G907" s="2">
        <v>15.5</v>
      </c>
      <c r="H907" s="2">
        <v>0</v>
      </c>
      <c r="I907" s="4">
        <v>6.1120000000000001</v>
      </c>
      <c r="L907" s="4">
        <v>0.45500000000000002</v>
      </c>
      <c r="M907" s="6">
        <v>4.9099999999999998E-2</v>
      </c>
      <c r="N907" s="6">
        <v>3.3700000000000001E-2</v>
      </c>
      <c r="O907" s="6">
        <v>1.7999999999999999E-2</v>
      </c>
      <c r="P907" s="1" t="s">
        <v>738</v>
      </c>
      <c r="Q907" s="1" t="s">
        <v>739</v>
      </c>
      <c r="R907" s="1" t="s">
        <v>740</v>
      </c>
      <c r="S907" s="1" t="s">
        <v>44</v>
      </c>
      <c r="T907" s="1" t="s">
        <v>45</v>
      </c>
      <c r="U907" s="1">
        <v>12</v>
      </c>
      <c r="V907" s="4">
        <v>9.82</v>
      </c>
      <c r="W907" s="2">
        <v>265</v>
      </c>
      <c r="X907" s="2">
        <v>121</v>
      </c>
      <c r="Y907" s="2">
        <v>0</v>
      </c>
      <c r="Z907" s="2">
        <v>0</v>
      </c>
      <c r="AA907" s="2">
        <v>0</v>
      </c>
      <c r="AB907" s="4">
        <v>4.0000000000000001E-3</v>
      </c>
      <c r="AC907" s="4">
        <v>0.127</v>
      </c>
      <c r="AD907" s="4">
        <v>0.437</v>
      </c>
      <c r="AE907" s="4">
        <v>-5.1959999999999997</v>
      </c>
      <c r="AF907" s="4">
        <v>-2.766</v>
      </c>
      <c r="AG907" s="4">
        <v>1.905</v>
      </c>
      <c r="AH907" s="4">
        <v>-4.4550000000000001</v>
      </c>
      <c r="AI907" s="4">
        <v>-3.85</v>
      </c>
      <c r="AJ907" s="4">
        <v>1.6279999999999999</v>
      </c>
      <c r="AK907" s="6">
        <v>6.1999999999999998E-3</v>
      </c>
      <c r="AL907" s="6">
        <v>4.8800000000000003E-2</v>
      </c>
      <c r="AM907" s="6">
        <v>3.8100000000000002E-2</v>
      </c>
      <c r="AN907" s="2">
        <v>214.4</v>
      </c>
      <c r="AO907" s="2">
        <v>16.8</v>
      </c>
      <c r="AP907" s="2">
        <v>82.8</v>
      </c>
      <c r="AQ907" s="2">
        <v>-37.799999999999997</v>
      </c>
    </row>
    <row r="908" spans="2:43" x14ac:dyDescent="0.25">
      <c r="B908" s="1" t="s">
        <v>741</v>
      </c>
      <c r="C908" s="2">
        <v>150</v>
      </c>
      <c r="D908" s="3">
        <v>2.1183100000000001</v>
      </c>
      <c r="E908" s="2">
        <v>301.89999999999998</v>
      </c>
      <c r="F908" s="2">
        <v>36.200000000000003</v>
      </c>
      <c r="G908" s="2">
        <v>6.5</v>
      </c>
      <c r="H908" s="2">
        <v>0</v>
      </c>
      <c r="I908" s="4">
        <v>208.018</v>
      </c>
      <c r="L908" s="4">
        <v>1.538</v>
      </c>
      <c r="M908" s="6">
        <v>1.6649</v>
      </c>
      <c r="N908" s="6">
        <v>1.2753000000000001</v>
      </c>
      <c r="O908" s="6">
        <v>0.29870000000000002</v>
      </c>
      <c r="P908" s="1" t="s">
        <v>46</v>
      </c>
      <c r="Q908" s="1" t="s">
        <v>714</v>
      </c>
      <c r="R908" s="1" t="s">
        <v>742</v>
      </c>
      <c r="S908" s="1" t="s">
        <v>44</v>
      </c>
      <c r="T908" s="1" t="s">
        <v>45</v>
      </c>
      <c r="U908" s="1">
        <v>12</v>
      </c>
      <c r="V908" s="4">
        <v>9.82</v>
      </c>
      <c r="W908" s="2">
        <v>315</v>
      </c>
      <c r="X908" s="2">
        <v>94</v>
      </c>
      <c r="Y908" s="2">
        <v>0</v>
      </c>
      <c r="Z908" s="2">
        <v>0</v>
      </c>
      <c r="AA908" s="2">
        <v>0</v>
      </c>
      <c r="AB908" s="4">
        <v>1.1870000000000001</v>
      </c>
      <c r="AC908" s="4">
        <v>0.309</v>
      </c>
      <c r="AD908" s="4">
        <v>0.92800000000000005</v>
      </c>
      <c r="AE908" s="4">
        <v>163.65100000000001</v>
      </c>
      <c r="AF908" s="4">
        <v>134.63399999999999</v>
      </c>
      <c r="AG908" s="4">
        <v>29.640999999999998</v>
      </c>
      <c r="AH908" s="4">
        <v>163.32599999999999</v>
      </c>
      <c r="AI908" s="4">
        <v>115.825</v>
      </c>
      <c r="AJ908" s="4">
        <v>29.023</v>
      </c>
      <c r="AK908" s="6">
        <v>0.90359999999999996</v>
      </c>
      <c r="AL908" s="6">
        <v>-1.4508000000000001</v>
      </c>
      <c r="AM908" s="6">
        <v>1.2513000000000001</v>
      </c>
      <c r="AN908" s="2">
        <v>37.5</v>
      </c>
      <c r="AO908" s="2">
        <v>8.1</v>
      </c>
      <c r="AP908" s="2">
        <v>301.89999999999998</v>
      </c>
      <c r="AQ908" s="2">
        <v>36.200000000000003</v>
      </c>
    </row>
    <row r="909" spans="2:43" x14ac:dyDescent="0.25">
      <c r="B909" s="1" t="s">
        <v>743</v>
      </c>
      <c r="C909" s="2">
        <v>0</v>
      </c>
      <c r="D909" s="3">
        <v>1.8429999999999998E-2</v>
      </c>
      <c r="E909" s="2">
        <v>309.8</v>
      </c>
      <c r="F909" s="2">
        <v>55.2</v>
      </c>
      <c r="G909" s="2">
        <v>11.1</v>
      </c>
      <c r="H909" s="2">
        <v>0</v>
      </c>
      <c r="I909" s="4">
        <v>1.7190000000000001</v>
      </c>
      <c r="L909" s="4">
        <v>0.157</v>
      </c>
      <c r="M909" s="6">
        <v>2.5999999999999999E-3</v>
      </c>
      <c r="N909" s="6">
        <v>1.2200000000000001E-2</v>
      </c>
      <c r="O909" s="6">
        <v>1.3599999999999999E-2</v>
      </c>
      <c r="P909" s="1" t="s">
        <v>41</v>
      </c>
      <c r="Q909" s="1" t="s">
        <v>54</v>
      </c>
      <c r="R909" s="1" t="s">
        <v>744</v>
      </c>
      <c r="S909" s="1" t="s">
        <v>44</v>
      </c>
      <c r="T909" s="1" t="s">
        <v>45</v>
      </c>
      <c r="U909" s="1">
        <v>12</v>
      </c>
      <c r="V909" s="4">
        <v>9.3290000000000006</v>
      </c>
      <c r="W909" s="2">
        <v>234</v>
      </c>
      <c r="X909" s="2">
        <v>8</v>
      </c>
      <c r="Y909" s="2">
        <v>0</v>
      </c>
      <c r="Z909" s="2">
        <v>0</v>
      </c>
      <c r="AA909" s="2">
        <v>0</v>
      </c>
      <c r="AB909" s="4">
        <v>-0.11</v>
      </c>
      <c r="AC909" s="4">
        <v>9.5000000000000001E-2</v>
      </c>
      <c r="AD909" s="4">
        <v>5.8999999999999997E-2</v>
      </c>
      <c r="AE909" s="4">
        <v>0.22</v>
      </c>
      <c r="AF909" s="4">
        <v>1.258</v>
      </c>
      <c r="AG909" s="4">
        <v>1.2090000000000001</v>
      </c>
      <c r="AH909" s="4">
        <v>0.26300000000000001</v>
      </c>
      <c r="AI909" s="4">
        <v>1.0189999999999999</v>
      </c>
      <c r="AJ909" s="4">
        <v>1.321</v>
      </c>
      <c r="AK909" s="6">
        <v>6.7000000000000002E-3</v>
      </c>
      <c r="AL909" s="6">
        <v>8.0999999999999996E-3</v>
      </c>
      <c r="AM909" s="6">
        <v>1.5100000000000001E-2</v>
      </c>
      <c r="AN909" s="2">
        <v>78</v>
      </c>
      <c r="AO909" s="2">
        <v>47.4</v>
      </c>
      <c r="AP909" s="2">
        <v>309.8</v>
      </c>
      <c r="AQ909" s="2">
        <v>55.2</v>
      </c>
    </row>
    <row r="910" spans="2:43" x14ac:dyDescent="0.25">
      <c r="B910" s="1" t="s">
        <v>743</v>
      </c>
      <c r="C910" s="2">
        <v>150</v>
      </c>
      <c r="D910" s="3">
        <v>5.3699999999999998E-3</v>
      </c>
      <c r="E910" s="2">
        <v>301.39999999999998</v>
      </c>
      <c r="F910" s="2">
        <v>31.6</v>
      </c>
      <c r="G910" s="2">
        <v>23.8</v>
      </c>
      <c r="H910" s="2">
        <v>0</v>
      </c>
      <c r="I910" s="4">
        <v>0.501</v>
      </c>
      <c r="L910" s="4">
        <v>0.255</v>
      </c>
      <c r="M910" s="6">
        <v>1.8E-3</v>
      </c>
      <c r="N910" s="6">
        <v>4.5999999999999999E-3</v>
      </c>
      <c r="O910" s="6">
        <v>2.2000000000000001E-3</v>
      </c>
      <c r="P910" s="1" t="s">
        <v>46</v>
      </c>
      <c r="Q910" s="1" t="s">
        <v>54</v>
      </c>
      <c r="R910" s="1" t="s">
        <v>745</v>
      </c>
      <c r="S910" s="1" t="s">
        <v>44</v>
      </c>
      <c r="T910" s="1" t="s">
        <v>45</v>
      </c>
      <c r="U910" s="1">
        <v>12</v>
      </c>
      <c r="V910" s="4">
        <v>9.3290000000000006</v>
      </c>
      <c r="W910" s="2">
        <v>234</v>
      </c>
      <c r="X910" s="2">
        <v>8</v>
      </c>
      <c r="Y910" s="2">
        <v>0</v>
      </c>
      <c r="Z910" s="2">
        <v>0</v>
      </c>
      <c r="AA910" s="2">
        <v>0</v>
      </c>
      <c r="AB910" s="4">
        <v>-0.14299999999999999</v>
      </c>
      <c r="AC910" s="4">
        <v>-0.14399999999999999</v>
      </c>
      <c r="AD910" s="4">
        <v>0.154</v>
      </c>
      <c r="AE910" s="4">
        <v>0.247</v>
      </c>
      <c r="AF910" s="4">
        <v>0.41699999999999998</v>
      </c>
      <c r="AG910" s="4">
        <v>0.23400000000000001</v>
      </c>
      <c r="AH910" s="4">
        <v>8.2000000000000003E-2</v>
      </c>
      <c r="AI910" s="4">
        <v>0.436</v>
      </c>
      <c r="AJ910" s="4">
        <v>0.17699999999999999</v>
      </c>
      <c r="AK910" s="6">
        <v>2.3999999999999998E-3</v>
      </c>
      <c r="AL910" s="6">
        <v>3.8999999999999998E-3</v>
      </c>
      <c r="AM910" s="6">
        <v>2.8E-3</v>
      </c>
      <c r="AN910" s="2">
        <v>68.900000000000006</v>
      </c>
      <c r="AO910" s="2">
        <v>24.2</v>
      </c>
      <c r="AP910" s="2">
        <v>301.39999999999998</v>
      </c>
      <c r="AQ910" s="2">
        <v>31.6</v>
      </c>
    </row>
    <row r="911" spans="2:43" x14ac:dyDescent="0.25">
      <c r="B911" s="1" t="s">
        <v>743</v>
      </c>
      <c r="C911" s="2">
        <v>200</v>
      </c>
      <c r="D911" s="3">
        <v>4.0699999999999998E-3</v>
      </c>
      <c r="E911" s="2">
        <v>286.2</v>
      </c>
      <c r="F911" s="2">
        <v>38.299999999999997</v>
      </c>
      <c r="G911" s="2">
        <v>25</v>
      </c>
      <c r="H911" s="2">
        <v>0</v>
      </c>
      <c r="I911" s="4">
        <v>0.38</v>
      </c>
      <c r="L911" s="4">
        <v>0.23400000000000001</v>
      </c>
      <c r="M911" s="6">
        <v>2E-3</v>
      </c>
      <c r="N911" s="6">
        <v>2.8E-3</v>
      </c>
      <c r="O911" s="6">
        <v>2.0999999999999999E-3</v>
      </c>
      <c r="P911" s="1" t="s">
        <v>48</v>
      </c>
      <c r="Q911" s="1" t="s">
        <v>151</v>
      </c>
      <c r="R911" s="1" t="s">
        <v>746</v>
      </c>
      <c r="S911" s="1" t="s">
        <v>44</v>
      </c>
      <c r="T911" s="1" t="s">
        <v>45</v>
      </c>
      <c r="U911" s="1">
        <v>12</v>
      </c>
      <c r="V911" s="4">
        <v>9.3290000000000006</v>
      </c>
      <c r="W911" s="2">
        <v>234</v>
      </c>
      <c r="X911" s="2">
        <v>8</v>
      </c>
      <c r="Y911" s="2">
        <v>0</v>
      </c>
      <c r="Z911" s="2">
        <v>0</v>
      </c>
      <c r="AA911" s="2">
        <v>0</v>
      </c>
      <c r="AB911" s="4">
        <v>4.7E-2</v>
      </c>
      <c r="AC911" s="4">
        <v>-0.21199999999999999</v>
      </c>
      <c r="AD911" s="4">
        <v>8.5999999999999993E-2</v>
      </c>
      <c r="AE911" s="4">
        <v>0.23200000000000001</v>
      </c>
      <c r="AF911" s="4">
        <v>0.316</v>
      </c>
      <c r="AG911" s="4">
        <v>0.20399999999999999</v>
      </c>
      <c r="AH911" s="4">
        <v>0.13300000000000001</v>
      </c>
      <c r="AI911" s="4">
        <v>0.216</v>
      </c>
      <c r="AJ911" s="4">
        <v>0.19600000000000001</v>
      </c>
      <c r="AK911" s="6">
        <v>8.9999999999999998E-4</v>
      </c>
      <c r="AL911" s="6">
        <v>3.0999999999999999E-3</v>
      </c>
      <c r="AM911" s="6">
        <v>2.5000000000000001E-3</v>
      </c>
      <c r="AN911" s="2">
        <v>55.5</v>
      </c>
      <c r="AO911" s="2">
        <v>31.8</v>
      </c>
      <c r="AP911" s="2">
        <v>286.2</v>
      </c>
      <c r="AQ911" s="2">
        <v>38.299999999999997</v>
      </c>
    </row>
    <row r="912" spans="2:43" x14ac:dyDescent="0.25">
      <c r="B912" s="1" t="s">
        <v>743</v>
      </c>
      <c r="C912" s="2">
        <v>250</v>
      </c>
      <c r="D912" s="3">
        <v>6.6800000000000002E-3</v>
      </c>
      <c r="E912" s="2">
        <v>338.5</v>
      </c>
      <c r="F912" s="2">
        <v>22.3</v>
      </c>
      <c r="G912" s="2">
        <v>10.9</v>
      </c>
      <c r="H912" s="2">
        <v>0</v>
      </c>
      <c r="I912" s="4">
        <v>0.624</v>
      </c>
      <c r="L912" s="4">
        <v>0.09</v>
      </c>
      <c r="M912" s="6">
        <v>1.5E-3</v>
      </c>
      <c r="N912" s="6">
        <v>6.3E-3</v>
      </c>
      <c r="O912" s="6">
        <v>1.6999999999999999E-3</v>
      </c>
      <c r="P912" s="1" t="s">
        <v>50</v>
      </c>
      <c r="Q912" s="1" t="s">
        <v>196</v>
      </c>
      <c r="R912" s="1" t="s">
        <v>747</v>
      </c>
      <c r="S912" s="1" t="s">
        <v>44</v>
      </c>
      <c r="T912" s="1" t="s">
        <v>45</v>
      </c>
      <c r="U912" s="1">
        <v>12</v>
      </c>
      <c r="V912" s="4">
        <v>9.3290000000000006</v>
      </c>
      <c r="W912" s="2">
        <v>234</v>
      </c>
      <c r="X912" s="2">
        <v>8</v>
      </c>
      <c r="Y912" s="2">
        <v>0</v>
      </c>
      <c r="Z912" s="2">
        <v>0</v>
      </c>
      <c r="AA912" s="2">
        <v>0</v>
      </c>
      <c r="AB912" s="4">
        <v>2.5000000000000001E-2</v>
      </c>
      <c r="AC912" s="4">
        <v>2.8000000000000001E-2</v>
      </c>
      <c r="AD912" s="4">
        <v>8.1000000000000003E-2</v>
      </c>
      <c r="AE912" s="4">
        <v>-0.13300000000000001</v>
      </c>
      <c r="AF912" s="4">
        <v>0.55200000000000005</v>
      </c>
      <c r="AG912" s="4">
        <v>0.188</v>
      </c>
      <c r="AH912" s="4">
        <v>-0.156</v>
      </c>
      <c r="AI912" s="4">
        <v>0.62</v>
      </c>
      <c r="AJ912" s="4">
        <v>0.125</v>
      </c>
      <c r="AK912" s="6">
        <v>5.7999999999999996E-3</v>
      </c>
      <c r="AL912" s="6">
        <v>2.3E-3</v>
      </c>
      <c r="AM912" s="6">
        <v>2.5000000000000001E-3</v>
      </c>
      <c r="AN912" s="2">
        <v>103.8</v>
      </c>
      <c r="AO912" s="2">
        <v>14.5</v>
      </c>
      <c r="AP912" s="2">
        <v>338.5</v>
      </c>
      <c r="AQ912" s="2">
        <v>22.3</v>
      </c>
    </row>
    <row r="913" spans="2:43" x14ac:dyDescent="0.25">
      <c r="B913" s="1" t="s">
        <v>743</v>
      </c>
      <c r="C913" s="2">
        <v>300</v>
      </c>
      <c r="D913" s="3">
        <v>1.8600000000000001E-3</v>
      </c>
      <c r="E913" s="2">
        <v>283.5</v>
      </c>
      <c r="F913" s="2">
        <v>17.8</v>
      </c>
      <c r="G913" s="2">
        <v>37.700000000000003</v>
      </c>
      <c r="H913" s="2">
        <v>0</v>
      </c>
      <c r="I913" s="4">
        <v>0.17399999999999999</v>
      </c>
      <c r="L913" s="4">
        <v>0.49399999999999999</v>
      </c>
      <c r="M913" s="6">
        <v>1.1999999999999999E-3</v>
      </c>
      <c r="N913" s="6">
        <v>1.4E-3</v>
      </c>
      <c r="O913" s="6">
        <v>4.0000000000000002E-4</v>
      </c>
      <c r="P913" s="1" t="s">
        <v>673</v>
      </c>
      <c r="Q913" s="1" t="s">
        <v>196</v>
      </c>
      <c r="R913" s="1" t="s">
        <v>748</v>
      </c>
      <c r="S913" s="1" t="s">
        <v>44</v>
      </c>
      <c r="T913" s="1" t="s">
        <v>45</v>
      </c>
      <c r="U913" s="1">
        <v>12</v>
      </c>
      <c r="V913" s="4">
        <v>9.3290000000000006</v>
      </c>
      <c r="W913" s="2">
        <v>234</v>
      </c>
      <c r="X913" s="2">
        <v>8</v>
      </c>
      <c r="Y913" s="2">
        <v>0</v>
      </c>
      <c r="Z913" s="2">
        <v>0</v>
      </c>
      <c r="AA913" s="2">
        <v>0</v>
      </c>
      <c r="AB913" s="4">
        <v>7.4999999999999997E-2</v>
      </c>
      <c r="AC913" s="4">
        <v>4.3999999999999997E-2</v>
      </c>
      <c r="AD913" s="4">
        <v>-0.48699999999999999</v>
      </c>
      <c r="AE913" s="4">
        <v>0.104</v>
      </c>
      <c r="AF913" s="4">
        <v>0.17899999999999999</v>
      </c>
      <c r="AG913" s="4">
        <v>5.8000000000000003E-2</v>
      </c>
      <c r="AH913" s="4">
        <v>0.111</v>
      </c>
      <c r="AI913" s="4">
        <v>8.4000000000000005E-2</v>
      </c>
      <c r="AJ913" s="4">
        <v>1.2E-2</v>
      </c>
      <c r="AK913" s="6">
        <v>4.0000000000000002E-4</v>
      </c>
      <c r="AL913" s="6">
        <v>1.6999999999999999E-3</v>
      </c>
      <c r="AM913" s="6">
        <v>5.9999999999999995E-4</v>
      </c>
      <c r="AN913" s="2">
        <v>50.8</v>
      </c>
      <c r="AO913" s="2">
        <v>11.7</v>
      </c>
      <c r="AP913" s="2">
        <v>283.5</v>
      </c>
      <c r="AQ913" s="2">
        <v>17.8</v>
      </c>
    </row>
    <row r="914" spans="2:43" x14ac:dyDescent="0.25">
      <c r="B914" s="1" t="s">
        <v>743</v>
      </c>
      <c r="C914" s="2">
        <v>5</v>
      </c>
      <c r="D914" s="3">
        <v>2.1099999999999999E-3</v>
      </c>
      <c r="E914" s="2">
        <v>310</v>
      </c>
      <c r="F914" s="2">
        <v>-7.8</v>
      </c>
      <c r="G914" s="2">
        <v>52.3</v>
      </c>
      <c r="H914" s="2">
        <v>0</v>
      </c>
      <c r="I914" s="4">
        <v>0.19700000000000001</v>
      </c>
      <c r="L914" s="4">
        <v>0.22</v>
      </c>
      <c r="M914" s="6">
        <v>5.0000000000000001E-4</v>
      </c>
      <c r="N914" s="6">
        <v>2E-3</v>
      </c>
      <c r="O914" s="6">
        <v>5.9999999999999995E-4</v>
      </c>
      <c r="P914" s="1" t="s">
        <v>675</v>
      </c>
      <c r="Q914" s="1" t="s">
        <v>676</v>
      </c>
      <c r="R914" s="1" t="s">
        <v>749</v>
      </c>
      <c r="S914" s="1" t="s">
        <v>44</v>
      </c>
      <c r="T914" s="1" t="s">
        <v>45</v>
      </c>
      <c r="U914" s="1">
        <v>12</v>
      </c>
      <c r="V914" s="4">
        <v>9.3290000000000006</v>
      </c>
      <c r="W914" s="2">
        <v>234</v>
      </c>
      <c r="X914" s="2">
        <v>8</v>
      </c>
      <c r="Y914" s="2">
        <v>0</v>
      </c>
      <c r="Z914" s="2">
        <v>0</v>
      </c>
      <c r="AA914" s="2">
        <v>0</v>
      </c>
      <c r="AB914" s="4">
        <v>7.2999999999999995E-2</v>
      </c>
      <c r="AC914" s="4">
        <v>3.7999999999999999E-2</v>
      </c>
      <c r="AD914" s="4">
        <v>-0.20399999999999999</v>
      </c>
      <c r="AE914" s="4">
        <v>1.2999999999999999E-2</v>
      </c>
      <c r="AF914" s="4">
        <v>0.191</v>
      </c>
      <c r="AG914" s="4">
        <v>4.2000000000000003E-2</v>
      </c>
      <c r="AH914" s="4">
        <v>8.1000000000000003E-2</v>
      </c>
      <c r="AI914" s="4">
        <v>0.17699999999999999</v>
      </c>
      <c r="AJ914" s="4">
        <v>-0.14799999999999999</v>
      </c>
      <c r="AK914" s="6">
        <v>1.2999999999999999E-3</v>
      </c>
      <c r="AL914" s="6">
        <v>1.6000000000000001E-3</v>
      </c>
      <c r="AM914" s="6">
        <v>2.9999999999999997E-4</v>
      </c>
      <c r="AN914" s="2">
        <v>75.599999999999994</v>
      </c>
      <c r="AO914" s="2">
        <v>-15.5</v>
      </c>
      <c r="AP914" s="2">
        <v>310</v>
      </c>
      <c r="AQ914" s="2">
        <v>-7.8</v>
      </c>
    </row>
    <row r="915" spans="2:43" x14ac:dyDescent="0.25">
      <c r="B915" s="1" t="s">
        <v>743</v>
      </c>
      <c r="C915" s="2">
        <v>10</v>
      </c>
      <c r="D915" s="3">
        <v>2.7000000000000001E-3</v>
      </c>
      <c r="E915" s="2">
        <v>300.39999999999998</v>
      </c>
      <c r="F915" s="2">
        <v>-2.1</v>
      </c>
      <c r="G915" s="2">
        <v>57.8</v>
      </c>
      <c r="H915" s="2">
        <v>0</v>
      </c>
      <c r="I915" s="4">
        <v>0.252</v>
      </c>
      <c r="L915" s="4">
        <v>0.22</v>
      </c>
      <c r="M915" s="6">
        <v>1.1000000000000001E-3</v>
      </c>
      <c r="N915" s="6">
        <v>2.3999999999999998E-3</v>
      </c>
      <c r="O915" s="6">
        <v>4.0000000000000002E-4</v>
      </c>
      <c r="P915" s="1" t="s">
        <v>678</v>
      </c>
      <c r="Q915" s="1" t="s">
        <v>676</v>
      </c>
      <c r="R915" s="1" t="s">
        <v>750</v>
      </c>
      <c r="S915" s="1" t="s">
        <v>44</v>
      </c>
      <c r="T915" s="1" t="s">
        <v>45</v>
      </c>
      <c r="U915" s="1">
        <v>12</v>
      </c>
      <c r="V915" s="4">
        <v>9.3290000000000006</v>
      </c>
      <c r="W915" s="2">
        <v>234</v>
      </c>
      <c r="X915" s="2">
        <v>8</v>
      </c>
      <c r="Y915" s="2">
        <v>0</v>
      </c>
      <c r="Z915" s="2">
        <v>0</v>
      </c>
      <c r="AA915" s="2">
        <v>0</v>
      </c>
      <c r="AB915" s="4">
        <v>7.2999999999999995E-2</v>
      </c>
      <c r="AC915" s="4">
        <v>3.7999999999999999E-2</v>
      </c>
      <c r="AD915" s="4">
        <v>-0.20399999999999999</v>
      </c>
      <c r="AE915" s="4">
        <v>0.10100000000000001</v>
      </c>
      <c r="AF915" s="4">
        <v>0.21</v>
      </c>
      <c r="AG915" s="4">
        <v>0.11700000000000001</v>
      </c>
      <c r="AH915" s="4">
        <v>0.1</v>
      </c>
      <c r="AI915" s="4">
        <v>0.24399999999999999</v>
      </c>
      <c r="AJ915" s="4">
        <v>-0.19900000000000001</v>
      </c>
      <c r="AK915" s="6">
        <v>1.4E-3</v>
      </c>
      <c r="AL915" s="6">
        <v>2.3E-3</v>
      </c>
      <c r="AM915" s="6">
        <v>1E-4</v>
      </c>
      <c r="AN915" s="2">
        <v>66.099999999999994</v>
      </c>
      <c r="AO915" s="2">
        <v>-9.4</v>
      </c>
      <c r="AP915" s="2">
        <v>300.39999999999998</v>
      </c>
      <c r="AQ915" s="2">
        <v>-2.1</v>
      </c>
    </row>
    <row r="916" spans="2:43" x14ac:dyDescent="0.25">
      <c r="B916" s="1" t="s">
        <v>751</v>
      </c>
      <c r="C916" s="2">
        <v>0</v>
      </c>
      <c r="D916" s="3">
        <v>1.7074400000000001</v>
      </c>
      <c r="E916" s="2">
        <v>295</v>
      </c>
      <c r="F916" s="2">
        <v>3.3</v>
      </c>
      <c r="G916" s="2">
        <v>8.6</v>
      </c>
      <c r="H916" s="2">
        <v>0</v>
      </c>
      <c r="I916" s="4">
        <v>167.67</v>
      </c>
      <c r="L916" s="4">
        <v>1.538</v>
      </c>
      <c r="M916" s="6">
        <v>1.5185</v>
      </c>
      <c r="N916" s="6">
        <v>3.0800000000000001E-2</v>
      </c>
      <c r="O916" s="6">
        <v>0.78010000000000002</v>
      </c>
      <c r="P916" s="1" t="s">
        <v>41</v>
      </c>
      <c r="Q916" s="1" t="s">
        <v>714</v>
      </c>
      <c r="R916" s="1" t="s">
        <v>752</v>
      </c>
      <c r="S916" s="1" t="s">
        <v>44</v>
      </c>
      <c r="T916" s="1" t="s">
        <v>45</v>
      </c>
      <c r="U916" s="1">
        <v>12</v>
      </c>
      <c r="V916" s="4">
        <v>9.82</v>
      </c>
      <c r="W916" s="2">
        <v>322</v>
      </c>
      <c r="X916" s="2">
        <v>85</v>
      </c>
      <c r="Y916" s="2">
        <v>0</v>
      </c>
      <c r="Z916" s="2">
        <v>0</v>
      </c>
      <c r="AA916" s="2">
        <v>0</v>
      </c>
      <c r="AB916" s="4">
        <v>1.1870000000000001</v>
      </c>
      <c r="AC916" s="4">
        <v>0.309</v>
      </c>
      <c r="AD916" s="4">
        <v>0.92800000000000005</v>
      </c>
      <c r="AE916" s="4">
        <v>149.30099999999999</v>
      </c>
      <c r="AF916" s="4">
        <v>13.076000000000001</v>
      </c>
      <c r="AG916" s="4">
        <v>76.072999999999993</v>
      </c>
      <c r="AH916" s="4">
        <v>148.93299999999999</v>
      </c>
      <c r="AI916" s="4">
        <v>-7.0190000000000001</v>
      </c>
      <c r="AJ916" s="4">
        <v>77.137</v>
      </c>
      <c r="AK916" s="6">
        <v>0.7198</v>
      </c>
      <c r="AL916" s="6">
        <v>-1.5451999999999999</v>
      </c>
      <c r="AM916" s="6">
        <v>9.8699999999999996E-2</v>
      </c>
      <c r="AN916" s="2">
        <v>1.2</v>
      </c>
      <c r="AO916" s="2">
        <v>27.2</v>
      </c>
      <c r="AP916" s="2">
        <v>295</v>
      </c>
      <c r="AQ916" s="2">
        <v>3.3</v>
      </c>
    </row>
    <row r="917" spans="2:43" x14ac:dyDescent="0.25">
      <c r="B917" s="1" t="s">
        <v>751</v>
      </c>
      <c r="C917" s="2">
        <v>150</v>
      </c>
      <c r="D917" s="3">
        <v>0.87746999999999997</v>
      </c>
      <c r="E917" s="2">
        <v>273.39999999999998</v>
      </c>
      <c r="F917" s="2">
        <v>7.1</v>
      </c>
      <c r="G917" s="2">
        <v>2.9</v>
      </c>
      <c r="H917" s="2">
        <v>0</v>
      </c>
      <c r="I917" s="4">
        <v>86.168000000000006</v>
      </c>
      <c r="L917" s="4">
        <v>0.26200000000000001</v>
      </c>
      <c r="M917" s="6">
        <v>0.57599999999999996</v>
      </c>
      <c r="N917" s="6">
        <v>5.0999999999999997E-2</v>
      </c>
      <c r="O917" s="6">
        <v>0.66</v>
      </c>
      <c r="P917" s="1" t="s">
        <v>46</v>
      </c>
      <c r="Q917" s="1" t="s">
        <v>716</v>
      </c>
      <c r="R917" s="1" t="s">
        <v>753</v>
      </c>
      <c r="S917" s="1" t="s">
        <v>44</v>
      </c>
      <c r="T917" s="1" t="s">
        <v>45</v>
      </c>
      <c r="U917" s="1">
        <v>12</v>
      </c>
      <c r="V917" s="4">
        <v>9.82</v>
      </c>
      <c r="W917" s="2">
        <v>322</v>
      </c>
      <c r="X917" s="2">
        <v>85</v>
      </c>
      <c r="Y917" s="2">
        <v>0</v>
      </c>
      <c r="Z917" s="2">
        <v>0</v>
      </c>
      <c r="AA917" s="2">
        <v>0</v>
      </c>
      <c r="AB917" s="4">
        <v>7.3999999999999996E-2</v>
      </c>
      <c r="AC917" s="4">
        <v>0.14000000000000001</v>
      </c>
      <c r="AD917" s="4">
        <v>0.20899999999999999</v>
      </c>
      <c r="AE917" s="4">
        <v>56.438000000000002</v>
      </c>
      <c r="AF917" s="4">
        <v>6.72</v>
      </c>
      <c r="AG917" s="4">
        <v>64.966999999999999</v>
      </c>
      <c r="AH917" s="4">
        <v>56.695999999999998</v>
      </c>
      <c r="AI917" s="4">
        <v>3.2919999999999998</v>
      </c>
      <c r="AJ917" s="4">
        <v>64.647000000000006</v>
      </c>
      <c r="AK917" s="6">
        <v>5.1900000000000002E-2</v>
      </c>
      <c r="AL917" s="6">
        <v>-0.86919999999999997</v>
      </c>
      <c r="AM917" s="6">
        <v>0.10829999999999999</v>
      </c>
      <c r="AN917" s="2">
        <v>5.0999999999999996</v>
      </c>
      <c r="AO917" s="2">
        <v>48.8</v>
      </c>
      <c r="AP917" s="2">
        <v>273.39999999999998</v>
      </c>
      <c r="AQ917" s="2">
        <v>7.1</v>
      </c>
    </row>
    <row r="918" spans="2:43" x14ac:dyDescent="0.25">
      <c r="B918" s="1" t="s">
        <v>751</v>
      </c>
      <c r="C918" s="2">
        <v>250</v>
      </c>
      <c r="D918" s="3">
        <v>0.71924999999999994</v>
      </c>
      <c r="E918" s="2">
        <v>263.8</v>
      </c>
      <c r="F918" s="2">
        <v>4.0999999999999996</v>
      </c>
      <c r="G918" s="2">
        <v>7.5</v>
      </c>
      <c r="H918" s="2">
        <v>0</v>
      </c>
      <c r="I918" s="4">
        <v>70.631</v>
      </c>
      <c r="L918" s="4">
        <v>0.23599999999999999</v>
      </c>
      <c r="M918" s="6">
        <v>0.37759999999999999</v>
      </c>
      <c r="N918" s="6">
        <v>1.6999999999999999E-3</v>
      </c>
      <c r="O918" s="6">
        <v>0.61219999999999997</v>
      </c>
      <c r="P918" s="1" t="s">
        <v>50</v>
      </c>
      <c r="Q918" s="1" t="s">
        <v>716</v>
      </c>
      <c r="R918" s="1" t="s">
        <v>754</v>
      </c>
      <c r="S918" s="1" t="s">
        <v>44</v>
      </c>
      <c r="T918" s="1" t="s">
        <v>45</v>
      </c>
      <c r="U918" s="1">
        <v>12</v>
      </c>
      <c r="V918" s="4">
        <v>9.82</v>
      </c>
      <c r="W918" s="2">
        <v>322</v>
      </c>
      <c r="X918" s="2">
        <v>85</v>
      </c>
      <c r="Y918" s="2">
        <v>0</v>
      </c>
      <c r="Z918" s="2">
        <v>0</v>
      </c>
      <c r="AA918" s="2">
        <v>0</v>
      </c>
      <c r="AB918" s="4">
        <v>8.9999999999999993E-3</v>
      </c>
      <c r="AC918" s="4">
        <v>4.4999999999999998E-2</v>
      </c>
      <c r="AD918" s="4">
        <v>0.23200000000000001</v>
      </c>
      <c r="AE918" s="4">
        <v>36.685000000000002</v>
      </c>
      <c r="AF918" s="4">
        <v>3.51</v>
      </c>
      <c r="AG918" s="4">
        <v>60.347000000000001</v>
      </c>
      <c r="AH918" s="4">
        <v>37.472999999999999</v>
      </c>
      <c r="AI918" s="4">
        <v>-3.835</v>
      </c>
      <c r="AJ918" s="4">
        <v>59.883000000000003</v>
      </c>
      <c r="AK918" s="6">
        <v>7.8E-2</v>
      </c>
      <c r="AL918" s="6">
        <v>-0.71309999999999996</v>
      </c>
      <c r="AM918" s="6">
        <v>5.1700000000000003E-2</v>
      </c>
      <c r="AN918" s="2">
        <v>359.8</v>
      </c>
      <c r="AO918" s="2">
        <v>58.3</v>
      </c>
      <c r="AP918" s="2">
        <v>263.8</v>
      </c>
      <c r="AQ918" s="2">
        <v>4.0999999999999996</v>
      </c>
    </row>
    <row r="919" spans="2:43" x14ac:dyDescent="0.25">
      <c r="B919" s="1" t="s">
        <v>751</v>
      </c>
      <c r="C919" s="2">
        <v>450</v>
      </c>
      <c r="D919" s="3">
        <v>0.55942000000000003</v>
      </c>
      <c r="E919" s="2">
        <v>246.3</v>
      </c>
      <c r="F919" s="2">
        <v>3.6</v>
      </c>
      <c r="G919" s="2">
        <v>8.9</v>
      </c>
      <c r="H919" s="2">
        <v>0</v>
      </c>
      <c r="I919" s="4">
        <v>54.935000000000002</v>
      </c>
      <c r="L919" s="4">
        <v>0.41699999999999998</v>
      </c>
      <c r="M919" s="6">
        <v>0.13819999999999999</v>
      </c>
      <c r="N919" s="6">
        <v>1.21E-2</v>
      </c>
      <c r="O919" s="6">
        <v>0.54200000000000004</v>
      </c>
      <c r="P919" s="1" t="s">
        <v>718</v>
      </c>
      <c r="Q919" s="1" t="s">
        <v>721</v>
      </c>
      <c r="R919" s="1" t="s">
        <v>418</v>
      </c>
      <c r="S919" s="1" t="s">
        <v>44</v>
      </c>
      <c r="T919" s="1" t="s">
        <v>45</v>
      </c>
      <c r="U919" s="1">
        <v>12</v>
      </c>
      <c r="V919" s="4">
        <v>9.82</v>
      </c>
      <c r="W919" s="2">
        <v>322</v>
      </c>
      <c r="X919" s="2">
        <v>85</v>
      </c>
      <c r="Y919" s="2">
        <v>0</v>
      </c>
      <c r="Z919" s="2">
        <v>0</v>
      </c>
      <c r="AA919" s="2">
        <v>0</v>
      </c>
      <c r="AB919" s="4">
        <v>0.129</v>
      </c>
      <c r="AC919" s="4">
        <v>5.2999999999999999E-2</v>
      </c>
      <c r="AD919" s="4">
        <v>0.39300000000000002</v>
      </c>
      <c r="AE919" s="4">
        <v>13.446999999999999</v>
      </c>
      <c r="AF919" s="4">
        <v>2.1269999999999998</v>
      </c>
      <c r="AG919" s="4">
        <v>54.075000000000003</v>
      </c>
      <c r="AH919" s="4">
        <v>13.685</v>
      </c>
      <c r="AI919" s="4">
        <v>-4.4950000000000001</v>
      </c>
      <c r="AJ919" s="4">
        <v>52.365000000000002</v>
      </c>
      <c r="AK919" s="6">
        <v>-0.22420000000000001</v>
      </c>
      <c r="AL919" s="6">
        <v>-0.51129999999999998</v>
      </c>
      <c r="AM919" s="6">
        <v>3.5200000000000002E-2</v>
      </c>
      <c r="AN919" s="2">
        <v>355</v>
      </c>
      <c r="AO919" s="2">
        <v>75.7</v>
      </c>
      <c r="AP919" s="2">
        <v>246.3</v>
      </c>
      <c r="AQ919" s="2">
        <v>3.6</v>
      </c>
    </row>
    <row r="920" spans="2:43" x14ac:dyDescent="0.25">
      <c r="B920" s="1" t="s">
        <v>751</v>
      </c>
      <c r="C920" s="2">
        <v>550</v>
      </c>
      <c r="D920" s="3">
        <v>0.51061999999999996</v>
      </c>
      <c r="E920" s="2">
        <v>214.9</v>
      </c>
      <c r="F920" s="2">
        <v>6.4</v>
      </c>
      <c r="G920" s="2">
        <v>10.3</v>
      </c>
      <c r="H920" s="2">
        <v>0</v>
      </c>
      <c r="I920" s="4">
        <v>50.143000000000001</v>
      </c>
      <c r="L920" s="4">
        <v>0.21199999999999999</v>
      </c>
      <c r="M920" s="6">
        <v>-0.14929999999999999</v>
      </c>
      <c r="N920" s="6">
        <v>1.43E-2</v>
      </c>
      <c r="O920" s="6">
        <v>0.48809999999999998</v>
      </c>
      <c r="P920" s="1" t="s">
        <v>720</v>
      </c>
      <c r="Q920" s="1" t="s">
        <v>721</v>
      </c>
      <c r="R920" s="1" t="s">
        <v>755</v>
      </c>
      <c r="S920" s="1" t="s">
        <v>44</v>
      </c>
      <c r="T920" s="1" t="s">
        <v>45</v>
      </c>
      <c r="U920" s="1">
        <v>12</v>
      </c>
      <c r="V920" s="4">
        <v>9.82</v>
      </c>
      <c r="W920" s="2">
        <v>322</v>
      </c>
      <c r="X920" s="2">
        <v>85</v>
      </c>
      <c r="Y920" s="2">
        <v>0</v>
      </c>
      <c r="Z920" s="2">
        <v>0</v>
      </c>
      <c r="AA920" s="2">
        <v>0</v>
      </c>
      <c r="AB920" s="4">
        <v>0.108</v>
      </c>
      <c r="AC920" s="4">
        <v>5.7000000000000002E-2</v>
      </c>
      <c r="AD920" s="4">
        <v>0.17399999999999999</v>
      </c>
      <c r="AE920" s="4">
        <v>-16.724</v>
      </c>
      <c r="AF920" s="4">
        <v>3.6909999999999998</v>
      </c>
      <c r="AG920" s="4">
        <v>49.831000000000003</v>
      </c>
      <c r="AH920" s="4">
        <v>-12.597</v>
      </c>
      <c r="AI920" s="4">
        <v>-0.876</v>
      </c>
      <c r="AJ920" s="4">
        <v>46.03</v>
      </c>
      <c r="AK920" s="6">
        <v>-0.41620000000000001</v>
      </c>
      <c r="AL920" s="6">
        <v>-0.2903</v>
      </c>
      <c r="AM920" s="6">
        <v>5.6800000000000003E-2</v>
      </c>
      <c r="AN920" s="2">
        <v>174.5</v>
      </c>
      <c r="AO920" s="2">
        <v>72.900000000000006</v>
      </c>
      <c r="AP920" s="2">
        <v>214.9</v>
      </c>
      <c r="AQ920" s="2">
        <v>6.4</v>
      </c>
    </row>
    <row r="921" spans="2:43" x14ac:dyDescent="0.25">
      <c r="B921" s="1" t="s">
        <v>751</v>
      </c>
      <c r="C921" s="2">
        <v>575</v>
      </c>
      <c r="D921" s="3">
        <v>0.30046</v>
      </c>
      <c r="E921" s="2">
        <v>198.5</v>
      </c>
      <c r="F921" s="2">
        <v>-2.2999999999999998</v>
      </c>
      <c r="G921" s="2">
        <v>16.3</v>
      </c>
      <c r="H921" s="2">
        <v>0</v>
      </c>
      <c r="I921" s="4">
        <v>29.504999999999999</v>
      </c>
      <c r="L921" s="4">
        <v>0.48799999999999999</v>
      </c>
      <c r="M921" s="6">
        <v>-0.1656</v>
      </c>
      <c r="N921" s="6">
        <v>3.3799999999999997E-2</v>
      </c>
      <c r="O921" s="6">
        <v>0.24840000000000001</v>
      </c>
      <c r="P921" s="1" t="s">
        <v>723</v>
      </c>
      <c r="Q921" s="1" t="s">
        <v>724</v>
      </c>
      <c r="R921" s="1" t="s">
        <v>756</v>
      </c>
      <c r="S921" s="1" t="s">
        <v>44</v>
      </c>
      <c r="T921" s="1" t="s">
        <v>45</v>
      </c>
      <c r="U921" s="1">
        <v>12</v>
      </c>
      <c r="V921" s="4">
        <v>9.82</v>
      </c>
      <c r="W921" s="2">
        <v>322</v>
      </c>
      <c r="X921" s="2">
        <v>85</v>
      </c>
      <c r="Y921" s="2">
        <v>0</v>
      </c>
      <c r="Z921" s="2">
        <v>0</v>
      </c>
      <c r="AA921" s="2">
        <v>0</v>
      </c>
      <c r="AB921" s="4">
        <v>0.14000000000000001</v>
      </c>
      <c r="AC921" s="4">
        <v>7.6999999999999999E-2</v>
      </c>
      <c r="AD921" s="4">
        <v>0.46200000000000002</v>
      </c>
      <c r="AE921" s="4">
        <v>-17.716999999999999</v>
      </c>
      <c r="AF921" s="4">
        <v>-0.372</v>
      </c>
      <c r="AG921" s="4">
        <v>25.288</v>
      </c>
      <c r="AH921" s="4">
        <v>-14.798999999999999</v>
      </c>
      <c r="AI921" s="4">
        <v>-6.2690000000000001</v>
      </c>
      <c r="AJ921" s="4">
        <v>23.504999999999999</v>
      </c>
      <c r="AK921" s="6">
        <v>-0.28460000000000002</v>
      </c>
      <c r="AL921" s="6">
        <v>9.5399999999999999E-2</v>
      </c>
      <c r="AM921" s="6">
        <v>1.2E-2</v>
      </c>
      <c r="AN921" s="2">
        <v>191.5</v>
      </c>
      <c r="AO921" s="2">
        <v>55.8</v>
      </c>
      <c r="AP921" s="2">
        <v>198.5</v>
      </c>
      <c r="AQ921" s="2">
        <v>-2.2999999999999998</v>
      </c>
    </row>
    <row r="922" spans="2:43" x14ac:dyDescent="0.25">
      <c r="B922" s="1" t="s">
        <v>751</v>
      </c>
      <c r="C922" s="2">
        <v>600</v>
      </c>
      <c r="D922" s="3">
        <v>0.77017000000000002</v>
      </c>
      <c r="E922" s="2">
        <v>215.3</v>
      </c>
      <c r="F922" s="2">
        <v>0</v>
      </c>
      <c r="G922" s="2">
        <v>8</v>
      </c>
      <c r="H922" s="2">
        <v>0</v>
      </c>
      <c r="I922" s="4">
        <v>75.63</v>
      </c>
      <c r="L922" s="4">
        <v>0.55700000000000005</v>
      </c>
      <c r="M922" s="6">
        <v>-0.22109999999999999</v>
      </c>
      <c r="N922" s="6">
        <v>6.4100000000000004E-2</v>
      </c>
      <c r="O922" s="6">
        <v>0.73499999999999999</v>
      </c>
      <c r="P922" s="1" t="s">
        <v>727</v>
      </c>
      <c r="Q922" s="1" t="s">
        <v>757</v>
      </c>
      <c r="R922" s="1" t="s">
        <v>758</v>
      </c>
      <c r="S922" s="1" t="s">
        <v>44</v>
      </c>
      <c r="T922" s="1" t="s">
        <v>45</v>
      </c>
      <c r="U922" s="1">
        <v>12</v>
      </c>
      <c r="V922" s="4">
        <v>9.82</v>
      </c>
      <c r="W922" s="2">
        <v>322</v>
      </c>
      <c r="X922" s="2">
        <v>85</v>
      </c>
      <c r="Y922" s="2">
        <v>0</v>
      </c>
      <c r="Z922" s="2">
        <v>0</v>
      </c>
      <c r="AA922" s="2">
        <v>0</v>
      </c>
      <c r="AB922" s="4">
        <v>2.1999999999999999E-2</v>
      </c>
      <c r="AC922" s="4">
        <v>3.1E-2</v>
      </c>
      <c r="AD922" s="4">
        <v>0.55600000000000005</v>
      </c>
      <c r="AE922" s="4">
        <v>-22.867999999999999</v>
      </c>
      <c r="AF922" s="4">
        <v>-3.6789999999999998</v>
      </c>
      <c r="AG922" s="4">
        <v>75.272999999999996</v>
      </c>
      <c r="AH922" s="4">
        <v>-20.553999999999998</v>
      </c>
      <c r="AI922" s="4">
        <v>-8.9090000000000007</v>
      </c>
      <c r="AJ922" s="4">
        <v>69.072999999999993</v>
      </c>
      <c r="AK922" s="6">
        <v>-0.62839999999999996</v>
      </c>
      <c r="AL922" s="6">
        <v>-0.44519999999999998</v>
      </c>
      <c r="AM922" s="6">
        <v>2.0000000000000001E-4</v>
      </c>
      <c r="AN922" s="2">
        <v>196.2</v>
      </c>
      <c r="AO922" s="2">
        <v>72.599999999999994</v>
      </c>
      <c r="AP922" s="2">
        <v>215.3</v>
      </c>
      <c r="AQ922" s="2">
        <v>0</v>
      </c>
    </row>
    <row r="923" spans="2:43" x14ac:dyDescent="0.25">
      <c r="B923" s="1" t="s">
        <v>751</v>
      </c>
      <c r="C923" s="2">
        <v>625</v>
      </c>
      <c r="D923" s="3">
        <v>0.47602</v>
      </c>
      <c r="E923" s="2">
        <v>190.6</v>
      </c>
      <c r="F923" s="2">
        <v>11.1</v>
      </c>
      <c r="G923" s="2">
        <v>14.4</v>
      </c>
      <c r="H923" s="2">
        <v>0</v>
      </c>
      <c r="I923" s="4">
        <v>46.744999999999997</v>
      </c>
      <c r="L923" s="4">
        <v>0.17299999999999999</v>
      </c>
      <c r="M923" s="6">
        <v>-0.30880000000000002</v>
      </c>
      <c r="N923" s="6">
        <v>6.08E-2</v>
      </c>
      <c r="O923" s="6">
        <v>0.35709999999999997</v>
      </c>
      <c r="P923" s="1" t="s">
        <v>729</v>
      </c>
      <c r="Q923" s="1" t="s">
        <v>730</v>
      </c>
      <c r="R923" s="1" t="s">
        <v>759</v>
      </c>
      <c r="S923" s="1" t="s">
        <v>44</v>
      </c>
      <c r="T923" s="1" t="s">
        <v>45</v>
      </c>
      <c r="U923" s="1">
        <v>12</v>
      </c>
      <c r="V923" s="4">
        <v>9.82</v>
      </c>
      <c r="W923" s="2">
        <v>322</v>
      </c>
      <c r="X923" s="2">
        <v>85</v>
      </c>
      <c r="Y923" s="2">
        <v>0</v>
      </c>
      <c r="Z923" s="2">
        <v>0</v>
      </c>
      <c r="AA923" s="2">
        <v>0</v>
      </c>
      <c r="AB923" s="4">
        <v>2.1000000000000001E-2</v>
      </c>
      <c r="AC923" s="4">
        <v>5.0000000000000001E-3</v>
      </c>
      <c r="AD923" s="4">
        <v>0.17199999999999999</v>
      </c>
      <c r="AE923" s="4">
        <v>-32.612000000000002</v>
      </c>
      <c r="AF923" s="4">
        <v>8.7940000000000005</v>
      </c>
      <c r="AG923" s="4">
        <v>38.143999999999998</v>
      </c>
      <c r="AH923" s="4">
        <v>-28.044</v>
      </c>
      <c r="AI923" s="4">
        <v>3.1549999999999998</v>
      </c>
      <c r="AJ923" s="4">
        <v>31.989000000000001</v>
      </c>
      <c r="AK923" s="6">
        <v>-0.45910000000000001</v>
      </c>
      <c r="AL923" s="6">
        <v>8.5999999999999993E-2</v>
      </c>
      <c r="AM923" s="6">
        <v>9.1700000000000004E-2</v>
      </c>
      <c r="AN923" s="2">
        <v>168.9</v>
      </c>
      <c r="AO923" s="2">
        <v>48.6</v>
      </c>
      <c r="AP923" s="2">
        <v>190.6</v>
      </c>
      <c r="AQ923" s="2">
        <v>11.1</v>
      </c>
    </row>
    <row r="924" spans="2:43" x14ac:dyDescent="0.25">
      <c r="B924" s="1" t="s">
        <v>751</v>
      </c>
      <c r="C924" s="2">
        <v>625</v>
      </c>
      <c r="D924" s="3">
        <v>0.37010999999999999</v>
      </c>
      <c r="E924" s="2">
        <v>182.6</v>
      </c>
      <c r="F924" s="2">
        <v>10.199999999999999</v>
      </c>
      <c r="G924" s="2">
        <v>8.6999999999999993</v>
      </c>
      <c r="H924" s="2">
        <v>0</v>
      </c>
      <c r="I924" s="4">
        <v>36.344999999999999</v>
      </c>
      <c r="L924" s="4">
        <v>0.17299999999999999</v>
      </c>
      <c r="M924" s="6">
        <v>-0.2767</v>
      </c>
      <c r="N924" s="6">
        <v>4.4499999999999998E-2</v>
      </c>
      <c r="O924" s="6">
        <v>0.2417</v>
      </c>
      <c r="P924" s="1" t="s">
        <v>729</v>
      </c>
      <c r="Q924" s="1" t="s">
        <v>730</v>
      </c>
      <c r="R924" s="1" t="s">
        <v>760</v>
      </c>
      <c r="S924" s="1" t="s">
        <v>44</v>
      </c>
      <c r="T924" s="1" t="s">
        <v>45</v>
      </c>
      <c r="U924" s="1">
        <v>12</v>
      </c>
      <c r="V924" s="4">
        <v>9.82</v>
      </c>
      <c r="W924" s="2">
        <v>322</v>
      </c>
      <c r="X924" s="2">
        <v>85</v>
      </c>
      <c r="Y924" s="2">
        <v>0</v>
      </c>
      <c r="Z924" s="2">
        <v>0</v>
      </c>
      <c r="AA924" s="2">
        <v>0</v>
      </c>
      <c r="AB924" s="4">
        <v>2.1000000000000001E-2</v>
      </c>
      <c r="AC924" s="4">
        <v>5.0000000000000001E-3</v>
      </c>
      <c r="AD924" s="4">
        <v>0.17199999999999999</v>
      </c>
      <c r="AE924" s="4">
        <v>-28.222999999999999</v>
      </c>
      <c r="AF924" s="4">
        <v>5.7670000000000003</v>
      </c>
      <c r="AG924" s="4">
        <v>25.082999999999998</v>
      </c>
      <c r="AH924" s="4">
        <v>-26.128</v>
      </c>
      <c r="AI924" s="4">
        <v>2.976</v>
      </c>
      <c r="AJ924" s="4">
        <v>22.385999999999999</v>
      </c>
      <c r="AK924" s="6">
        <v>-0.3639</v>
      </c>
      <c r="AL924" s="6">
        <v>1.6299999999999999E-2</v>
      </c>
      <c r="AM924" s="6">
        <v>6.54E-2</v>
      </c>
      <c r="AN924" s="2">
        <v>170.9</v>
      </c>
      <c r="AO924" s="2">
        <v>40.799999999999997</v>
      </c>
      <c r="AP924" s="2">
        <v>182.6</v>
      </c>
      <c r="AQ924" s="2">
        <v>10.199999999999999</v>
      </c>
    </row>
    <row r="925" spans="2:43" x14ac:dyDescent="0.25">
      <c r="B925" s="1" t="s">
        <v>751</v>
      </c>
      <c r="C925" s="2">
        <v>650</v>
      </c>
      <c r="D925" s="3">
        <v>0.43397000000000002</v>
      </c>
      <c r="E925" s="2">
        <v>207.6</v>
      </c>
      <c r="F925" s="2">
        <v>5.7</v>
      </c>
      <c r="G925" s="2">
        <v>15.1</v>
      </c>
      <c r="H925" s="2">
        <v>0</v>
      </c>
      <c r="I925" s="4">
        <v>42.616</v>
      </c>
      <c r="L925" s="4">
        <v>0.16800000000000001</v>
      </c>
      <c r="M925" s="6">
        <v>-0.17849999999999999</v>
      </c>
      <c r="N925" s="6">
        <v>8.5000000000000006E-3</v>
      </c>
      <c r="O925" s="6">
        <v>0.39550000000000002</v>
      </c>
      <c r="P925" s="1" t="s">
        <v>733</v>
      </c>
      <c r="Q925" s="1" t="s">
        <v>736</v>
      </c>
      <c r="R925" s="1" t="s">
        <v>761</v>
      </c>
      <c r="S925" s="1" t="s">
        <v>44</v>
      </c>
      <c r="T925" s="1" t="s">
        <v>45</v>
      </c>
      <c r="U925" s="1">
        <v>12</v>
      </c>
      <c r="V925" s="4">
        <v>9.82</v>
      </c>
      <c r="W925" s="2">
        <v>322</v>
      </c>
      <c r="X925" s="2">
        <v>85</v>
      </c>
      <c r="Y925" s="2">
        <v>0</v>
      </c>
      <c r="Z925" s="2">
        <v>0</v>
      </c>
      <c r="AA925" s="2">
        <v>0</v>
      </c>
      <c r="AB925" s="4">
        <v>6.3E-2</v>
      </c>
      <c r="AC925" s="4">
        <v>0.115</v>
      </c>
      <c r="AD925" s="4">
        <v>0.105</v>
      </c>
      <c r="AE925" s="4">
        <v>-20.23</v>
      </c>
      <c r="AF925" s="4">
        <v>3.8780000000000001</v>
      </c>
      <c r="AG925" s="4">
        <v>40.908000000000001</v>
      </c>
      <c r="AH925" s="4">
        <v>-14.824</v>
      </c>
      <c r="AI925" s="4">
        <v>-2.202</v>
      </c>
      <c r="AJ925" s="4">
        <v>36.762999999999998</v>
      </c>
      <c r="AK925" s="6">
        <v>-0.38269999999999998</v>
      </c>
      <c r="AL925" s="6">
        <v>-0.2</v>
      </c>
      <c r="AM925" s="6">
        <v>4.2999999999999997E-2</v>
      </c>
      <c r="AN925" s="2">
        <v>177.3</v>
      </c>
      <c r="AO925" s="2">
        <v>65.7</v>
      </c>
      <c r="AP925" s="2">
        <v>207.6</v>
      </c>
      <c r="AQ925" s="2">
        <v>5.7</v>
      </c>
    </row>
    <row r="926" spans="2:43" x14ac:dyDescent="0.25">
      <c r="B926" s="1" t="s">
        <v>751</v>
      </c>
      <c r="C926" s="2">
        <v>675</v>
      </c>
      <c r="D926" s="3">
        <v>0.21471999999999999</v>
      </c>
      <c r="E926" s="2">
        <v>198.1</v>
      </c>
      <c r="F926" s="2">
        <v>16.5</v>
      </c>
      <c r="G926" s="2">
        <v>17.5</v>
      </c>
      <c r="H926" s="2">
        <v>0</v>
      </c>
      <c r="I926" s="4">
        <v>21.085000000000001</v>
      </c>
      <c r="L926" s="4">
        <v>0.46200000000000002</v>
      </c>
      <c r="M926" s="6">
        <v>-0.1148</v>
      </c>
      <c r="N926" s="6">
        <v>4.5900000000000003E-2</v>
      </c>
      <c r="O926" s="6">
        <v>0.17549999999999999</v>
      </c>
      <c r="P926" s="1" t="s">
        <v>735</v>
      </c>
      <c r="Q926" s="1" t="s">
        <v>739</v>
      </c>
      <c r="R926" s="1" t="s">
        <v>762</v>
      </c>
      <c r="S926" s="1" t="s">
        <v>44</v>
      </c>
      <c r="T926" s="1" t="s">
        <v>45</v>
      </c>
      <c r="U926" s="1">
        <v>12</v>
      </c>
      <c r="V926" s="4">
        <v>9.82</v>
      </c>
      <c r="W926" s="2">
        <v>322</v>
      </c>
      <c r="X926" s="2">
        <v>85</v>
      </c>
      <c r="Y926" s="2">
        <v>0</v>
      </c>
      <c r="Z926" s="2">
        <v>0</v>
      </c>
      <c r="AA926" s="2">
        <v>0</v>
      </c>
      <c r="AB926" s="4">
        <v>5.8000000000000003E-2</v>
      </c>
      <c r="AC926" s="4">
        <v>0.21299999999999999</v>
      </c>
      <c r="AD926" s="4">
        <v>0.40600000000000003</v>
      </c>
      <c r="AE926" s="4">
        <v>-12.595000000000001</v>
      </c>
      <c r="AF926" s="4">
        <v>6.7859999999999996</v>
      </c>
      <c r="AG926" s="4">
        <v>17.195</v>
      </c>
      <c r="AH926" s="4">
        <v>-9.952</v>
      </c>
      <c r="AI926" s="4">
        <v>2.2320000000000002</v>
      </c>
      <c r="AJ926" s="4">
        <v>17.282</v>
      </c>
      <c r="AK926" s="6">
        <v>-0.19570000000000001</v>
      </c>
      <c r="AL926" s="6">
        <v>6.4000000000000001E-2</v>
      </c>
      <c r="AM926" s="6">
        <v>6.0999999999999999E-2</v>
      </c>
      <c r="AN926" s="2">
        <v>158.19999999999999</v>
      </c>
      <c r="AO926" s="2">
        <v>54.8</v>
      </c>
      <c r="AP926" s="2">
        <v>198.1</v>
      </c>
      <c r="AQ926" s="2">
        <v>16.5</v>
      </c>
    </row>
    <row r="927" spans="2:43" x14ac:dyDescent="0.25">
      <c r="B927" s="1" t="s">
        <v>751</v>
      </c>
      <c r="C927" s="2">
        <v>690</v>
      </c>
      <c r="D927" s="3">
        <v>0.10853</v>
      </c>
      <c r="E927" s="2">
        <v>166.1</v>
      </c>
      <c r="F927" s="2">
        <v>-3.9</v>
      </c>
      <c r="G927" s="2">
        <v>22.5</v>
      </c>
      <c r="H927" s="2">
        <v>0</v>
      </c>
      <c r="I927" s="4">
        <v>10.657999999999999</v>
      </c>
      <c r="L927" s="4">
        <v>0.59199999999999997</v>
      </c>
      <c r="M927" s="6">
        <v>9.8900000000000002E-2</v>
      </c>
      <c r="N927" s="6">
        <v>1.11E-2</v>
      </c>
      <c r="O927" s="6">
        <v>4.3400000000000001E-2</v>
      </c>
      <c r="P927" s="1" t="s">
        <v>738</v>
      </c>
      <c r="Q927" s="1" t="s">
        <v>763</v>
      </c>
      <c r="R927" s="1" t="s">
        <v>764</v>
      </c>
      <c r="S927" s="1" t="s">
        <v>44</v>
      </c>
      <c r="T927" s="1" t="s">
        <v>45</v>
      </c>
      <c r="U927" s="1">
        <v>12</v>
      </c>
      <c r="V927" s="4">
        <v>9.82</v>
      </c>
      <c r="W927" s="2">
        <v>322</v>
      </c>
      <c r="X927" s="2">
        <v>85</v>
      </c>
      <c r="Y927" s="2">
        <v>0</v>
      </c>
      <c r="Z927" s="2">
        <v>0</v>
      </c>
      <c r="AA927" s="2">
        <v>0</v>
      </c>
      <c r="AB927" s="4">
        <v>9.4E-2</v>
      </c>
      <c r="AC927" s="4">
        <v>0.26900000000000002</v>
      </c>
      <c r="AD927" s="4">
        <v>0.51900000000000002</v>
      </c>
      <c r="AE927" s="4">
        <v>-9.9860000000000007</v>
      </c>
      <c r="AF927" s="4">
        <v>0.63500000000000001</v>
      </c>
      <c r="AG927" s="4">
        <v>4.2910000000000004</v>
      </c>
      <c r="AH927" s="4">
        <v>-9.4329999999999998</v>
      </c>
      <c r="AI927" s="4">
        <v>-2.8170000000000002</v>
      </c>
      <c r="AJ927" s="4">
        <v>4.2249999999999996</v>
      </c>
      <c r="AK927" s="6">
        <v>-0.1051</v>
      </c>
      <c r="AL927" s="6">
        <v>2.6100000000000002E-2</v>
      </c>
      <c r="AM927" s="6">
        <v>7.3000000000000001E-3</v>
      </c>
      <c r="AN927" s="2">
        <v>186.4</v>
      </c>
      <c r="AO927" s="2">
        <v>23.6</v>
      </c>
      <c r="AP927" s="2">
        <v>166.1</v>
      </c>
      <c r="AQ927" s="2">
        <v>-3.9</v>
      </c>
    </row>
    <row r="928" spans="2:43" x14ac:dyDescent="0.25">
      <c r="B928" s="1" t="s">
        <v>741</v>
      </c>
      <c r="C928" s="2">
        <v>0</v>
      </c>
      <c r="D928" s="3">
        <v>3.7493799999999999</v>
      </c>
      <c r="E928" s="2">
        <v>298.5</v>
      </c>
      <c r="F928" s="2">
        <v>24.5</v>
      </c>
      <c r="G928" s="2">
        <v>3.6</v>
      </c>
      <c r="H928" s="2">
        <v>0</v>
      </c>
      <c r="I928" s="4">
        <v>368.18900000000002</v>
      </c>
      <c r="L928" s="4">
        <v>0.52900000000000003</v>
      </c>
      <c r="M928" s="6">
        <v>3.2696999999999998</v>
      </c>
      <c r="N928" s="6">
        <v>1.6211</v>
      </c>
      <c r="O928" s="6">
        <v>0.85950000000000004</v>
      </c>
      <c r="P928" s="1" t="s">
        <v>41</v>
      </c>
      <c r="Q928" s="1" t="s">
        <v>712</v>
      </c>
      <c r="R928" s="1" t="s">
        <v>765</v>
      </c>
      <c r="S928" s="1" t="s">
        <v>44</v>
      </c>
      <c r="T928" s="1" t="s">
        <v>45</v>
      </c>
      <c r="U928" s="1">
        <v>12</v>
      </c>
      <c r="V928" s="4">
        <v>9.82</v>
      </c>
      <c r="W928" s="2">
        <v>315</v>
      </c>
      <c r="X928" s="2">
        <v>94</v>
      </c>
      <c r="Y928" s="2">
        <v>0</v>
      </c>
      <c r="Z928" s="2">
        <v>0</v>
      </c>
      <c r="AA928" s="2">
        <v>0</v>
      </c>
      <c r="AB928" s="4">
        <v>0.14899999999999999</v>
      </c>
      <c r="AC928" s="4">
        <v>3.9E-2</v>
      </c>
      <c r="AD928" s="4">
        <v>0.50600000000000001</v>
      </c>
      <c r="AE928" s="4">
        <v>320.11099999999999</v>
      </c>
      <c r="AF928" s="4">
        <v>168.191</v>
      </c>
      <c r="AG928" s="4">
        <v>84.635999999999996</v>
      </c>
      <c r="AH928" s="4">
        <v>322.06599999999997</v>
      </c>
      <c r="AI928" s="4">
        <v>150.18700000000001</v>
      </c>
      <c r="AJ928" s="4">
        <v>84.174999999999997</v>
      </c>
      <c r="AK928" s="6">
        <v>1.6257999999999999</v>
      </c>
      <c r="AL928" s="6">
        <v>-2.9983</v>
      </c>
      <c r="AM928" s="6">
        <v>1.5571999999999999</v>
      </c>
      <c r="AN928" s="2">
        <v>26.4</v>
      </c>
      <c r="AO928" s="2">
        <v>13.3</v>
      </c>
      <c r="AP928" s="2">
        <v>298.5</v>
      </c>
      <c r="AQ928" s="2">
        <v>24.5</v>
      </c>
    </row>
    <row r="929" spans="2:43" x14ac:dyDescent="0.25">
      <c r="B929" s="1" t="s">
        <v>741</v>
      </c>
      <c r="C929" s="2">
        <v>150</v>
      </c>
      <c r="D929" s="3">
        <v>2.1183100000000001</v>
      </c>
      <c r="E929" s="2">
        <v>301.89999999999998</v>
      </c>
      <c r="F929" s="2">
        <v>36.200000000000003</v>
      </c>
      <c r="G929" s="2">
        <v>6.5</v>
      </c>
      <c r="H929" s="2">
        <v>0</v>
      </c>
      <c r="I929" s="4">
        <v>208.018</v>
      </c>
      <c r="L929" s="4">
        <v>1.538</v>
      </c>
      <c r="M929" s="6">
        <v>1.6649</v>
      </c>
      <c r="N929" s="6">
        <v>1.2753000000000001</v>
      </c>
      <c r="O929" s="6">
        <v>0.29870000000000002</v>
      </c>
      <c r="P929" s="1" t="s">
        <v>46</v>
      </c>
      <c r="Q929" s="1" t="s">
        <v>714</v>
      </c>
      <c r="R929" s="1" t="s">
        <v>742</v>
      </c>
      <c r="S929" s="1" t="s">
        <v>44</v>
      </c>
      <c r="T929" s="1" t="s">
        <v>45</v>
      </c>
      <c r="U929" s="1">
        <v>12</v>
      </c>
      <c r="V929" s="4">
        <v>9.82</v>
      </c>
      <c r="W929" s="2">
        <v>315</v>
      </c>
      <c r="X929" s="2">
        <v>94</v>
      </c>
      <c r="Y929" s="2">
        <v>0</v>
      </c>
      <c r="Z929" s="2">
        <v>0</v>
      </c>
      <c r="AA929" s="2">
        <v>0</v>
      </c>
      <c r="AB929" s="4">
        <v>1.1870000000000001</v>
      </c>
      <c r="AC929" s="4">
        <v>0.309</v>
      </c>
      <c r="AD929" s="4">
        <v>0.92800000000000005</v>
      </c>
      <c r="AE929" s="4">
        <v>163.65100000000001</v>
      </c>
      <c r="AF929" s="4">
        <v>134.63399999999999</v>
      </c>
      <c r="AG929" s="4">
        <v>29.640999999999998</v>
      </c>
      <c r="AH929" s="4">
        <v>163.32599999999999</v>
      </c>
      <c r="AI929" s="4">
        <v>115.825</v>
      </c>
      <c r="AJ929" s="4">
        <v>29.023</v>
      </c>
      <c r="AK929" s="6">
        <v>0.90359999999999996</v>
      </c>
      <c r="AL929" s="6">
        <v>-1.4508000000000001</v>
      </c>
      <c r="AM929" s="6">
        <v>1.2513000000000001</v>
      </c>
      <c r="AN929" s="2">
        <v>37.5</v>
      </c>
      <c r="AO929" s="2">
        <v>8.1</v>
      </c>
      <c r="AP929" s="2">
        <v>301.89999999999998</v>
      </c>
      <c r="AQ929" s="2">
        <v>36.200000000000003</v>
      </c>
    </row>
    <row r="930" spans="2:43" x14ac:dyDescent="0.25">
      <c r="B930" s="1" t="s">
        <v>741</v>
      </c>
      <c r="C930" s="2">
        <v>250</v>
      </c>
      <c r="D930" s="3">
        <v>1.5727800000000001</v>
      </c>
      <c r="E930" s="2">
        <v>302.3</v>
      </c>
      <c r="F930" s="2">
        <v>37.1</v>
      </c>
      <c r="G930" s="2">
        <v>1.4</v>
      </c>
      <c r="H930" s="2">
        <v>0</v>
      </c>
      <c r="I930" s="4">
        <v>154.447</v>
      </c>
      <c r="L930" s="4">
        <v>0.27600000000000002</v>
      </c>
      <c r="M930" s="6">
        <v>1.2246999999999999</v>
      </c>
      <c r="N930" s="6">
        <v>0.96450000000000002</v>
      </c>
      <c r="O930" s="6">
        <v>0.20830000000000001</v>
      </c>
      <c r="P930" s="1" t="s">
        <v>50</v>
      </c>
      <c r="Q930" s="1" t="s">
        <v>716</v>
      </c>
      <c r="R930" s="1" t="s">
        <v>766</v>
      </c>
      <c r="S930" s="1" t="s">
        <v>44</v>
      </c>
      <c r="T930" s="1" t="s">
        <v>45</v>
      </c>
      <c r="U930" s="1">
        <v>12</v>
      </c>
      <c r="V930" s="4">
        <v>9.82</v>
      </c>
      <c r="W930" s="2">
        <v>315</v>
      </c>
      <c r="X930" s="2">
        <v>94</v>
      </c>
      <c r="Y930" s="2">
        <v>0</v>
      </c>
      <c r="Z930" s="2">
        <v>0</v>
      </c>
      <c r="AA930" s="2">
        <v>0</v>
      </c>
      <c r="AB930" s="4">
        <v>0.20200000000000001</v>
      </c>
      <c r="AC930" s="4">
        <v>2.3E-2</v>
      </c>
      <c r="AD930" s="4">
        <v>0.186</v>
      </c>
      <c r="AE930" s="4">
        <v>120.41500000000001</v>
      </c>
      <c r="AF930" s="4">
        <v>96.128</v>
      </c>
      <c r="AG930" s="4">
        <v>20.815000000000001</v>
      </c>
      <c r="AH930" s="4">
        <v>120.124</v>
      </c>
      <c r="AI930" s="4">
        <v>93.299000000000007</v>
      </c>
      <c r="AJ930" s="4">
        <v>20.099</v>
      </c>
      <c r="AK930" s="6">
        <v>0.67149999999999999</v>
      </c>
      <c r="AL930" s="6">
        <v>-1.0605</v>
      </c>
      <c r="AM930" s="6">
        <v>0.9476</v>
      </c>
      <c r="AN930" s="2">
        <v>38.200000000000003</v>
      </c>
      <c r="AO930" s="2">
        <v>7.6</v>
      </c>
      <c r="AP930" s="2">
        <v>302.3</v>
      </c>
      <c r="AQ930" s="2">
        <v>37.1</v>
      </c>
    </row>
    <row r="931" spans="2:43" x14ac:dyDescent="0.25">
      <c r="B931" s="1" t="s">
        <v>741</v>
      </c>
      <c r="C931" s="2">
        <v>450</v>
      </c>
      <c r="D931" s="3">
        <v>0.70209999999999995</v>
      </c>
      <c r="E931" s="2">
        <v>305.89999999999998</v>
      </c>
      <c r="F931" s="2">
        <v>38.200000000000003</v>
      </c>
      <c r="G931" s="2">
        <v>2.6</v>
      </c>
      <c r="H931" s="2">
        <v>0</v>
      </c>
      <c r="I931" s="4">
        <v>68.947000000000003</v>
      </c>
      <c r="L931" s="4">
        <v>0.188</v>
      </c>
      <c r="M931" s="6">
        <v>0.54449999999999998</v>
      </c>
      <c r="N931" s="6">
        <v>0.43959999999999999</v>
      </c>
      <c r="O931" s="6">
        <v>5.6399999999999999E-2</v>
      </c>
      <c r="P931" s="1" t="s">
        <v>718</v>
      </c>
      <c r="Q931" s="1" t="s">
        <v>716</v>
      </c>
      <c r="R931" s="1" t="s">
        <v>767</v>
      </c>
      <c r="S931" s="1" t="s">
        <v>44</v>
      </c>
      <c r="T931" s="1" t="s">
        <v>45</v>
      </c>
      <c r="U931" s="1">
        <v>12</v>
      </c>
      <c r="V931" s="4">
        <v>9.82</v>
      </c>
      <c r="W931" s="2">
        <v>315</v>
      </c>
      <c r="X931" s="2">
        <v>94</v>
      </c>
      <c r="Y931" s="2">
        <v>0</v>
      </c>
      <c r="Z931" s="2">
        <v>0</v>
      </c>
      <c r="AA931" s="2">
        <v>0</v>
      </c>
      <c r="AB931" s="4">
        <v>6.7000000000000004E-2</v>
      </c>
      <c r="AC931" s="4">
        <v>5.0000000000000001E-3</v>
      </c>
      <c r="AD931" s="4">
        <v>0.17499999999999999</v>
      </c>
      <c r="AE931" s="4">
        <v>53.238999999999997</v>
      </c>
      <c r="AF931" s="4">
        <v>44.286999999999999</v>
      </c>
      <c r="AG931" s="4">
        <v>6.0469999999999997</v>
      </c>
      <c r="AH931" s="4">
        <v>53.707999999999998</v>
      </c>
      <c r="AI931" s="4">
        <v>42.051000000000002</v>
      </c>
      <c r="AJ931" s="4">
        <v>5.0259999999999998</v>
      </c>
      <c r="AK931" s="6">
        <v>0.3236</v>
      </c>
      <c r="AL931" s="6">
        <v>-0.44650000000000001</v>
      </c>
      <c r="AM931" s="6">
        <v>0.43459999999999999</v>
      </c>
      <c r="AN931" s="2">
        <v>38.9</v>
      </c>
      <c r="AO931" s="2">
        <v>4.5999999999999996</v>
      </c>
      <c r="AP931" s="2">
        <v>305.89999999999998</v>
      </c>
      <c r="AQ931" s="2">
        <v>38.200000000000003</v>
      </c>
    </row>
    <row r="932" spans="2:43" x14ac:dyDescent="0.25">
      <c r="B932" s="1" t="s">
        <v>741</v>
      </c>
      <c r="C932" s="2">
        <v>550</v>
      </c>
      <c r="D932" s="3">
        <v>0.40377999999999997</v>
      </c>
      <c r="E932" s="2">
        <v>314.7</v>
      </c>
      <c r="F932" s="2">
        <v>51.8</v>
      </c>
      <c r="G932" s="2">
        <v>10.8</v>
      </c>
      <c r="H932" s="2">
        <v>0</v>
      </c>
      <c r="I932" s="4">
        <v>39.651000000000003</v>
      </c>
      <c r="L932" s="4">
        <v>0.14799999999999999</v>
      </c>
      <c r="M932" s="6">
        <v>0.24970000000000001</v>
      </c>
      <c r="N932" s="6">
        <v>0.31669999999999998</v>
      </c>
      <c r="O932" s="6">
        <v>2.0899999999999998E-2</v>
      </c>
      <c r="P932" s="1" t="s">
        <v>720</v>
      </c>
      <c r="Q932" s="1" t="s">
        <v>721</v>
      </c>
      <c r="R932" s="1" t="s">
        <v>768</v>
      </c>
      <c r="S932" s="1" t="s">
        <v>44</v>
      </c>
      <c r="T932" s="1" t="s">
        <v>45</v>
      </c>
      <c r="U932" s="1">
        <v>12</v>
      </c>
      <c r="V932" s="4">
        <v>9.82</v>
      </c>
      <c r="W932" s="2">
        <v>315</v>
      </c>
      <c r="X932" s="2">
        <v>94</v>
      </c>
      <c r="Y932" s="2">
        <v>0</v>
      </c>
      <c r="Z932" s="2">
        <v>0</v>
      </c>
      <c r="AA932" s="2">
        <v>0</v>
      </c>
      <c r="AB932" s="4">
        <v>9.6000000000000002E-2</v>
      </c>
      <c r="AC932" s="4">
        <v>3.2000000000000001E-2</v>
      </c>
      <c r="AD932" s="4">
        <v>0.108</v>
      </c>
      <c r="AE932" s="4">
        <v>23.501999999999999</v>
      </c>
      <c r="AF932" s="4">
        <v>33.770000000000003</v>
      </c>
      <c r="AG932" s="4">
        <v>-1.129</v>
      </c>
      <c r="AH932" s="4">
        <v>25.53</v>
      </c>
      <c r="AI932" s="4">
        <v>28.423999999999999</v>
      </c>
      <c r="AJ932" s="4">
        <v>-2.968</v>
      </c>
      <c r="AK932" s="6">
        <v>0.17560000000000001</v>
      </c>
      <c r="AL932" s="6">
        <v>-0.1774</v>
      </c>
      <c r="AM932" s="6">
        <v>0.31740000000000002</v>
      </c>
      <c r="AN932" s="2">
        <v>51.8</v>
      </c>
      <c r="AO932" s="2">
        <v>-3</v>
      </c>
      <c r="AP932" s="2">
        <v>314.7</v>
      </c>
      <c r="AQ932" s="2">
        <v>51.8</v>
      </c>
    </row>
    <row r="933" spans="2:43" x14ac:dyDescent="0.25">
      <c r="B933" s="1" t="s">
        <v>741</v>
      </c>
      <c r="C933" s="2">
        <v>575</v>
      </c>
      <c r="D933" s="3">
        <v>0.30464999999999998</v>
      </c>
      <c r="E933" s="2">
        <v>279.3</v>
      </c>
      <c r="F933" s="2">
        <v>55.9</v>
      </c>
      <c r="G933" s="2">
        <v>16.7</v>
      </c>
      <c r="H933" s="2">
        <v>0</v>
      </c>
      <c r="I933" s="4">
        <v>29.917000000000002</v>
      </c>
      <c r="L933" s="4">
        <v>0.40400000000000003</v>
      </c>
      <c r="M933" s="6">
        <v>0.13869999999999999</v>
      </c>
      <c r="N933" s="6">
        <v>0.2586</v>
      </c>
      <c r="O933" s="6">
        <v>8.1900000000000001E-2</v>
      </c>
      <c r="P933" s="1" t="s">
        <v>723</v>
      </c>
      <c r="Q933" s="1" t="s">
        <v>724</v>
      </c>
      <c r="R933" s="1" t="s">
        <v>769</v>
      </c>
      <c r="S933" s="1" t="s">
        <v>44</v>
      </c>
      <c r="T933" s="1" t="s">
        <v>45</v>
      </c>
      <c r="U933" s="1">
        <v>12</v>
      </c>
      <c r="V933" s="4">
        <v>9.82</v>
      </c>
      <c r="W933" s="2">
        <v>315</v>
      </c>
      <c r="X933" s="2">
        <v>94</v>
      </c>
      <c r="Y933" s="2">
        <v>0</v>
      </c>
      <c r="Z933" s="2">
        <v>0</v>
      </c>
      <c r="AA933" s="2">
        <v>0</v>
      </c>
      <c r="AB933" s="4">
        <v>0.14499999999999999</v>
      </c>
      <c r="AC933" s="4">
        <v>0.107</v>
      </c>
      <c r="AD933" s="4">
        <v>0.36199999999999999</v>
      </c>
      <c r="AE933" s="4">
        <v>12.776999999999999</v>
      </c>
      <c r="AF933" s="4">
        <v>27.937000000000001</v>
      </c>
      <c r="AG933" s="4">
        <v>10.391</v>
      </c>
      <c r="AH933" s="4">
        <v>14.458</v>
      </c>
      <c r="AI933" s="4">
        <v>22.850999999999999</v>
      </c>
      <c r="AJ933" s="4">
        <v>5.6989999999999998</v>
      </c>
      <c r="AK933" s="6">
        <v>2.75E-2</v>
      </c>
      <c r="AL933" s="6">
        <v>-0.1686</v>
      </c>
      <c r="AM933" s="6">
        <v>0.25230000000000002</v>
      </c>
      <c r="AN933" s="2">
        <v>61.8</v>
      </c>
      <c r="AO933" s="2">
        <v>15.6</v>
      </c>
      <c r="AP933" s="2">
        <v>279.3</v>
      </c>
      <c r="AQ933" s="2">
        <v>55.9</v>
      </c>
    </row>
    <row r="934" spans="2:43" x14ac:dyDescent="0.25">
      <c r="B934" s="1" t="s">
        <v>741</v>
      </c>
      <c r="C934" s="2">
        <v>600</v>
      </c>
      <c r="D934" s="3">
        <v>0.29719000000000001</v>
      </c>
      <c r="E934" s="2">
        <v>310.60000000000002</v>
      </c>
      <c r="F934" s="2">
        <v>64.400000000000006</v>
      </c>
      <c r="G934" s="2">
        <v>9.1</v>
      </c>
      <c r="H934" s="2">
        <v>0</v>
      </c>
      <c r="I934" s="4">
        <v>29.184000000000001</v>
      </c>
      <c r="L934" s="4">
        <v>0.28399999999999997</v>
      </c>
      <c r="M934" s="6">
        <v>0.128</v>
      </c>
      <c r="N934" s="6">
        <v>0.2681</v>
      </c>
      <c r="O934" s="6">
        <v>8.8999999999999999E-3</v>
      </c>
      <c r="P934" s="1" t="s">
        <v>727</v>
      </c>
      <c r="Q934" s="1" t="s">
        <v>724</v>
      </c>
      <c r="R934" s="1" t="s">
        <v>770</v>
      </c>
      <c r="S934" s="1" t="s">
        <v>44</v>
      </c>
      <c r="T934" s="1" t="s">
        <v>45</v>
      </c>
      <c r="U934" s="1">
        <v>12</v>
      </c>
      <c r="V934" s="4">
        <v>9.82</v>
      </c>
      <c r="W934" s="2">
        <v>315</v>
      </c>
      <c r="X934" s="2">
        <v>94</v>
      </c>
      <c r="Y934" s="2">
        <v>0</v>
      </c>
      <c r="Z934" s="2">
        <v>0</v>
      </c>
      <c r="AA934" s="2">
        <v>0</v>
      </c>
      <c r="AB934" s="4">
        <v>8.4000000000000005E-2</v>
      </c>
      <c r="AC934" s="4">
        <v>1.2999999999999999E-2</v>
      </c>
      <c r="AD934" s="4">
        <v>0.27100000000000002</v>
      </c>
      <c r="AE934" s="4">
        <v>12.042999999999999</v>
      </c>
      <c r="AF934" s="4">
        <v>27.806999999999999</v>
      </c>
      <c r="AG934" s="4">
        <v>0.1</v>
      </c>
      <c r="AH934" s="4">
        <v>13.095000000000001</v>
      </c>
      <c r="AI934" s="4">
        <v>24.841000000000001</v>
      </c>
      <c r="AJ934" s="4">
        <v>-1.8420000000000001</v>
      </c>
      <c r="AK934" s="6">
        <v>8.3500000000000005E-2</v>
      </c>
      <c r="AL934" s="6">
        <v>9.7500000000000003E-2</v>
      </c>
      <c r="AM934" s="6">
        <v>0.26800000000000002</v>
      </c>
      <c r="AN934" s="2">
        <v>64.5</v>
      </c>
      <c r="AO934" s="2">
        <v>-1.7</v>
      </c>
      <c r="AP934" s="2">
        <v>310.60000000000002</v>
      </c>
      <c r="AQ934" s="2">
        <v>64.400000000000006</v>
      </c>
    </row>
    <row r="935" spans="2:43" x14ac:dyDescent="0.25">
      <c r="B935" s="1" t="s">
        <v>741</v>
      </c>
      <c r="C935" s="2">
        <v>625</v>
      </c>
      <c r="D935" s="3">
        <v>0.17763000000000001</v>
      </c>
      <c r="E935" s="2">
        <v>324.89999999999998</v>
      </c>
      <c r="F935" s="2">
        <v>64.900000000000006</v>
      </c>
      <c r="G935" s="2">
        <v>14.2</v>
      </c>
      <c r="H935" s="2">
        <v>0</v>
      </c>
      <c r="I935" s="4">
        <v>17.443999999999999</v>
      </c>
      <c r="L935" s="4">
        <v>0.20100000000000001</v>
      </c>
      <c r="M935" s="6">
        <v>7.4399999999999994E-2</v>
      </c>
      <c r="N935" s="6">
        <v>0.1595</v>
      </c>
      <c r="O935" s="6">
        <v>2.4199999999999999E-2</v>
      </c>
      <c r="P935" s="1" t="s">
        <v>729</v>
      </c>
      <c r="Q935" s="1" t="s">
        <v>730</v>
      </c>
      <c r="R935" s="1" t="s">
        <v>771</v>
      </c>
      <c r="S935" s="1" t="s">
        <v>44</v>
      </c>
      <c r="T935" s="1" t="s">
        <v>45</v>
      </c>
      <c r="U935" s="1">
        <v>12</v>
      </c>
      <c r="V935" s="4">
        <v>9.82</v>
      </c>
      <c r="W935" s="2">
        <v>315</v>
      </c>
      <c r="X935" s="2">
        <v>94</v>
      </c>
      <c r="Y935" s="2">
        <v>0</v>
      </c>
      <c r="Z935" s="2">
        <v>0</v>
      </c>
      <c r="AA935" s="2">
        <v>0</v>
      </c>
      <c r="AB935" s="4">
        <v>6.3E-2</v>
      </c>
      <c r="AC935" s="4">
        <v>7.8E-2</v>
      </c>
      <c r="AD935" s="4">
        <v>0.17399999999999999</v>
      </c>
      <c r="AE935" s="4">
        <v>6.99</v>
      </c>
      <c r="AF935" s="4">
        <v>16.734000000000002</v>
      </c>
      <c r="AG935" s="4">
        <v>-1.0229999999999999</v>
      </c>
      <c r="AH935" s="4">
        <v>7.6150000000000002</v>
      </c>
      <c r="AI935" s="4">
        <v>14.590999999999999</v>
      </c>
      <c r="AJ935" s="4">
        <v>-3.7210000000000001</v>
      </c>
      <c r="AK935" s="6">
        <v>6.1800000000000001E-2</v>
      </c>
      <c r="AL935" s="6">
        <v>4.3400000000000001E-2</v>
      </c>
      <c r="AM935" s="6">
        <v>0.1608</v>
      </c>
      <c r="AN935" s="2">
        <v>65</v>
      </c>
      <c r="AO935" s="2">
        <v>-7.8</v>
      </c>
      <c r="AP935" s="2">
        <v>324.89999999999998</v>
      </c>
      <c r="AQ935" s="2">
        <v>64.900000000000006</v>
      </c>
    </row>
    <row r="936" spans="2:43" x14ac:dyDescent="0.25">
      <c r="B936" s="1" t="s">
        <v>741</v>
      </c>
      <c r="C936" s="2">
        <v>650</v>
      </c>
      <c r="D936" s="3">
        <v>9.2439999999999994E-2</v>
      </c>
      <c r="E936" s="2">
        <v>118.5</v>
      </c>
      <c r="F936" s="2">
        <v>56.5</v>
      </c>
      <c r="G936" s="2">
        <v>26.8</v>
      </c>
      <c r="H936" s="2">
        <v>0</v>
      </c>
      <c r="I936" s="4">
        <v>9.0779999999999994</v>
      </c>
      <c r="L936" s="4">
        <v>0.14899999999999999</v>
      </c>
      <c r="M936" s="6">
        <v>4.9000000000000002E-2</v>
      </c>
      <c r="N936" s="6">
        <v>7.5899999999999995E-2</v>
      </c>
      <c r="O936" s="6">
        <v>1.9800000000000002E-2</v>
      </c>
      <c r="P936" s="1" t="s">
        <v>733</v>
      </c>
      <c r="Q936" s="1" t="s">
        <v>730</v>
      </c>
      <c r="R936" s="1" t="s">
        <v>772</v>
      </c>
      <c r="S936" s="1" t="s">
        <v>44</v>
      </c>
      <c r="T936" s="1" t="s">
        <v>45</v>
      </c>
      <c r="U936" s="1">
        <v>12</v>
      </c>
      <c r="V936" s="4">
        <v>9.82</v>
      </c>
      <c r="W936" s="2">
        <v>315</v>
      </c>
      <c r="X936" s="2">
        <v>94</v>
      </c>
      <c r="Y936" s="2">
        <v>0</v>
      </c>
      <c r="Z936" s="2">
        <v>0</v>
      </c>
      <c r="AA936" s="2">
        <v>0</v>
      </c>
      <c r="AB936" s="4">
        <v>2.1000000000000001E-2</v>
      </c>
      <c r="AC936" s="4">
        <v>5.3999999999999999E-2</v>
      </c>
      <c r="AD936" s="4">
        <v>0.13700000000000001</v>
      </c>
      <c r="AE936" s="4">
        <v>-5.3109999999999999</v>
      </c>
      <c r="AF936" s="4">
        <v>8.6020000000000003</v>
      </c>
      <c r="AG936" s="4">
        <v>-0.64200000000000002</v>
      </c>
      <c r="AH936" s="4">
        <v>-4.3029999999999999</v>
      </c>
      <c r="AI936" s="4">
        <v>6.2969999999999997</v>
      </c>
      <c r="AJ936" s="4">
        <v>-3.2559999999999998</v>
      </c>
      <c r="AK936" s="6">
        <v>2.4400000000000002E-2</v>
      </c>
      <c r="AL936" s="6">
        <v>4.4900000000000002E-2</v>
      </c>
      <c r="AM936" s="6">
        <v>7.7100000000000002E-2</v>
      </c>
      <c r="AN936" s="2">
        <v>122.8</v>
      </c>
      <c r="AO936" s="2">
        <v>-12.4</v>
      </c>
      <c r="AP936" s="2">
        <v>118.5</v>
      </c>
      <c r="AQ936" s="2">
        <v>56.5</v>
      </c>
    </row>
    <row r="937" spans="2:43" x14ac:dyDescent="0.25">
      <c r="B937" s="1" t="s">
        <v>741</v>
      </c>
      <c r="C937" s="2">
        <v>650</v>
      </c>
      <c r="D937" s="3">
        <v>9.5369999999999996E-2</v>
      </c>
      <c r="E937" s="2">
        <v>101.4</v>
      </c>
      <c r="F937" s="2">
        <v>51</v>
      </c>
      <c r="G937" s="2">
        <v>23.9</v>
      </c>
      <c r="H937" s="2">
        <v>0</v>
      </c>
      <c r="I937" s="4">
        <v>9.3659999999999997</v>
      </c>
      <c r="L937" s="4">
        <v>0.14899999999999999</v>
      </c>
      <c r="M937" s="6">
        <v>0.05</v>
      </c>
      <c r="N937" s="6">
        <v>7.1599999999999997E-2</v>
      </c>
      <c r="O937" s="6">
        <v>3.8300000000000001E-2</v>
      </c>
      <c r="P937" s="1" t="s">
        <v>733</v>
      </c>
      <c r="Q937" s="1" t="s">
        <v>730</v>
      </c>
      <c r="R937" s="1" t="s">
        <v>773</v>
      </c>
      <c r="S937" s="1" t="s">
        <v>44</v>
      </c>
      <c r="T937" s="1" t="s">
        <v>45</v>
      </c>
      <c r="U937" s="1">
        <v>12</v>
      </c>
      <c r="V937" s="4">
        <v>9.82</v>
      </c>
      <c r="W937" s="2">
        <v>315</v>
      </c>
      <c r="X937" s="2">
        <v>94</v>
      </c>
      <c r="Y937" s="2">
        <v>0</v>
      </c>
      <c r="Z937" s="2">
        <v>0</v>
      </c>
      <c r="AA937" s="2">
        <v>0</v>
      </c>
      <c r="AB937" s="4">
        <v>2.1000000000000001E-2</v>
      </c>
      <c r="AC937" s="4">
        <v>5.3999999999999999E-2</v>
      </c>
      <c r="AD937" s="4">
        <v>0.13700000000000001</v>
      </c>
      <c r="AE937" s="4">
        <v>-5.2670000000000003</v>
      </c>
      <c r="AF937" s="4">
        <v>8.0630000000000006</v>
      </c>
      <c r="AG937" s="4">
        <v>-2.5369999999999999</v>
      </c>
      <c r="AH937" s="4">
        <v>-4.5570000000000004</v>
      </c>
      <c r="AI937" s="4">
        <v>5.9989999999999997</v>
      </c>
      <c r="AJ937" s="4">
        <v>-4.9870000000000001</v>
      </c>
      <c r="AK937" s="6">
        <v>1.1900000000000001E-2</v>
      </c>
      <c r="AL937" s="6">
        <v>5.8900000000000001E-2</v>
      </c>
      <c r="AM937" s="6">
        <v>7.4099999999999999E-2</v>
      </c>
      <c r="AN937" s="2">
        <v>124.9</v>
      </c>
      <c r="AO937" s="2">
        <v>-23.7</v>
      </c>
      <c r="AP937" s="2">
        <v>101.4</v>
      </c>
      <c r="AQ937" s="2">
        <v>51</v>
      </c>
    </row>
    <row r="938" spans="2:43" x14ac:dyDescent="0.25">
      <c r="B938" s="1" t="s">
        <v>741</v>
      </c>
      <c r="C938" s="2">
        <v>675</v>
      </c>
      <c r="D938" s="3">
        <v>0.13358</v>
      </c>
      <c r="E938" s="2">
        <v>233.4</v>
      </c>
      <c r="F938" s="2">
        <v>21.7</v>
      </c>
      <c r="G938" s="2">
        <v>24.1</v>
      </c>
      <c r="H938" s="2">
        <v>0</v>
      </c>
      <c r="I938" s="4">
        <v>13.117000000000001</v>
      </c>
      <c r="L938" s="4">
        <v>0.432</v>
      </c>
      <c r="M938" s="6">
        <v>1.8100000000000002E-2</v>
      </c>
      <c r="N938" s="6">
        <v>5.79E-2</v>
      </c>
      <c r="O938" s="6">
        <v>0.11899999999999999</v>
      </c>
      <c r="P938" s="1" t="s">
        <v>735</v>
      </c>
      <c r="Q938" s="1" t="s">
        <v>736</v>
      </c>
      <c r="R938" s="1" t="s">
        <v>774</v>
      </c>
      <c r="S938" s="1" t="s">
        <v>44</v>
      </c>
      <c r="T938" s="1" t="s">
        <v>45</v>
      </c>
      <c r="U938" s="1">
        <v>12</v>
      </c>
      <c r="V938" s="4">
        <v>9.82</v>
      </c>
      <c r="W938" s="2">
        <v>315</v>
      </c>
      <c r="X938" s="2">
        <v>94</v>
      </c>
      <c r="Y938" s="2">
        <v>0</v>
      </c>
      <c r="Z938" s="2">
        <v>0</v>
      </c>
      <c r="AA938" s="2">
        <v>0</v>
      </c>
      <c r="AB938" s="4">
        <v>5.5E-2</v>
      </c>
      <c r="AC938" s="4">
        <v>0.16</v>
      </c>
      <c r="AD938" s="4">
        <v>0.39700000000000002</v>
      </c>
      <c r="AE938" s="4">
        <v>1.2090000000000001</v>
      </c>
      <c r="AF938" s="4">
        <v>7.5030000000000001</v>
      </c>
      <c r="AG938" s="4">
        <v>13.016</v>
      </c>
      <c r="AH938" s="4">
        <v>2.3380000000000001</v>
      </c>
      <c r="AI938" s="4">
        <v>3.87</v>
      </c>
      <c r="AJ938" s="4">
        <v>10.356999999999999</v>
      </c>
      <c r="AK938" s="6">
        <v>7.3999999999999996E-2</v>
      </c>
      <c r="AL938" s="6">
        <v>9.9599999999999994E-2</v>
      </c>
      <c r="AM938" s="6">
        <v>4.9500000000000002E-2</v>
      </c>
      <c r="AN938" s="2">
        <v>72.7</v>
      </c>
      <c r="AO938" s="2">
        <v>63</v>
      </c>
      <c r="AP938" s="2">
        <v>233.4</v>
      </c>
      <c r="AQ938" s="2">
        <v>21.7</v>
      </c>
    </row>
    <row r="939" spans="2:43" x14ac:dyDescent="0.25">
      <c r="B939" s="1" t="s">
        <v>741</v>
      </c>
      <c r="C939" s="2">
        <v>675</v>
      </c>
      <c r="D939" s="3">
        <v>9.1560000000000002E-2</v>
      </c>
      <c r="E939" s="2">
        <v>237.7</v>
      </c>
      <c r="F939" s="2">
        <v>27.3</v>
      </c>
      <c r="G939" s="2">
        <v>22.2</v>
      </c>
      <c r="H939" s="2">
        <v>0</v>
      </c>
      <c r="I939" s="4">
        <v>8.9909999999999997</v>
      </c>
      <c r="L939" s="4">
        <v>0.432</v>
      </c>
      <c r="M939" s="6">
        <v>1.7899999999999999E-2</v>
      </c>
      <c r="N939" s="6">
        <v>4.7500000000000001E-2</v>
      </c>
      <c r="O939" s="6">
        <v>7.6200000000000004E-2</v>
      </c>
      <c r="P939" s="1" t="s">
        <v>735</v>
      </c>
      <c r="Q939" s="1" t="s">
        <v>736</v>
      </c>
      <c r="R939" s="1" t="s">
        <v>775</v>
      </c>
      <c r="S939" s="1" t="s">
        <v>44</v>
      </c>
      <c r="T939" s="1" t="s">
        <v>45</v>
      </c>
      <c r="U939" s="1">
        <v>12</v>
      </c>
      <c r="V939" s="4">
        <v>9.82</v>
      </c>
      <c r="W939" s="2">
        <v>315</v>
      </c>
      <c r="X939" s="2">
        <v>94</v>
      </c>
      <c r="Y939" s="2">
        <v>0</v>
      </c>
      <c r="Z939" s="2">
        <v>0</v>
      </c>
      <c r="AA939" s="2">
        <v>0</v>
      </c>
      <c r="AB939" s="4">
        <v>5.5E-2</v>
      </c>
      <c r="AC939" s="4">
        <v>0.16</v>
      </c>
      <c r="AD939" s="4">
        <v>0.39700000000000002</v>
      </c>
      <c r="AE939" s="4">
        <v>1.3480000000000001</v>
      </c>
      <c r="AF939" s="4">
        <v>5.9349999999999996</v>
      </c>
      <c r="AG939" s="4">
        <v>8.06</v>
      </c>
      <c r="AH939" s="4">
        <v>2.165</v>
      </c>
      <c r="AI939" s="4">
        <v>3.3879999999999999</v>
      </c>
      <c r="AJ939" s="4">
        <v>6.91</v>
      </c>
      <c r="AK939" s="6">
        <v>4.3499999999999997E-2</v>
      </c>
      <c r="AL939" s="6">
        <v>6.88E-2</v>
      </c>
      <c r="AM939" s="6">
        <v>4.2000000000000003E-2</v>
      </c>
      <c r="AN939" s="2">
        <v>69.400000000000006</v>
      </c>
      <c r="AO939" s="2">
        <v>56.4</v>
      </c>
      <c r="AP939" s="2">
        <v>237.7</v>
      </c>
      <c r="AQ939" s="2">
        <v>27.3</v>
      </c>
    </row>
    <row r="940" spans="2:43" x14ac:dyDescent="0.25">
      <c r="B940" s="1" t="s">
        <v>741</v>
      </c>
      <c r="C940" s="2">
        <v>690</v>
      </c>
      <c r="D940" s="3">
        <v>5.9819999999999998E-2</v>
      </c>
      <c r="E940" s="2">
        <v>168.6</v>
      </c>
      <c r="F940" s="2">
        <v>-4.4000000000000004</v>
      </c>
      <c r="G940" s="2">
        <v>15.8</v>
      </c>
      <c r="H940" s="2">
        <v>0</v>
      </c>
      <c r="I940" s="4">
        <v>5.875</v>
      </c>
      <c r="L940" s="4">
        <v>0.45500000000000002</v>
      </c>
      <c r="M940" s="6">
        <v>4.9700000000000001E-2</v>
      </c>
      <c r="N940" s="6">
        <v>2.2000000000000001E-3</v>
      </c>
      <c r="O940" s="6">
        <v>3.32E-2</v>
      </c>
      <c r="P940" s="1" t="s">
        <v>738</v>
      </c>
      <c r="Q940" s="1" t="s">
        <v>739</v>
      </c>
      <c r="R940" s="1" t="s">
        <v>776</v>
      </c>
      <c r="S940" s="1" t="s">
        <v>44</v>
      </c>
      <c r="T940" s="1" t="s">
        <v>45</v>
      </c>
      <c r="U940" s="1">
        <v>12</v>
      </c>
      <c r="V940" s="4">
        <v>9.82</v>
      </c>
      <c r="W940" s="2">
        <v>315</v>
      </c>
      <c r="X940" s="2">
        <v>94</v>
      </c>
      <c r="Y940" s="2">
        <v>0</v>
      </c>
      <c r="Z940" s="2">
        <v>0</v>
      </c>
      <c r="AA940" s="2">
        <v>0</v>
      </c>
      <c r="AB940" s="4">
        <v>4.0000000000000001E-3</v>
      </c>
      <c r="AC940" s="4">
        <v>0.127</v>
      </c>
      <c r="AD940" s="4">
        <v>0.437</v>
      </c>
      <c r="AE940" s="4">
        <v>-5.266</v>
      </c>
      <c r="AF940" s="4">
        <v>0.17</v>
      </c>
      <c r="AG940" s="4">
        <v>3.63</v>
      </c>
      <c r="AH940" s="4">
        <v>-4.492</v>
      </c>
      <c r="AI940" s="4">
        <v>-0.61099999999999999</v>
      </c>
      <c r="AJ940" s="4">
        <v>2.899</v>
      </c>
      <c r="AK940" s="6">
        <v>5.8500000000000003E-2</v>
      </c>
      <c r="AL940" s="6">
        <v>1.18E-2</v>
      </c>
      <c r="AM940" s="6">
        <v>4.5999999999999999E-3</v>
      </c>
      <c r="AN940" s="2">
        <v>182.6</v>
      </c>
      <c r="AO940" s="2">
        <v>33.799999999999997</v>
      </c>
      <c r="AP940" s="2">
        <v>168.6</v>
      </c>
      <c r="AQ940" s="2">
        <v>-4.4000000000000004</v>
      </c>
    </row>
    <row r="941" spans="2:43" x14ac:dyDescent="0.25">
      <c r="B941" s="1" t="s">
        <v>777</v>
      </c>
      <c r="C941" s="2">
        <v>0</v>
      </c>
      <c r="D941" s="3">
        <v>1.9487699999999999</v>
      </c>
      <c r="E941" s="2">
        <v>161.1</v>
      </c>
      <c r="F941" s="2">
        <v>60</v>
      </c>
      <c r="G941" s="2">
        <v>6</v>
      </c>
      <c r="H941" s="2">
        <v>0</v>
      </c>
      <c r="I941" s="4">
        <v>191.369</v>
      </c>
      <c r="L941" s="4">
        <v>0.52900000000000003</v>
      </c>
      <c r="M941" s="6">
        <v>-0.90310000000000001</v>
      </c>
      <c r="N941" s="6">
        <v>1.1807000000000001</v>
      </c>
      <c r="O941" s="6">
        <v>1.2602</v>
      </c>
      <c r="P941" s="1" t="s">
        <v>41</v>
      </c>
      <c r="Q941" s="1" t="s">
        <v>712</v>
      </c>
      <c r="R941" s="1" t="s">
        <v>778</v>
      </c>
      <c r="S941" s="1" t="s">
        <v>44</v>
      </c>
      <c r="T941" s="1" t="s">
        <v>45</v>
      </c>
      <c r="U941" s="1">
        <v>12</v>
      </c>
      <c r="V941" s="4">
        <v>9.82</v>
      </c>
      <c r="W941" s="2">
        <v>3</v>
      </c>
      <c r="X941" s="2">
        <v>31</v>
      </c>
      <c r="Y941" s="2">
        <v>0</v>
      </c>
      <c r="Z941" s="2">
        <v>0</v>
      </c>
      <c r="AA941" s="2">
        <v>0</v>
      </c>
      <c r="AB941" s="4">
        <v>0.14899999999999999</v>
      </c>
      <c r="AC941" s="4">
        <v>3.9E-2</v>
      </c>
      <c r="AD941" s="4">
        <v>0.50600000000000001</v>
      </c>
      <c r="AE941" s="4">
        <v>-87.566999999999993</v>
      </c>
      <c r="AF941" s="4">
        <v>123.857</v>
      </c>
      <c r="AG941" s="4">
        <v>124.149</v>
      </c>
      <c r="AH941" s="4">
        <v>-89.808000000000007</v>
      </c>
      <c r="AI941" s="4">
        <v>108.02800000000001</v>
      </c>
      <c r="AJ941" s="4">
        <v>123.352</v>
      </c>
      <c r="AK941" s="6">
        <v>-0.92090000000000005</v>
      </c>
      <c r="AL941" s="6">
        <v>0.31519999999999998</v>
      </c>
      <c r="AM941" s="6">
        <v>1.6882999999999999</v>
      </c>
      <c r="AN941" s="2">
        <v>127.4</v>
      </c>
      <c r="AO941" s="2">
        <v>40.299999999999997</v>
      </c>
      <c r="AP941" s="2">
        <v>161.1</v>
      </c>
      <c r="AQ941" s="2">
        <v>60</v>
      </c>
    </row>
    <row r="942" spans="2:43" x14ac:dyDescent="0.25">
      <c r="B942" s="1" t="s">
        <v>777</v>
      </c>
      <c r="C942" s="2">
        <v>150</v>
      </c>
      <c r="D942" s="3">
        <v>0.97453000000000001</v>
      </c>
      <c r="E942" s="2">
        <v>170</v>
      </c>
      <c r="F942" s="2">
        <v>56.6</v>
      </c>
      <c r="G942" s="2">
        <v>1.9</v>
      </c>
      <c r="H942" s="2">
        <v>0</v>
      </c>
      <c r="I942" s="4">
        <v>95.698999999999998</v>
      </c>
      <c r="L942" s="4">
        <v>1.538</v>
      </c>
      <c r="M942" s="6">
        <v>-0.52259999999999995</v>
      </c>
      <c r="N942" s="6">
        <v>0.52280000000000004</v>
      </c>
      <c r="O942" s="6">
        <v>0.63500000000000001</v>
      </c>
      <c r="P942" s="1" t="s">
        <v>46</v>
      </c>
      <c r="Q942" s="1" t="s">
        <v>714</v>
      </c>
      <c r="R942" s="1" t="s">
        <v>779</v>
      </c>
      <c r="S942" s="1" t="s">
        <v>44</v>
      </c>
      <c r="T942" s="1" t="s">
        <v>45</v>
      </c>
      <c r="U942" s="1">
        <v>12</v>
      </c>
      <c r="V942" s="4">
        <v>9.82</v>
      </c>
      <c r="W942" s="2">
        <v>3</v>
      </c>
      <c r="X942" s="2">
        <v>31</v>
      </c>
      <c r="Y942" s="2">
        <v>0</v>
      </c>
      <c r="Z942" s="2">
        <v>0</v>
      </c>
      <c r="AA942" s="2">
        <v>0</v>
      </c>
      <c r="AB942" s="4">
        <v>1.1870000000000001</v>
      </c>
      <c r="AC942" s="4">
        <v>0.309</v>
      </c>
      <c r="AD942" s="4">
        <v>0.92800000000000005</v>
      </c>
      <c r="AE942" s="4">
        <v>-50.369</v>
      </c>
      <c r="AF942" s="4">
        <v>51.088999999999999</v>
      </c>
      <c r="AG942" s="4">
        <v>63.18</v>
      </c>
      <c r="AH942" s="4">
        <v>-52.267000000000003</v>
      </c>
      <c r="AI942" s="4">
        <v>51.594000000000001</v>
      </c>
      <c r="AJ942" s="4">
        <v>61.540999999999997</v>
      </c>
      <c r="AK942" s="6">
        <v>-0.5282</v>
      </c>
      <c r="AL942" s="6">
        <v>9.3600000000000003E-2</v>
      </c>
      <c r="AM942" s="6">
        <v>0.81359999999999999</v>
      </c>
      <c r="AN942" s="2">
        <v>135</v>
      </c>
      <c r="AO942" s="2">
        <v>40.700000000000003</v>
      </c>
      <c r="AP942" s="2">
        <v>170</v>
      </c>
      <c r="AQ942" s="2">
        <v>56.6</v>
      </c>
    </row>
    <row r="943" spans="2:43" x14ac:dyDescent="0.25">
      <c r="B943" s="1" t="s">
        <v>777</v>
      </c>
      <c r="C943" s="2">
        <v>250</v>
      </c>
      <c r="D943" s="3">
        <v>0.79744999999999999</v>
      </c>
      <c r="E943" s="2">
        <v>178.4</v>
      </c>
      <c r="F943" s="2">
        <v>55.8</v>
      </c>
      <c r="G943" s="2">
        <v>1.8</v>
      </c>
      <c r="H943" s="2">
        <v>0</v>
      </c>
      <c r="I943" s="4">
        <v>78.31</v>
      </c>
      <c r="L943" s="4">
        <v>0.27600000000000002</v>
      </c>
      <c r="M943" s="6">
        <v>-0.44650000000000001</v>
      </c>
      <c r="N943" s="6">
        <v>0.37040000000000001</v>
      </c>
      <c r="O943" s="6">
        <v>0.54710000000000003</v>
      </c>
      <c r="P943" s="1" t="s">
        <v>50</v>
      </c>
      <c r="Q943" s="1" t="s">
        <v>716</v>
      </c>
      <c r="R943" s="1" t="s">
        <v>780</v>
      </c>
      <c r="S943" s="1" t="s">
        <v>44</v>
      </c>
      <c r="T943" s="1" t="s">
        <v>45</v>
      </c>
      <c r="U943" s="1">
        <v>12</v>
      </c>
      <c r="V943" s="4">
        <v>9.82</v>
      </c>
      <c r="W943" s="2">
        <v>3</v>
      </c>
      <c r="X943" s="2">
        <v>31</v>
      </c>
      <c r="Y943" s="2">
        <v>0</v>
      </c>
      <c r="Z943" s="2">
        <v>0</v>
      </c>
      <c r="AA943" s="2">
        <v>0</v>
      </c>
      <c r="AB943" s="4">
        <v>0.20200000000000001</v>
      </c>
      <c r="AC943" s="4">
        <v>2.3E-2</v>
      </c>
      <c r="AD943" s="4">
        <v>0.186</v>
      </c>
      <c r="AE943" s="4">
        <v>-43.941000000000003</v>
      </c>
      <c r="AF943" s="4">
        <v>36.64</v>
      </c>
      <c r="AG943" s="4">
        <v>54.680999999999997</v>
      </c>
      <c r="AH943" s="4">
        <v>-43.756999999999998</v>
      </c>
      <c r="AI943" s="4">
        <v>36.115000000000002</v>
      </c>
      <c r="AJ943" s="4">
        <v>52.768000000000001</v>
      </c>
      <c r="AK943" s="6">
        <v>-0.44779999999999998</v>
      </c>
      <c r="AL943" s="6">
        <v>1.23E-2</v>
      </c>
      <c r="AM943" s="6">
        <v>0.65969999999999995</v>
      </c>
      <c r="AN943" s="2">
        <v>140.30000000000001</v>
      </c>
      <c r="AO943" s="2">
        <v>43.3</v>
      </c>
      <c r="AP943" s="2">
        <v>178.4</v>
      </c>
      <c r="AQ943" s="2">
        <v>55.8</v>
      </c>
    </row>
    <row r="944" spans="2:43" x14ac:dyDescent="0.25">
      <c r="B944" s="1" t="s">
        <v>777</v>
      </c>
      <c r="C944" s="2">
        <v>450</v>
      </c>
      <c r="D944" s="3">
        <v>0.36991000000000002</v>
      </c>
      <c r="E944" s="2">
        <v>207.9</v>
      </c>
      <c r="F944" s="2">
        <v>53.9</v>
      </c>
      <c r="G944" s="2">
        <v>7.6</v>
      </c>
      <c r="H944" s="2">
        <v>0</v>
      </c>
      <c r="I944" s="4">
        <v>36.325000000000003</v>
      </c>
      <c r="L944" s="4">
        <v>0.188</v>
      </c>
      <c r="M944" s="6">
        <v>-0.19769999999999999</v>
      </c>
      <c r="N944" s="6">
        <v>7.5499999999999998E-2</v>
      </c>
      <c r="O944" s="6">
        <v>0.3034</v>
      </c>
      <c r="P944" s="1" t="s">
        <v>718</v>
      </c>
      <c r="Q944" s="1" t="s">
        <v>716</v>
      </c>
      <c r="R944" s="1" t="s">
        <v>781</v>
      </c>
      <c r="S944" s="1" t="s">
        <v>44</v>
      </c>
      <c r="T944" s="1" t="s">
        <v>45</v>
      </c>
      <c r="U944" s="1">
        <v>12</v>
      </c>
      <c r="V944" s="4">
        <v>9.82</v>
      </c>
      <c r="W944" s="2">
        <v>3</v>
      </c>
      <c r="X944" s="2">
        <v>31</v>
      </c>
      <c r="Y944" s="2">
        <v>0</v>
      </c>
      <c r="Z944" s="2">
        <v>0</v>
      </c>
      <c r="AA944" s="2">
        <v>0</v>
      </c>
      <c r="AB944" s="4">
        <v>6.7000000000000004E-2</v>
      </c>
      <c r="AC944" s="4">
        <v>5.0000000000000001E-3</v>
      </c>
      <c r="AD944" s="4">
        <v>0.17499999999999999</v>
      </c>
      <c r="AE944" s="4">
        <v>-19.196999999999999</v>
      </c>
      <c r="AF944" s="4">
        <v>9.234</v>
      </c>
      <c r="AG944" s="4">
        <v>30.334</v>
      </c>
      <c r="AH944" s="4">
        <v>-19.63</v>
      </c>
      <c r="AI944" s="4">
        <v>5.5860000000000003</v>
      </c>
      <c r="AJ944" s="4">
        <v>29.256</v>
      </c>
      <c r="AK944" s="6">
        <v>-0.19259999999999999</v>
      </c>
      <c r="AL944" s="6">
        <v>-0.1018</v>
      </c>
      <c r="AM944" s="6">
        <v>0.2989</v>
      </c>
      <c r="AN944" s="2">
        <v>159.1</v>
      </c>
      <c r="AO944" s="2">
        <v>55.1</v>
      </c>
      <c r="AP944" s="2">
        <v>207.9</v>
      </c>
      <c r="AQ944" s="2">
        <v>53.9</v>
      </c>
    </row>
    <row r="945" spans="2:43" x14ac:dyDescent="0.25">
      <c r="B945" s="1" t="s">
        <v>777</v>
      </c>
      <c r="C945" s="2">
        <v>550</v>
      </c>
      <c r="D945" s="3">
        <v>0.40405999999999997</v>
      </c>
      <c r="E945" s="2">
        <v>247.7</v>
      </c>
      <c r="F945" s="2">
        <v>60.2</v>
      </c>
      <c r="G945" s="2">
        <v>13</v>
      </c>
      <c r="H945" s="2">
        <v>0</v>
      </c>
      <c r="I945" s="4">
        <v>39.677999999999997</v>
      </c>
      <c r="L945" s="4">
        <v>0.14799999999999999</v>
      </c>
      <c r="M945" s="6">
        <v>8.5999999999999993E-2</v>
      </c>
      <c r="N945" s="6">
        <v>2.47E-2</v>
      </c>
      <c r="O945" s="6">
        <v>0.39400000000000002</v>
      </c>
      <c r="P945" s="1" t="s">
        <v>720</v>
      </c>
      <c r="Q945" s="1" t="s">
        <v>721</v>
      </c>
      <c r="R945" s="1" t="s">
        <v>782</v>
      </c>
      <c r="S945" s="1" t="s">
        <v>44</v>
      </c>
      <c r="T945" s="1" t="s">
        <v>45</v>
      </c>
      <c r="U945" s="1">
        <v>12</v>
      </c>
      <c r="V945" s="4">
        <v>9.82</v>
      </c>
      <c r="W945" s="2">
        <v>3</v>
      </c>
      <c r="X945" s="2">
        <v>31</v>
      </c>
      <c r="Y945" s="2">
        <v>0</v>
      </c>
      <c r="Z945" s="2">
        <v>0</v>
      </c>
      <c r="AA945" s="2">
        <v>0</v>
      </c>
      <c r="AB945" s="4">
        <v>9.6000000000000002E-2</v>
      </c>
      <c r="AC945" s="4">
        <v>3.2000000000000001E-2</v>
      </c>
      <c r="AD945" s="4">
        <v>0.108</v>
      </c>
      <c r="AE945" s="4">
        <v>-9.1050000000000004</v>
      </c>
      <c r="AF945" s="4">
        <v>3.4079999999999999</v>
      </c>
      <c r="AG945" s="4">
        <v>42.128</v>
      </c>
      <c r="AH945" s="4">
        <v>-7.7930000000000001</v>
      </c>
      <c r="AI945" s="4">
        <v>1.444</v>
      </c>
      <c r="AJ945" s="4">
        <v>35.256</v>
      </c>
      <c r="AK945" s="6">
        <v>7.6399999999999996E-2</v>
      </c>
      <c r="AL945" s="6">
        <v>-0.186</v>
      </c>
      <c r="AM945" s="6">
        <v>0.35049999999999998</v>
      </c>
      <c r="AN945" s="2">
        <v>164</v>
      </c>
      <c r="AO945" s="2">
        <v>77.2</v>
      </c>
      <c r="AP945" s="2">
        <v>247.7</v>
      </c>
      <c r="AQ945" s="2">
        <v>60.2</v>
      </c>
    </row>
    <row r="946" spans="2:43" x14ac:dyDescent="0.25">
      <c r="B946" s="1" t="s">
        <v>777</v>
      </c>
      <c r="C946" s="2">
        <v>550</v>
      </c>
      <c r="D946" s="3">
        <v>0.39389000000000002</v>
      </c>
      <c r="E946" s="2">
        <v>238</v>
      </c>
      <c r="F946" s="2">
        <v>59.9</v>
      </c>
      <c r="G946" s="2">
        <v>10.6</v>
      </c>
      <c r="H946" s="2">
        <v>0</v>
      </c>
      <c r="I946" s="4">
        <v>38.68</v>
      </c>
      <c r="L946" s="4">
        <v>0.14799999999999999</v>
      </c>
      <c r="M946" s="6">
        <v>-0.1133</v>
      </c>
      <c r="N946" s="6">
        <v>3.7100000000000001E-2</v>
      </c>
      <c r="O946" s="6">
        <v>0.37540000000000001</v>
      </c>
      <c r="P946" s="1" t="s">
        <v>720</v>
      </c>
      <c r="Q946" s="1" t="s">
        <v>721</v>
      </c>
      <c r="R946" s="1" t="s">
        <v>783</v>
      </c>
      <c r="S946" s="1" t="s">
        <v>44</v>
      </c>
      <c r="T946" s="1" t="s">
        <v>45</v>
      </c>
      <c r="U946" s="1">
        <v>12</v>
      </c>
      <c r="V946" s="4">
        <v>9.82</v>
      </c>
      <c r="W946" s="2">
        <v>3</v>
      </c>
      <c r="X946" s="2">
        <v>31</v>
      </c>
      <c r="Y946" s="2">
        <v>0</v>
      </c>
      <c r="Z946" s="2">
        <v>0</v>
      </c>
      <c r="AA946" s="2">
        <v>0</v>
      </c>
      <c r="AB946" s="4">
        <v>9.6000000000000002E-2</v>
      </c>
      <c r="AC946" s="4">
        <v>3.2000000000000001E-2</v>
      </c>
      <c r="AD946" s="4">
        <v>0.108</v>
      </c>
      <c r="AE946" s="4">
        <v>-11.989000000000001</v>
      </c>
      <c r="AF946" s="4">
        <v>4.1449999999999996</v>
      </c>
      <c r="AG946" s="4">
        <v>39.545000000000002</v>
      </c>
      <c r="AH946" s="4">
        <v>-10.260999999999999</v>
      </c>
      <c r="AI946" s="4">
        <v>3.1419999999999999</v>
      </c>
      <c r="AJ946" s="4">
        <v>34.186</v>
      </c>
      <c r="AK946" s="6">
        <v>-0.1047</v>
      </c>
      <c r="AL946" s="6">
        <v>-0.1673</v>
      </c>
      <c r="AM946" s="6">
        <v>0.34089999999999998</v>
      </c>
      <c r="AN946" s="2">
        <v>161.9</v>
      </c>
      <c r="AO946" s="2">
        <v>72.400000000000006</v>
      </c>
      <c r="AP946" s="2">
        <v>238</v>
      </c>
      <c r="AQ946" s="2">
        <v>59.9</v>
      </c>
    </row>
    <row r="947" spans="2:43" x14ac:dyDescent="0.25">
      <c r="B947" s="1" t="s">
        <v>777</v>
      </c>
      <c r="C947" s="2">
        <v>575</v>
      </c>
      <c r="D947" s="3">
        <v>0.43026999999999999</v>
      </c>
      <c r="E947" s="2">
        <v>225.8</v>
      </c>
      <c r="F947" s="2">
        <v>54.1</v>
      </c>
      <c r="G947" s="2">
        <v>18.8</v>
      </c>
      <c r="H947" s="2">
        <v>0</v>
      </c>
      <c r="I947" s="4">
        <v>42.252000000000002</v>
      </c>
      <c r="L947" s="4">
        <v>0.40400000000000003</v>
      </c>
      <c r="M947" s="6">
        <v>-0.18529999999999999</v>
      </c>
      <c r="N947" s="6">
        <v>3.2399999999999998E-2</v>
      </c>
      <c r="O947" s="6">
        <v>0.38700000000000001</v>
      </c>
      <c r="P947" s="1" t="s">
        <v>723</v>
      </c>
      <c r="Q947" s="1" t="s">
        <v>724</v>
      </c>
      <c r="R947" s="1" t="s">
        <v>784</v>
      </c>
      <c r="S947" s="1" t="s">
        <v>44</v>
      </c>
      <c r="T947" s="1" t="s">
        <v>45</v>
      </c>
      <c r="U947" s="1">
        <v>12</v>
      </c>
      <c r="V947" s="4">
        <v>9.82</v>
      </c>
      <c r="W947" s="2">
        <v>3</v>
      </c>
      <c r="X947" s="2">
        <v>31</v>
      </c>
      <c r="Y947" s="2">
        <v>0</v>
      </c>
      <c r="Z947" s="2">
        <v>0</v>
      </c>
      <c r="AA947" s="2">
        <v>0</v>
      </c>
      <c r="AB947" s="4">
        <v>0.14499999999999999</v>
      </c>
      <c r="AC947" s="4">
        <v>0.107</v>
      </c>
      <c r="AD947" s="4">
        <v>0.36199999999999999</v>
      </c>
      <c r="AE947" s="4">
        <v>-18.338000000000001</v>
      </c>
      <c r="AF947" s="4">
        <v>7.4119999999999999</v>
      </c>
      <c r="AG947" s="4">
        <v>41.811999999999998</v>
      </c>
      <c r="AH947" s="4">
        <v>-18.047000000000001</v>
      </c>
      <c r="AI947" s="4">
        <v>-1.0529999999999999</v>
      </c>
      <c r="AJ947" s="4">
        <v>34.192999999999998</v>
      </c>
      <c r="AK947" s="6">
        <v>-0.17599999999999999</v>
      </c>
      <c r="AL947" s="6">
        <v>-0.18099999999999999</v>
      </c>
      <c r="AM947" s="6">
        <v>0.34839999999999999</v>
      </c>
      <c r="AN947" s="2">
        <v>170.1</v>
      </c>
      <c r="AO947" s="2">
        <v>64.099999999999994</v>
      </c>
      <c r="AP947" s="2">
        <v>225.8</v>
      </c>
      <c r="AQ947" s="2">
        <v>54.1</v>
      </c>
    </row>
    <row r="948" spans="2:43" x14ac:dyDescent="0.25">
      <c r="B948" s="1" t="s">
        <v>777</v>
      </c>
      <c r="C948" s="2">
        <v>575</v>
      </c>
      <c r="D948" s="3">
        <v>0.45823999999999998</v>
      </c>
      <c r="E948" s="2">
        <v>229.6</v>
      </c>
      <c r="F948" s="2">
        <v>43.8</v>
      </c>
      <c r="G948" s="2">
        <v>12.4</v>
      </c>
      <c r="H948" s="2">
        <v>0</v>
      </c>
      <c r="I948" s="4">
        <v>44.999000000000002</v>
      </c>
      <c r="L948" s="4">
        <v>0.40400000000000003</v>
      </c>
      <c r="M948" s="6">
        <v>-0.22739999999999999</v>
      </c>
      <c r="N948" s="6">
        <v>4.2900000000000001E-2</v>
      </c>
      <c r="O948" s="6">
        <v>0.39550000000000002</v>
      </c>
      <c r="P948" s="1" t="s">
        <v>723</v>
      </c>
      <c r="Q948" s="1" t="s">
        <v>724</v>
      </c>
      <c r="R948" s="1" t="s">
        <v>785</v>
      </c>
      <c r="S948" s="1" t="s">
        <v>44</v>
      </c>
      <c r="T948" s="1" t="s">
        <v>45</v>
      </c>
      <c r="U948" s="1">
        <v>12</v>
      </c>
      <c r="V948" s="4">
        <v>9.82</v>
      </c>
      <c r="W948" s="2">
        <v>3</v>
      </c>
      <c r="X948" s="2">
        <v>31</v>
      </c>
      <c r="Y948" s="2">
        <v>0</v>
      </c>
      <c r="Z948" s="2">
        <v>0</v>
      </c>
      <c r="AA948" s="2">
        <v>0</v>
      </c>
      <c r="AB948" s="4">
        <v>0.14499999999999999</v>
      </c>
      <c r="AC948" s="4">
        <v>0.107</v>
      </c>
      <c r="AD948" s="4">
        <v>0.36199999999999999</v>
      </c>
      <c r="AE948" s="4">
        <v>-23.292000000000002</v>
      </c>
      <c r="AF948" s="4">
        <v>-3.742</v>
      </c>
      <c r="AG948" s="4">
        <v>42.618000000000002</v>
      </c>
      <c r="AH948" s="4">
        <v>-21.378</v>
      </c>
      <c r="AI948" s="4">
        <v>-4.6749999999999998</v>
      </c>
      <c r="AJ948" s="4">
        <v>35.057000000000002</v>
      </c>
      <c r="AK948" s="6">
        <v>-0.21460000000000001</v>
      </c>
      <c r="AL948" s="6">
        <v>-0.252</v>
      </c>
      <c r="AM948" s="6">
        <v>0.31690000000000002</v>
      </c>
      <c r="AN948" s="2">
        <v>190.7</v>
      </c>
      <c r="AO948" s="2">
        <v>59.7</v>
      </c>
      <c r="AP948" s="2">
        <v>229.6</v>
      </c>
      <c r="AQ948" s="2">
        <v>43.8</v>
      </c>
    </row>
    <row r="949" spans="2:43" x14ac:dyDescent="0.25">
      <c r="B949" s="1" t="s">
        <v>777</v>
      </c>
      <c r="C949" s="2">
        <v>600</v>
      </c>
      <c r="D949" s="3">
        <v>0.47732000000000002</v>
      </c>
      <c r="E949" s="2">
        <v>253.7</v>
      </c>
      <c r="F949" s="2">
        <v>45.8</v>
      </c>
      <c r="G949" s="2">
        <v>16.7</v>
      </c>
      <c r="H949" s="2">
        <v>0</v>
      </c>
      <c r="I949" s="4">
        <v>46.872</v>
      </c>
      <c r="L949" s="4">
        <v>0.28399999999999997</v>
      </c>
      <c r="M949" s="6">
        <v>-0.11020000000000001</v>
      </c>
      <c r="N949" s="6">
        <v>9.3299999999999994E-2</v>
      </c>
      <c r="O949" s="6">
        <v>0.45490000000000003</v>
      </c>
      <c r="P949" s="1" t="s">
        <v>727</v>
      </c>
      <c r="Q949" s="1" t="s">
        <v>724</v>
      </c>
      <c r="R949" s="1" t="s">
        <v>786</v>
      </c>
      <c r="S949" s="1" t="s">
        <v>44</v>
      </c>
      <c r="T949" s="1" t="s">
        <v>45</v>
      </c>
      <c r="U949" s="1">
        <v>12</v>
      </c>
      <c r="V949" s="4">
        <v>9.82</v>
      </c>
      <c r="W949" s="2">
        <v>3</v>
      </c>
      <c r="X949" s="2">
        <v>31</v>
      </c>
      <c r="Y949" s="2">
        <v>0</v>
      </c>
      <c r="Z949" s="2">
        <v>0</v>
      </c>
      <c r="AA949" s="2">
        <v>0</v>
      </c>
      <c r="AB949" s="4">
        <v>8.4000000000000005E-2</v>
      </c>
      <c r="AC949" s="4">
        <v>1.2999999999999999E-2</v>
      </c>
      <c r="AD949" s="4">
        <v>0.27100000000000002</v>
      </c>
      <c r="AE949" s="4">
        <v>-11.577999999999999</v>
      </c>
      <c r="AF949" s="4">
        <v>-8.2349999999999994</v>
      </c>
      <c r="AG949" s="4">
        <v>50.118000000000002</v>
      </c>
      <c r="AH949" s="4">
        <v>-10.074999999999999</v>
      </c>
      <c r="AI949" s="4">
        <v>-10.095000000000001</v>
      </c>
      <c r="AJ949" s="4">
        <v>39.231000000000002</v>
      </c>
      <c r="AK949" s="6">
        <v>9.3600000000000003E-2</v>
      </c>
      <c r="AL949" s="6">
        <v>-0.3196</v>
      </c>
      <c r="AM949" s="6">
        <v>0.34189999999999998</v>
      </c>
      <c r="AN949" s="2">
        <v>220.3</v>
      </c>
      <c r="AO949" s="2">
        <v>72.400000000000006</v>
      </c>
      <c r="AP949" s="2">
        <v>253.7</v>
      </c>
      <c r="AQ949" s="2">
        <v>45.8</v>
      </c>
    </row>
    <row r="950" spans="2:43" x14ac:dyDescent="0.25">
      <c r="B950" s="1" t="s">
        <v>777</v>
      </c>
      <c r="C950" s="2">
        <v>625</v>
      </c>
      <c r="D950" s="3">
        <v>0.41152</v>
      </c>
      <c r="E950" s="2">
        <v>251.3</v>
      </c>
      <c r="F950" s="2">
        <v>52.4</v>
      </c>
      <c r="G950" s="2">
        <v>17.5</v>
      </c>
      <c r="H950" s="2">
        <v>0</v>
      </c>
      <c r="I950" s="4">
        <v>40.411000000000001</v>
      </c>
      <c r="L950" s="4">
        <v>0.20100000000000001</v>
      </c>
      <c r="M950" s="6">
        <v>9.2799999999999994E-2</v>
      </c>
      <c r="N950" s="6">
        <v>3.2000000000000001E-2</v>
      </c>
      <c r="O950" s="6">
        <v>0.39960000000000001</v>
      </c>
      <c r="P950" s="1" t="s">
        <v>729</v>
      </c>
      <c r="Q950" s="1" t="s">
        <v>730</v>
      </c>
      <c r="R950" s="1" t="s">
        <v>787</v>
      </c>
      <c r="S950" s="1" t="s">
        <v>44</v>
      </c>
      <c r="T950" s="1" t="s">
        <v>45</v>
      </c>
      <c r="U950" s="1">
        <v>12</v>
      </c>
      <c r="V950" s="4">
        <v>9.82</v>
      </c>
      <c r="W950" s="2">
        <v>3</v>
      </c>
      <c r="X950" s="2">
        <v>31</v>
      </c>
      <c r="Y950" s="2">
        <v>0</v>
      </c>
      <c r="Z950" s="2">
        <v>0</v>
      </c>
      <c r="AA950" s="2">
        <v>0</v>
      </c>
      <c r="AB950" s="4">
        <v>6.3E-2</v>
      </c>
      <c r="AC950" s="4">
        <v>7.8E-2</v>
      </c>
      <c r="AD950" s="4">
        <v>0.17399999999999999</v>
      </c>
      <c r="AE950" s="4">
        <v>-9.0530000000000008</v>
      </c>
      <c r="AF950" s="4">
        <v>-0.877</v>
      </c>
      <c r="AG950" s="4">
        <v>43.753999999999998</v>
      </c>
      <c r="AH950" s="4">
        <v>-9.1709999999999994</v>
      </c>
      <c r="AI950" s="4">
        <v>-5.4119999999999999</v>
      </c>
      <c r="AJ950" s="4">
        <v>34.735999999999997</v>
      </c>
      <c r="AK950" s="6">
        <v>8.0500000000000002E-2</v>
      </c>
      <c r="AL950" s="6">
        <v>-0.23780000000000001</v>
      </c>
      <c r="AM950" s="6">
        <v>0.3261</v>
      </c>
      <c r="AN950" s="2">
        <v>199</v>
      </c>
      <c r="AO950" s="2">
        <v>76.2</v>
      </c>
      <c r="AP950" s="2">
        <v>251.3</v>
      </c>
      <c r="AQ950" s="2">
        <v>52.4</v>
      </c>
    </row>
    <row r="951" spans="2:43" x14ac:dyDescent="0.25">
      <c r="B951" s="1" t="s">
        <v>777</v>
      </c>
      <c r="C951" s="2">
        <v>650</v>
      </c>
      <c r="D951" s="3">
        <v>0.44151000000000001</v>
      </c>
      <c r="E951" s="2">
        <v>321.39999999999998</v>
      </c>
      <c r="F951" s="2">
        <v>76.099999999999994</v>
      </c>
      <c r="G951" s="2">
        <v>25.5</v>
      </c>
      <c r="H951" s="2">
        <v>0</v>
      </c>
      <c r="I951" s="4">
        <v>43.356000000000002</v>
      </c>
      <c r="L951" s="4">
        <v>0.14899999999999999</v>
      </c>
      <c r="M951" s="6">
        <v>7.9100000000000004E-2</v>
      </c>
      <c r="N951" s="6">
        <v>0.1605</v>
      </c>
      <c r="O951" s="6">
        <v>0.40360000000000001</v>
      </c>
      <c r="P951" s="1" t="s">
        <v>733</v>
      </c>
      <c r="Q951" s="1" t="s">
        <v>730</v>
      </c>
      <c r="R951" s="1" t="s">
        <v>788</v>
      </c>
      <c r="S951" s="1" t="s">
        <v>44</v>
      </c>
      <c r="T951" s="1" t="s">
        <v>45</v>
      </c>
      <c r="U951" s="1">
        <v>12</v>
      </c>
      <c r="V951" s="4">
        <v>9.82</v>
      </c>
      <c r="W951" s="2">
        <v>3</v>
      </c>
      <c r="X951" s="2">
        <v>31</v>
      </c>
      <c r="Y951" s="2">
        <v>0</v>
      </c>
      <c r="Z951" s="2">
        <v>0</v>
      </c>
      <c r="AA951" s="2">
        <v>0</v>
      </c>
      <c r="AB951" s="4">
        <v>2.1000000000000001E-2</v>
      </c>
      <c r="AC951" s="4">
        <v>5.3999999999999999E-2</v>
      </c>
      <c r="AD951" s="4">
        <v>0.13700000000000001</v>
      </c>
      <c r="AE951" s="4">
        <v>8.3339999999999996</v>
      </c>
      <c r="AF951" s="4">
        <v>21.808</v>
      </c>
      <c r="AG951" s="4">
        <v>45.151000000000003</v>
      </c>
      <c r="AH951" s="4">
        <v>7.1959999999999997</v>
      </c>
      <c r="AI951" s="4">
        <v>9.7159999999999993</v>
      </c>
      <c r="AJ951" s="4">
        <v>34.122</v>
      </c>
      <c r="AK951" s="6">
        <v>8.2600000000000007E-2</v>
      </c>
      <c r="AL951" s="6">
        <v>6.6100000000000006E-2</v>
      </c>
      <c r="AM951" s="6">
        <v>0.42859999999999998</v>
      </c>
      <c r="AN951" s="2">
        <v>63.8</v>
      </c>
      <c r="AO951" s="2">
        <v>66.099999999999994</v>
      </c>
      <c r="AP951" s="2">
        <v>321.39999999999998</v>
      </c>
      <c r="AQ951" s="2">
        <v>76.099999999999994</v>
      </c>
    </row>
    <row r="952" spans="2:43" x14ac:dyDescent="0.25">
      <c r="B952" s="1" t="s">
        <v>777</v>
      </c>
      <c r="C952" s="2">
        <v>650</v>
      </c>
      <c r="D952" s="3">
        <v>0.30909999999999999</v>
      </c>
      <c r="E952" s="2">
        <v>296.7</v>
      </c>
      <c r="F952" s="2">
        <v>74.099999999999994</v>
      </c>
      <c r="G952" s="2">
        <v>22.7</v>
      </c>
      <c r="H952" s="2">
        <v>0</v>
      </c>
      <c r="I952" s="4">
        <v>30.353999999999999</v>
      </c>
      <c r="L952" s="4">
        <v>0.14899999999999999</v>
      </c>
      <c r="M952" s="6">
        <v>3.4000000000000002E-2</v>
      </c>
      <c r="N952" s="6">
        <v>8.6800000000000002E-2</v>
      </c>
      <c r="O952" s="6">
        <v>0.29470000000000002</v>
      </c>
      <c r="P952" s="1" t="s">
        <v>733</v>
      </c>
      <c r="Q952" s="1" t="s">
        <v>730</v>
      </c>
      <c r="R952" s="1" t="s">
        <v>789</v>
      </c>
      <c r="S952" s="1" t="s">
        <v>44</v>
      </c>
      <c r="T952" s="1" t="s">
        <v>45</v>
      </c>
      <c r="U952" s="1">
        <v>12</v>
      </c>
      <c r="V952" s="4">
        <v>9.82</v>
      </c>
      <c r="W952" s="2">
        <v>3</v>
      </c>
      <c r="X952" s="2">
        <v>31</v>
      </c>
      <c r="Y952" s="2">
        <v>0</v>
      </c>
      <c r="Z952" s="2">
        <v>0</v>
      </c>
      <c r="AA952" s="2">
        <v>0</v>
      </c>
      <c r="AB952" s="4">
        <v>2.1000000000000001E-2</v>
      </c>
      <c r="AC952" s="4">
        <v>5.3999999999999999E-2</v>
      </c>
      <c r="AD952" s="4">
        <v>0.13700000000000001</v>
      </c>
      <c r="AE952" s="4">
        <v>3.4820000000000002</v>
      </c>
      <c r="AF952" s="4">
        <v>12.243</v>
      </c>
      <c r="AG952" s="4">
        <v>32.343000000000004</v>
      </c>
      <c r="AH952" s="4">
        <v>3.1880000000000002</v>
      </c>
      <c r="AI952" s="4">
        <v>4.8049999999999997</v>
      </c>
      <c r="AJ952" s="4">
        <v>25.538</v>
      </c>
      <c r="AK952" s="6">
        <v>3.7999999999999999E-2</v>
      </c>
      <c r="AL952" s="6">
        <v>7.5499999999999998E-2</v>
      </c>
      <c r="AM952" s="6">
        <v>0.29730000000000001</v>
      </c>
      <c r="AN952" s="2">
        <v>68.599999999999994</v>
      </c>
      <c r="AO952" s="2">
        <v>72.5</v>
      </c>
      <c r="AP952" s="2">
        <v>296.7</v>
      </c>
      <c r="AQ952" s="2">
        <v>74.099999999999994</v>
      </c>
    </row>
    <row r="953" spans="2:43" x14ac:dyDescent="0.25">
      <c r="B953" s="1" t="s">
        <v>777</v>
      </c>
      <c r="C953" s="2">
        <v>675</v>
      </c>
      <c r="D953" s="3">
        <v>0.31336999999999998</v>
      </c>
      <c r="E953" s="2">
        <v>279</v>
      </c>
      <c r="F953" s="2">
        <v>62.3</v>
      </c>
      <c r="G953" s="2">
        <v>14.9</v>
      </c>
      <c r="H953" s="2">
        <v>0</v>
      </c>
      <c r="I953" s="4">
        <v>30.773</v>
      </c>
      <c r="L953" s="4">
        <v>0.36299999999999999</v>
      </c>
      <c r="M953" s="6">
        <v>1.52E-2</v>
      </c>
      <c r="N953" s="6">
        <v>1.8499999999999999E-2</v>
      </c>
      <c r="O953" s="6">
        <v>0.3125</v>
      </c>
      <c r="P953" s="1" t="s">
        <v>735</v>
      </c>
      <c r="Q953" s="1" t="s">
        <v>736</v>
      </c>
      <c r="R953" s="1" t="s">
        <v>790</v>
      </c>
      <c r="S953" s="1" t="s">
        <v>44</v>
      </c>
      <c r="T953" s="1" t="s">
        <v>45</v>
      </c>
      <c r="U953" s="1">
        <v>12</v>
      </c>
      <c r="V953" s="4">
        <v>9.82</v>
      </c>
      <c r="W953" s="2">
        <v>3</v>
      </c>
      <c r="X953" s="2">
        <v>31</v>
      </c>
      <c r="Y953" s="2">
        <v>0</v>
      </c>
      <c r="Z953" s="2">
        <v>0</v>
      </c>
      <c r="AA953" s="2">
        <v>0</v>
      </c>
      <c r="AB953" s="4">
        <v>2.1000000000000001E-2</v>
      </c>
      <c r="AC953" s="4">
        <v>6.4000000000000001E-2</v>
      </c>
      <c r="AD953" s="4">
        <v>0.35699999999999998</v>
      </c>
      <c r="AE953" s="4">
        <v>1.0960000000000001</v>
      </c>
      <c r="AF953" s="4">
        <v>3.048</v>
      </c>
      <c r="AG953" s="4">
        <v>33.656999999999996</v>
      </c>
      <c r="AH953" s="4">
        <v>1.88</v>
      </c>
      <c r="AI953" s="4">
        <v>0.59199999999999997</v>
      </c>
      <c r="AJ953" s="4">
        <v>27.71</v>
      </c>
      <c r="AK953" s="6">
        <v>2.2700000000000001E-2</v>
      </c>
      <c r="AL953" s="6">
        <v>-0.14410000000000001</v>
      </c>
      <c r="AM953" s="6">
        <v>0.27739999999999998</v>
      </c>
      <c r="AN953" s="2">
        <v>50.7</v>
      </c>
      <c r="AO953" s="2">
        <v>85.6</v>
      </c>
      <c r="AP953" s="2">
        <v>279</v>
      </c>
      <c r="AQ953" s="2">
        <v>62.3</v>
      </c>
    </row>
    <row r="954" spans="2:43" x14ac:dyDescent="0.25">
      <c r="B954" s="1" t="s">
        <v>777</v>
      </c>
      <c r="C954" s="2">
        <v>690</v>
      </c>
      <c r="D954" s="3">
        <v>0.21395</v>
      </c>
      <c r="E954" s="2">
        <v>308.8</v>
      </c>
      <c r="F954" s="2">
        <v>62.1</v>
      </c>
      <c r="G954" s="2">
        <v>20</v>
      </c>
      <c r="H954" s="2">
        <v>0</v>
      </c>
      <c r="I954" s="4">
        <v>21.01</v>
      </c>
      <c r="L954" s="4">
        <v>0.45500000000000002</v>
      </c>
      <c r="M954" s="6">
        <v>5.8500000000000003E-2</v>
      </c>
      <c r="N954" s="6">
        <v>2.7900000000000001E-2</v>
      </c>
      <c r="O954" s="6">
        <v>0.2039</v>
      </c>
      <c r="P954" s="1" t="s">
        <v>738</v>
      </c>
      <c r="Q954" s="1" t="s">
        <v>739</v>
      </c>
      <c r="R954" s="1" t="s">
        <v>791</v>
      </c>
      <c r="S954" s="1" t="s">
        <v>44</v>
      </c>
      <c r="T954" s="1" t="s">
        <v>45</v>
      </c>
      <c r="U954" s="1">
        <v>12</v>
      </c>
      <c r="V954" s="4">
        <v>9.82</v>
      </c>
      <c r="W954" s="2">
        <v>3</v>
      </c>
      <c r="X954" s="2">
        <v>31</v>
      </c>
      <c r="Y954" s="2">
        <v>0</v>
      </c>
      <c r="Z954" s="2">
        <v>0</v>
      </c>
      <c r="AA954" s="2">
        <v>0</v>
      </c>
      <c r="AB954" s="4">
        <v>4.0000000000000001E-3</v>
      </c>
      <c r="AC954" s="4">
        <v>0.127</v>
      </c>
      <c r="AD954" s="4">
        <v>0.437</v>
      </c>
      <c r="AE954" s="4">
        <v>5.476</v>
      </c>
      <c r="AF954" s="4">
        <v>4.5060000000000002</v>
      </c>
      <c r="AG954" s="4">
        <v>22.465</v>
      </c>
      <c r="AH954" s="4">
        <v>6.0129999999999999</v>
      </c>
      <c r="AI954" s="4">
        <v>0.96599999999999997</v>
      </c>
      <c r="AJ954" s="4">
        <v>17.582000000000001</v>
      </c>
      <c r="AK954" s="6">
        <v>6.2700000000000006E-2</v>
      </c>
      <c r="AL954" s="6">
        <v>7.8E-2</v>
      </c>
      <c r="AM954" s="6">
        <v>0.18909999999999999</v>
      </c>
      <c r="AN954" s="2">
        <v>25.5</v>
      </c>
      <c r="AO954" s="2">
        <v>72.400000000000006</v>
      </c>
      <c r="AP954" s="2">
        <v>308.8</v>
      </c>
      <c r="AQ954" s="2">
        <v>62.1</v>
      </c>
    </row>
    <row r="955" spans="2:43" x14ac:dyDescent="0.25">
      <c r="B955" s="1" t="s">
        <v>777</v>
      </c>
      <c r="C955" s="2">
        <v>710</v>
      </c>
      <c r="D955" s="3">
        <v>0.26640000000000003</v>
      </c>
      <c r="E955" s="2">
        <v>289.8</v>
      </c>
      <c r="F955" s="2">
        <v>61.8</v>
      </c>
      <c r="G955" s="2">
        <v>12.1</v>
      </c>
      <c r="H955" s="2">
        <v>0</v>
      </c>
      <c r="I955" s="4">
        <v>26.16</v>
      </c>
      <c r="L955" s="4">
        <v>1.034</v>
      </c>
      <c r="M955" s="6">
        <v>3.6499999999999998E-2</v>
      </c>
      <c r="N955" s="6">
        <v>1.77E-2</v>
      </c>
      <c r="O955" s="6">
        <v>0.26329999999999998</v>
      </c>
      <c r="P955" s="1" t="s">
        <v>792</v>
      </c>
      <c r="Q955" s="1" t="s">
        <v>793</v>
      </c>
      <c r="R955" s="1" t="s">
        <v>794</v>
      </c>
      <c r="S955" s="1" t="s">
        <v>44</v>
      </c>
      <c r="T955" s="1" t="s">
        <v>45</v>
      </c>
      <c r="U955" s="1">
        <v>12</v>
      </c>
      <c r="V955" s="4">
        <v>9.82</v>
      </c>
      <c r="W955" s="2">
        <v>3</v>
      </c>
      <c r="X955" s="2">
        <v>31</v>
      </c>
      <c r="Y955" s="2">
        <v>0</v>
      </c>
      <c r="Z955" s="2">
        <v>0</v>
      </c>
      <c r="AA955" s="2">
        <v>0</v>
      </c>
      <c r="AB955" s="4">
        <v>-0.93200000000000005</v>
      </c>
      <c r="AC955" s="4">
        <v>0.22</v>
      </c>
      <c r="AD955" s="4">
        <v>0.39</v>
      </c>
      <c r="AE955" s="4">
        <v>3.589</v>
      </c>
      <c r="AF955" s="4">
        <v>3.476</v>
      </c>
      <c r="AG955" s="4">
        <v>27.228999999999999</v>
      </c>
      <c r="AH955" s="4">
        <v>3.5710000000000002</v>
      </c>
      <c r="AI955" s="4">
        <v>0</v>
      </c>
      <c r="AJ955" s="4">
        <v>24.483000000000001</v>
      </c>
      <c r="AK955" s="6">
        <v>4.2700000000000002E-2</v>
      </c>
      <c r="AL955" s="6">
        <v>-0.11840000000000001</v>
      </c>
      <c r="AM955" s="6">
        <v>0.23480000000000001</v>
      </c>
      <c r="AN955" s="2">
        <v>25.9</v>
      </c>
      <c r="AO955" s="2">
        <v>81.3</v>
      </c>
      <c r="AP955" s="2">
        <v>289.8</v>
      </c>
      <c r="AQ955" s="2">
        <v>61.8</v>
      </c>
    </row>
    <row r="956" spans="2:43" x14ac:dyDescent="0.25">
      <c r="B956" s="1" t="s">
        <v>795</v>
      </c>
      <c r="C956" s="2">
        <v>0</v>
      </c>
      <c r="D956" s="3">
        <v>1.4891099999999999</v>
      </c>
      <c r="E956" s="2">
        <v>187.8</v>
      </c>
      <c r="F956" s="2">
        <v>68.7</v>
      </c>
      <c r="G956" s="2">
        <v>3</v>
      </c>
      <c r="H956" s="2">
        <v>0</v>
      </c>
      <c r="I956" s="4">
        <v>146.23099999999999</v>
      </c>
      <c r="L956" s="4">
        <v>1.538</v>
      </c>
      <c r="M956" s="6">
        <v>-0.53979999999999995</v>
      </c>
      <c r="N956" s="6">
        <v>0.67549999999999999</v>
      </c>
      <c r="O956" s="6">
        <v>1.2123999999999999</v>
      </c>
      <c r="P956" s="1" t="s">
        <v>41</v>
      </c>
      <c r="Q956" s="1" t="s">
        <v>714</v>
      </c>
      <c r="R956" s="1" t="s">
        <v>796</v>
      </c>
      <c r="S956" s="1" t="s">
        <v>44</v>
      </c>
      <c r="T956" s="1" t="s">
        <v>45</v>
      </c>
      <c r="U956" s="1">
        <v>12</v>
      </c>
      <c r="V956" s="4">
        <v>9.82</v>
      </c>
      <c r="W956" s="2">
        <v>3</v>
      </c>
      <c r="X956" s="2">
        <v>31</v>
      </c>
      <c r="Y956" s="2">
        <v>0</v>
      </c>
      <c r="Z956" s="2">
        <v>0</v>
      </c>
      <c r="AA956" s="2">
        <v>0</v>
      </c>
      <c r="AB956" s="4">
        <v>1.1870000000000001</v>
      </c>
      <c r="AC956" s="4">
        <v>0.309</v>
      </c>
      <c r="AD956" s="4">
        <v>0.92800000000000005</v>
      </c>
      <c r="AE956" s="4">
        <v>-53.497</v>
      </c>
      <c r="AF956" s="4">
        <v>63.36</v>
      </c>
      <c r="AG956" s="4">
        <v>118.98699999999999</v>
      </c>
      <c r="AH956" s="4">
        <v>-52.515000000000001</v>
      </c>
      <c r="AI956" s="4">
        <v>69.304000000000002</v>
      </c>
      <c r="AJ956" s="4">
        <v>119.121</v>
      </c>
      <c r="AK956" s="6">
        <v>-0.53669999999999995</v>
      </c>
      <c r="AL956" s="6">
        <v>7.3599999999999999E-2</v>
      </c>
      <c r="AM956" s="6">
        <v>1.3871</v>
      </c>
      <c r="AN956" s="2">
        <v>128.6</v>
      </c>
      <c r="AO956" s="2">
        <v>54.5</v>
      </c>
      <c r="AP956" s="2">
        <v>187.8</v>
      </c>
      <c r="AQ956" s="2">
        <v>68.7</v>
      </c>
    </row>
    <row r="957" spans="2:43" x14ac:dyDescent="0.25">
      <c r="B957" s="1" t="s">
        <v>795</v>
      </c>
      <c r="C957" s="2">
        <v>150</v>
      </c>
      <c r="D957" s="3">
        <v>0.87648999999999999</v>
      </c>
      <c r="E957" s="2">
        <v>200.3</v>
      </c>
      <c r="F957" s="2">
        <v>58.4</v>
      </c>
      <c r="G957" s="2">
        <v>1.8</v>
      </c>
      <c r="H957" s="2">
        <v>0</v>
      </c>
      <c r="I957" s="4">
        <v>86.070999999999998</v>
      </c>
      <c r="L957" s="4">
        <v>0.26200000000000001</v>
      </c>
      <c r="M957" s="6">
        <v>-0.43819999999999998</v>
      </c>
      <c r="N957" s="6">
        <v>0.26790000000000003</v>
      </c>
      <c r="O957" s="6">
        <v>0.71020000000000005</v>
      </c>
      <c r="P957" s="1" t="s">
        <v>46</v>
      </c>
      <c r="Q957" s="1" t="s">
        <v>716</v>
      </c>
      <c r="R957" s="1" t="s">
        <v>797</v>
      </c>
      <c r="S957" s="1" t="s">
        <v>44</v>
      </c>
      <c r="T957" s="1" t="s">
        <v>45</v>
      </c>
      <c r="U957" s="1">
        <v>12</v>
      </c>
      <c r="V957" s="4">
        <v>9.82</v>
      </c>
      <c r="W957" s="2">
        <v>3</v>
      </c>
      <c r="X957" s="2">
        <v>31</v>
      </c>
      <c r="Y957" s="2">
        <v>0</v>
      </c>
      <c r="Z957" s="2">
        <v>0</v>
      </c>
      <c r="AA957" s="2">
        <v>0</v>
      </c>
      <c r="AB957" s="4">
        <v>7.3999999999999996E-2</v>
      </c>
      <c r="AC957" s="4">
        <v>0.14000000000000001</v>
      </c>
      <c r="AD957" s="4">
        <v>0.20899999999999999</v>
      </c>
      <c r="AE957" s="4">
        <v>-43.274000000000001</v>
      </c>
      <c r="AF957" s="4">
        <v>25.306000000000001</v>
      </c>
      <c r="AG957" s="4">
        <v>69.959999999999994</v>
      </c>
      <c r="AH957" s="4">
        <v>-42.789000000000001</v>
      </c>
      <c r="AI957" s="4">
        <v>27.309000000000001</v>
      </c>
      <c r="AJ957" s="4">
        <v>69.531000000000006</v>
      </c>
      <c r="AK957" s="6">
        <v>-0.43049999999999999</v>
      </c>
      <c r="AL957" s="6">
        <v>-0.15890000000000001</v>
      </c>
      <c r="AM957" s="6">
        <v>0.74680000000000002</v>
      </c>
      <c r="AN957" s="2">
        <v>148.6</v>
      </c>
      <c r="AO957" s="2">
        <v>54.1</v>
      </c>
      <c r="AP957" s="2">
        <v>200.3</v>
      </c>
      <c r="AQ957" s="2">
        <v>58.4</v>
      </c>
    </row>
    <row r="958" spans="2:43" x14ac:dyDescent="0.25">
      <c r="B958" s="1" t="s">
        <v>795</v>
      </c>
      <c r="C958" s="2">
        <v>250</v>
      </c>
      <c r="D958" s="3">
        <v>0.68079999999999996</v>
      </c>
      <c r="E958" s="2">
        <v>203.7</v>
      </c>
      <c r="F958" s="2">
        <v>53.4</v>
      </c>
      <c r="G958" s="2">
        <v>2.7</v>
      </c>
      <c r="H958" s="2">
        <v>0</v>
      </c>
      <c r="I958" s="4">
        <v>66.855000000000004</v>
      </c>
      <c r="L958" s="4">
        <v>0.23599999999999999</v>
      </c>
      <c r="M958" s="6">
        <v>-0.37969999999999998</v>
      </c>
      <c r="N958" s="6">
        <v>0.15820000000000001</v>
      </c>
      <c r="O958" s="6">
        <v>0.54239999999999999</v>
      </c>
      <c r="P958" s="1" t="s">
        <v>50</v>
      </c>
      <c r="Q958" s="1" t="s">
        <v>716</v>
      </c>
      <c r="R958" s="1" t="s">
        <v>798</v>
      </c>
      <c r="S958" s="1" t="s">
        <v>44</v>
      </c>
      <c r="T958" s="1" t="s">
        <v>45</v>
      </c>
      <c r="U958" s="1">
        <v>12</v>
      </c>
      <c r="V958" s="4">
        <v>9.82</v>
      </c>
      <c r="W958" s="2">
        <v>3</v>
      </c>
      <c r="X958" s="2">
        <v>31</v>
      </c>
      <c r="Y958" s="2">
        <v>0</v>
      </c>
      <c r="Z958" s="2">
        <v>0</v>
      </c>
      <c r="AA958" s="2">
        <v>0</v>
      </c>
      <c r="AB958" s="4">
        <v>8.9999999999999993E-3</v>
      </c>
      <c r="AC958" s="4">
        <v>4.4999999999999998E-2</v>
      </c>
      <c r="AD958" s="4">
        <v>0.23200000000000001</v>
      </c>
      <c r="AE958" s="4">
        <v>-37.802</v>
      </c>
      <c r="AF958" s="4">
        <v>14.41</v>
      </c>
      <c r="AG958" s="4">
        <v>53.186</v>
      </c>
      <c r="AH958" s="4">
        <v>-36.780999999999999</v>
      </c>
      <c r="AI958" s="4">
        <v>16.666</v>
      </c>
      <c r="AJ958" s="4">
        <v>53.35</v>
      </c>
      <c r="AK958" s="6">
        <v>-0.37169999999999997</v>
      </c>
      <c r="AL958" s="6">
        <v>-0.16339999999999999</v>
      </c>
      <c r="AM958" s="6">
        <v>0.54649999999999999</v>
      </c>
      <c r="AN958" s="2">
        <v>157.4</v>
      </c>
      <c r="AO958" s="2">
        <v>52.8</v>
      </c>
      <c r="AP958" s="2">
        <v>203.7</v>
      </c>
      <c r="AQ958" s="2">
        <v>53.4</v>
      </c>
    </row>
    <row r="959" spans="2:43" x14ac:dyDescent="0.25">
      <c r="B959" s="1" t="s">
        <v>795</v>
      </c>
      <c r="C959" s="2">
        <v>450</v>
      </c>
      <c r="D959" s="3">
        <v>0.42720999999999998</v>
      </c>
      <c r="E959" s="2">
        <v>208.4</v>
      </c>
      <c r="F959" s="2">
        <v>46.6</v>
      </c>
      <c r="G959" s="2">
        <v>5.9</v>
      </c>
      <c r="H959" s="2">
        <v>0</v>
      </c>
      <c r="I959" s="4">
        <v>41.951999999999998</v>
      </c>
      <c r="L959" s="4">
        <v>0.41699999999999998</v>
      </c>
      <c r="M959" s="6">
        <v>-0.26490000000000002</v>
      </c>
      <c r="N959" s="6">
        <v>5.1900000000000002E-2</v>
      </c>
      <c r="O959" s="6">
        <v>0.33110000000000001</v>
      </c>
      <c r="P959" s="1" t="s">
        <v>718</v>
      </c>
      <c r="Q959" s="1" t="s">
        <v>721</v>
      </c>
      <c r="R959" s="1" t="s">
        <v>799</v>
      </c>
      <c r="S959" s="1" t="s">
        <v>44</v>
      </c>
      <c r="T959" s="1" t="s">
        <v>45</v>
      </c>
      <c r="U959" s="1">
        <v>12</v>
      </c>
      <c r="V959" s="4">
        <v>9.82</v>
      </c>
      <c r="W959" s="2">
        <v>3</v>
      </c>
      <c r="X959" s="2">
        <v>31</v>
      </c>
      <c r="Y959" s="2">
        <v>0</v>
      </c>
      <c r="Z959" s="2">
        <v>0</v>
      </c>
      <c r="AA959" s="2">
        <v>0</v>
      </c>
      <c r="AB959" s="4">
        <v>0.129</v>
      </c>
      <c r="AC959" s="4">
        <v>5.2999999999999999E-2</v>
      </c>
      <c r="AD959" s="4">
        <v>0.39300000000000002</v>
      </c>
      <c r="AE959" s="4">
        <v>-26.396000000000001</v>
      </c>
      <c r="AF959" s="4">
        <v>3.4409999999999998</v>
      </c>
      <c r="AG959" s="4">
        <v>32.573</v>
      </c>
      <c r="AH959" s="4">
        <v>-25.64</v>
      </c>
      <c r="AI959" s="4">
        <v>6.7619999999999996</v>
      </c>
      <c r="AJ959" s="4">
        <v>32.448999999999998</v>
      </c>
      <c r="AK959" s="6">
        <v>-0.25800000000000001</v>
      </c>
      <c r="AL959" s="6">
        <v>-0.13969999999999999</v>
      </c>
      <c r="AM959" s="6">
        <v>0.3105</v>
      </c>
      <c r="AN959" s="2">
        <v>168.9</v>
      </c>
      <c r="AO959" s="2">
        <v>50.8</v>
      </c>
      <c r="AP959" s="2">
        <v>208.4</v>
      </c>
      <c r="AQ959" s="2">
        <v>46.6</v>
      </c>
    </row>
    <row r="960" spans="2:43" x14ac:dyDescent="0.25">
      <c r="B960" s="1" t="s">
        <v>795</v>
      </c>
      <c r="C960" s="2">
        <v>550</v>
      </c>
      <c r="D960" s="3">
        <v>0.53305000000000002</v>
      </c>
      <c r="E960" s="2">
        <v>226.9</v>
      </c>
      <c r="F960" s="2">
        <v>48.6</v>
      </c>
      <c r="G960" s="2">
        <v>13.3</v>
      </c>
      <c r="H960" s="2">
        <v>0</v>
      </c>
      <c r="I960" s="4">
        <v>52.345999999999997</v>
      </c>
      <c r="L960" s="4">
        <v>0.21199999999999999</v>
      </c>
      <c r="M960" s="6">
        <v>-0.25409999999999999</v>
      </c>
      <c r="N960" s="6">
        <v>4.1000000000000003E-3</v>
      </c>
      <c r="O960" s="6">
        <v>0.46860000000000002</v>
      </c>
      <c r="P960" s="1" t="s">
        <v>720</v>
      </c>
      <c r="Q960" s="1" t="s">
        <v>721</v>
      </c>
      <c r="R960" s="1" t="s">
        <v>800</v>
      </c>
      <c r="S960" s="1" t="s">
        <v>44</v>
      </c>
      <c r="T960" s="1" t="s">
        <v>45</v>
      </c>
      <c r="U960" s="1">
        <v>12</v>
      </c>
      <c r="V960" s="4">
        <v>9.82</v>
      </c>
      <c r="W960" s="2">
        <v>3</v>
      </c>
      <c r="X960" s="2">
        <v>31</v>
      </c>
      <c r="Y960" s="2">
        <v>0</v>
      </c>
      <c r="Z960" s="2">
        <v>0</v>
      </c>
      <c r="AA960" s="2">
        <v>0</v>
      </c>
      <c r="AB960" s="4">
        <v>0.108</v>
      </c>
      <c r="AC960" s="4">
        <v>5.7000000000000002E-2</v>
      </c>
      <c r="AD960" s="4">
        <v>0.17399999999999999</v>
      </c>
      <c r="AE960" s="4">
        <v>-27.128</v>
      </c>
      <c r="AF960" s="4">
        <v>-3.137</v>
      </c>
      <c r="AG960" s="4">
        <v>49.435000000000002</v>
      </c>
      <c r="AH960" s="4">
        <v>-22.773</v>
      </c>
      <c r="AI960" s="4">
        <v>2.3370000000000002</v>
      </c>
      <c r="AJ960" s="4">
        <v>42.594999999999999</v>
      </c>
      <c r="AK960" s="6">
        <v>-0.2409</v>
      </c>
      <c r="AL960" s="6">
        <v>-0.25779999999999997</v>
      </c>
      <c r="AM960" s="6">
        <v>0.39960000000000001</v>
      </c>
      <c r="AN960" s="2">
        <v>180.9</v>
      </c>
      <c r="AO960" s="2">
        <v>61.5</v>
      </c>
      <c r="AP960" s="2">
        <v>226.9</v>
      </c>
      <c r="AQ960" s="2">
        <v>48.6</v>
      </c>
    </row>
    <row r="961" spans="2:43" x14ac:dyDescent="0.25">
      <c r="B961" s="1" t="s">
        <v>795</v>
      </c>
      <c r="C961" s="2">
        <v>550</v>
      </c>
      <c r="D961" s="3">
        <v>0.40500000000000003</v>
      </c>
      <c r="E961" s="2">
        <v>214</v>
      </c>
      <c r="F961" s="2">
        <v>44.1</v>
      </c>
      <c r="G961" s="2">
        <v>6.6</v>
      </c>
      <c r="H961" s="2">
        <v>0</v>
      </c>
      <c r="I961" s="4">
        <v>39.771000000000001</v>
      </c>
      <c r="L961" s="4">
        <v>0.21199999999999999</v>
      </c>
      <c r="M961" s="6">
        <v>-0.24929999999999999</v>
      </c>
      <c r="N961" s="6">
        <v>1.7000000000000001E-2</v>
      </c>
      <c r="O961" s="6">
        <v>0.31869999999999998</v>
      </c>
      <c r="P961" s="1" t="s">
        <v>720</v>
      </c>
      <c r="Q961" s="1" t="s">
        <v>721</v>
      </c>
      <c r="R961" s="1" t="s">
        <v>801</v>
      </c>
      <c r="S961" s="1" t="s">
        <v>44</v>
      </c>
      <c r="T961" s="1" t="s">
        <v>45</v>
      </c>
      <c r="U961" s="1">
        <v>12</v>
      </c>
      <c r="V961" s="4">
        <v>9.82</v>
      </c>
      <c r="W961" s="2">
        <v>3</v>
      </c>
      <c r="X961" s="2">
        <v>31</v>
      </c>
      <c r="Y961" s="2">
        <v>0</v>
      </c>
      <c r="Z961" s="2">
        <v>0</v>
      </c>
      <c r="AA961" s="2">
        <v>0</v>
      </c>
      <c r="AB961" s="4">
        <v>0.108</v>
      </c>
      <c r="AC961" s="4">
        <v>5.7000000000000002E-2</v>
      </c>
      <c r="AD961" s="4">
        <v>0.17399999999999999</v>
      </c>
      <c r="AE961" s="4">
        <v>-25.962</v>
      </c>
      <c r="AF961" s="4">
        <v>2.048</v>
      </c>
      <c r="AG961" s="4">
        <v>32.268000000000001</v>
      </c>
      <c r="AH961" s="4">
        <v>-23</v>
      </c>
      <c r="AI961" s="4">
        <v>1.29</v>
      </c>
      <c r="AJ961" s="4">
        <v>30.329000000000001</v>
      </c>
      <c r="AK961" s="6">
        <v>-0.24110000000000001</v>
      </c>
      <c r="AL961" s="6">
        <v>-0.16239999999999999</v>
      </c>
      <c r="AM961" s="6">
        <v>0.28199999999999997</v>
      </c>
      <c r="AN961" s="2">
        <v>176.1</v>
      </c>
      <c r="AO961" s="2">
        <v>51.9</v>
      </c>
      <c r="AP961" s="2">
        <v>214</v>
      </c>
      <c r="AQ961" s="2">
        <v>44.1</v>
      </c>
    </row>
    <row r="962" spans="2:43" x14ac:dyDescent="0.25">
      <c r="B962" s="1" t="s">
        <v>795</v>
      </c>
      <c r="C962" s="2">
        <v>575</v>
      </c>
      <c r="D962" s="3">
        <v>0.37147000000000002</v>
      </c>
      <c r="E962" s="2">
        <v>216.7</v>
      </c>
      <c r="F962" s="2">
        <v>21</v>
      </c>
      <c r="G962" s="2">
        <v>16</v>
      </c>
      <c r="H962" s="2">
        <v>0</v>
      </c>
      <c r="I962" s="4">
        <v>36.478000000000002</v>
      </c>
      <c r="L962" s="4">
        <v>0.48799999999999999</v>
      </c>
      <c r="M962" s="6">
        <v>-0.28870000000000001</v>
      </c>
      <c r="N962" s="6">
        <v>9.6100000000000005E-2</v>
      </c>
      <c r="O962" s="6">
        <v>0.21310000000000001</v>
      </c>
      <c r="P962" s="1" t="s">
        <v>723</v>
      </c>
      <c r="Q962" s="1" t="s">
        <v>724</v>
      </c>
      <c r="R962" s="1" t="s">
        <v>802</v>
      </c>
      <c r="S962" s="1" t="s">
        <v>44</v>
      </c>
      <c r="T962" s="1" t="s">
        <v>45</v>
      </c>
      <c r="U962" s="1">
        <v>12</v>
      </c>
      <c r="V962" s="4">
        <v>9.82</v>
      </c>
      <c r="W962" s="2">
        <v>3</v>
      </c>
      <c r="X962" s="2">
        <v>31</v>
      </c>
      <c r="Y962" s="2">
        <v>0</v>
      </c>
      <c r="Z962" s="2">
        <v>0</v>
      </c>
      <c r="AA962" s="2">
        <v>0</v>
      </c>
      <c r="AB962" s="4">
        <v>0.14000000000000001</v>
      </c>
      <c r="AC962" s="4">
        <v>7.6999999999999999E-2</v>
      </c>
      <c r="AD962" s="4">
        <v>0.46200000000000002</v>
      </c>
      <c r="AE962" s="4">
        <v>-30.303000000000001</v>
      </c>
      <c r="AF962" s="4">
        <v>-11.602</v>
      </c>
      <c r="AG962" s="4">
        <v>23.872</v>
      </c>
      <c r="AH962" s="4">
        <v>-26.395</v>
      </c>
      <c r="AI962" s="4">
        <v>-7.2789999999999999</v>
      </c>
      <c r="AJ962" s="4">
        <v>17.978999999999999</v>
      </c>
      <c r="AK962" s="6">
        <v>-0.2782</v>
      </c>
      <c r="AL962" s="6">
        <v>-0.20699999999999999</v>
      </c>
      <c r="AM962" s="6">
        <v>0.1331</v>
      </c>
      <c r="AN962" s="2">
        <v>198.4</v>
      </c>
      <c r="AO962" s="2">
        <v>35</v>
      </c>
      <c r="AP962" s="2">
        <v>216.7</v>
      </c>
      <c r="AQ962" s="2">
        <v>21</v>
      </c>
    </row>
    <row r="963" spans="2:43" x14ac:dyDescent="0.25">
      <c r="B963" s="1" t="s">
        <v>795</v>
      </c>
      <c r="C963" s="2">
        <v>575</v>
      </c>
      <c r="D963" s="3">
        <v>0.32203999999999999</v>
      </c>
      <c r="E963" s="2">
        <v>204.8</v>
      </c>
      <c r="F963" s="2">
        <v>18.600000000000001</v>
      </c>
      <c r="G963" s="2">
        <v>11.1</v>
      </c>
      <c r="H963" s="2">
        <v>0</v>
      </c>
      <c r="I963" s="4">
        <v>31.623999999999999</v>
      </c>
      <c r="L963" s="4">
        <v>0.48799999999999999</v>
      </c>
      <c r="M963" s="6">
        <v>-0.28349999999999997</v>
      </c>
      <c r="N963" s="6">
        <v>4.4299999999999999E-2</v>
      </c>
      <c r="O963" s="6">
        <v>0.1462</v>
      </c>
      <c r="P963" s="1" t="s">
        <v>723</v>
      </c>
      <c r="Q963" s="1" t="s">
        <v>724</v>
      </c>
      <c r="R963" s="1" t="s">
        <v>803</v>
      </c>
      <c r="S963" s="1" t="s">
        <v>44</v>
      </c>
      <c r="T963" s="1" t="s">
        <v>45</v>
      </c>
      <c r="U963" s="1">
        <v>12</v>
      </c>
      <c r="V963" s="4">
        <v>9.82</v>
      </c>
      <c r="W963" s="2">
        <v>3</v>
      </c>
      <c r="X963" s="2">
        <v>31</v>
      </c>
      <c r="Y963" s="2">
        <v>0</v>
      </c>
      <c r="Z963" s="2">
        <v>0</v>
      </c>
      <c r="AA963" s="2">
        <v>0</v>
      </c>
      <c r="AB963" s="4">
        <v>0.14000000000000001</v>
      </c>
      <c r="AC963" s="4">
        <v>7.6999999999999999E-2</v>
      </c>
      <c r="AD963" s="4">
        <v>0.46200000000000002</v>
      </c>
      <c r="AE963" s="4">
        <v>-29.21</v>
      </c>
      <c r="AF963" s="4">
        <v>-5.665</v>
      </c>
      <c r="AG963" s="4">
        <v>15.917</v>
      </c>
      <c r="AH963" s="4">
        <v>-26.466999999999999</v>
      </c>
      <c r="AI963" s="4">
        <v>-3.032</v>
      </c>
      <c r="AJ963" s="4">
        <v>12.804</v>
      </c>
      <c r="AK963" s="6">
        <v>-0.2772</v>
      </c>
      <c r="AL963" s="6">
        <v>-0.128</v>
      </c>
      <c r="AM963" s="6">
        <v>0.10249999999999999</v>
      </c>
      <c r="AN963" s="2">
        <v>188.9</v>
      </c>
      <c r="AO963" s="2">
        <v>27</v>
      </c>
      <c r="AP963" s="2">
        <v>204.8</v>
      </c>
      <c r="AQ963" s="2">
        <v>18.600000000000001</v>
      </c>
    </row>
    <row r="964" spans="2:43" x14ac:dyDescent="0.25">
      <c r="B964" s="1" t="s">
        <v>795</v>
      </c>
      <c r="C964" s="2">
        <v>600</v>
      </c>
      <c r="D964" s="3">
        <v>0.58443000000000001</v>
      </c>
      <c r="E964" s="2">
        <v>229.1</v>
      </c>
      <c r="F964" s="2">
        <v>42.3</v>
      </c>
      <c r="G964" s="2">
        <v>9.1</v>
      </c>
      <c r="H964" s="2">
        <v>0</v>
      </c>
      <c r="I964" s="4">
        <v>57.390999999999998</v>
      </c>
      <c r="L964" s="4">
        <v>0.55700000000000005</v>
      </c>
      <c r="M964" s="6">
        <v>-0.30020000000000002</v>
      </c>
      <c r="N964" s="6">
        <v>6.4600000000000005E-2</v>
      </c>
      <c r="O964" s="6">
        <v>0.49730000000000002</v>
      </c>
      <c r="P964" s="1" t="s">
        <v>727</v>
      </c>
      <c r="Q964" s="1" t="s">
        <v>757</v>
      </c>
      <c r="R964" s="1" t="s">
        <v>804</v>
      </c>
      <c r="S964" s="1" t="s">
        <v>44</v>
      </c>
      <c r="T964" s="1" t="s">
        <v>45</v>
      </c>
      <c r="U964" s="1">
        <v>12</v>
      </c>
      <c r="V964" s="4">
        <v>9.82</v>
      </c>
      <c r="W964" s="2">
        <v>3</v>
      </c>
      <c r="X964" s="2">
        <v>31</v>
      </c>
      <c r="Y964" s="2">
        <v>0</v>
      </c>
      <c r="Z964" s="2">
        <v>0</v>
      </c>
      <c r="AA964" s="2">
        <v>0</v>
      </c>
      <c r="AB964" s="4">
        <v>2.1999999999999999E-2</v>
      </c>
      <c r="AC964" s="4">
        <v>3.1E-2</v>
      </c>
      <c r="AD964" s="4">
        <v>0.55600000000000005</v>
      </c>
      <c r="AE964" s="4">
        <v>-31.016999999999999</v>
      </c>
      <c r="AF964" s="4">
        <v>-8.32</v>
      </c>
      <c r="AG964" s="4">
        <v>51.470999999999997</v>
      </c>
      <c r="AH964" s="4">
        <v>-27.936</v>
      </c>
      <c r="AI964" s="4">
        <v>-4.3579999999999997</v>
      </c>
      <c r="AJ964" s="4">
        <v>46.195</v>
      </c>
      <c r="AK964" s="6">
        <v>-0.28349999999999997</v>
      </c>
      <c r="AL964" s="6">
        <v>-0.32669999999999999</v>
      </c>
      <c r="AM964" s="6">
        <v>0.39300000000000002</v>
      </c>
      <c r="AN964" s="2">
        <v>192.1</v>
      </c>
      <c r="AO964" s="2">
        <v>58.3</v>
      </c>
      <c r="AP964" s="2">
        <v>229.1</v>
      </c>
      <c r="AQ964" s="2">
        <v>42.3</v>
      </c>
    </row>
    <row r="965" spans="2:43" x14ac:dyDescent="0.25">
      <c r="B965" s="1" t="s">
        <v>795</v>
      </c>
      <c r="C965" s="2">
        <v>625</v>
      </c>
      <c r="D965" s="3">
        <v>0.35417999999999999</v>
      </c>
      <c r="E965" s="2">
        <v>242.3</v>
      </c>
      <c r="F965" s="2">
        <v>20.399999999999999</v>
      </c>
      <c r="G965" s="2">
        <v>15</v>
      </c>
      <c r="H965" s="2">
        <v>0</v>
      </c>
      <c r="I965" s="4">
        <v>34.780999999999999</v>
      </c>
      <c r="L965" s="4">
        <v>0.17299999999999999</v>
      </c>
      <c r="M965" s="6">
        <v>-0.1694</v>
      </c>
      <c r="N965" s="6">
        <v>-0.18099999999999999</v>
      </c>
      <c r="O965" s="6">
        <v>0.253</v>
      </c>
      <c r="P965" s="1" t="s">
        <v>729</v>
      </c>
      <c r="Q965" s="1" t="s">
        <v>730</v>
      </c>
      <c r="R965" s="1" t="s">
        <v>805</v>
      </c>
      <c r="S965" s="1" t="s">
        <v>44</v>
      </c>
      <c r="T965" s="1" t="s">
        <v>45</v>
      </c>
      <c r="U965" s="1">
        <v>12</v>
      </c>
      <c r="V965" s="4">
        <v>9.82</v>
      </c>
      <c r="W965" s="2">
        <v>3</v>
      </c>
      <c r="X965" s="2">
        <v>31</v>
      </c>
      <c r="Y965" s="2">
        <v>0</v>
      </c>
      <c r="Z965" s="2">
        <v>0</v>
      </c>
      <c r="AA965" s="2">
        <v>0</v>
      </c>
      <c r="AB965" s="4">
        <v>2.1000000000000001E-2</v>
      </c>
      <c r="AC965" s="4">
        <v>5.0000000000000001E-3</v>
      </c>
      <c r="AD965" s="4">
        <v>0.17199999999999999</v>
      </c>
      <c r="AE965" s="4">
        <v>-17.614999999999998</v>
      </c>
      <c r="AF965" s="4">
        <v>-19.841000000000001</v>
      </c>
      <c r="AG965" s="4">
        <v>27.728000000000002</v>
      </c>
      <c r="AH965" s="4">
        <v>-15.648999999999999</v>
      </c>
      <c r="AI965" s="4">
        <v>-15.708</v>
      </c>
      <c r="AJ965" s="4">
        <v>21.954999999999998</v>
      </c>
      <c r="AK965" s="6">
        <v>-0.1542</v>
      </c>
      <c r="AL965" s="6">
        <v>-0.29389999999999999</v>
      </c>
      <c r="AM965" s="6">
        <v>0.1236</v>
      </c>
      <c r="AN965" s="2">
        <v>226.9</v>
      </c>
      <c r="AO965" s="2">
        <v>45.6</v>
      </c>
      <c r="AP965" s="2">
        <v>242.3</v>
      </c>
      <c r="AQ965" s="2">
        <v>20.399999999999999</v>
      </c>
    </row>
    <row r="966" spans="2:43" x14ac:dyDescent="0.25">
      <c r="B966" s="1" t="s">
        <v>795</v>
      </c>
      <c r="C966" s="2">
        <v>650</v>
      </c>
      <c r="D966" s="3">
        <v>0.45961000000000002</v>
      </c>
      <c r="E966" s="2">
        <v>249.5</v>
      </c>
      <c r="F966" s="2">
        <v>35.6</v>
      </c>
      <c r="G966" s="2">
        <v>10.4</v>
      </c>
      <c r="H966" s="2">
        <v>0</v>
      </c>
      <c r="I966" s="4">
        <v>45.133000000000003</v>
      </c>
      <c r="L966" s="4">
        <v>0.16800000000000001</v>
      </c>
      <c r="M966" s="6">
        <v>-0.14899999999999999</v>
      </c>
      <c r="N966" s="6">
        <v>-0.15590000000000001</v>
      </c>
      <c r="O966" s="6">
        <v>0.40589999999999998</v>
      </c>
      <c r="P966" s="1" t="s">
        <v>733</v>
      </c>
      <c r="Q966" s="1" t="s">
        <v>736</v>
      </c>
      <c r="R966" s="1" t="s">
        <v>806</v>
      </c>
      <c r="S966" s="1" t="s">
        <v>44</v>
      </c>
      <c r="T966" s="1" t="s">
        <v>45</v>
      </c>
      <c r="U966" s="1">
        <v>12</v>
      </c>
      <c r="V966" s="4">
        <v>9.82</v>
      </c>
      <c r="W966" s="2">
        <v>3</v>
      </c>
      <c r="X966" s="2">
        <v>31</v>
      </c>
      <c r="Y966" s="2">
        <v>0</v>
      </c>
      <c r="Z966" s="2">
        <v>0</v>
      </c>
      <c r="AA966" s="2">
        <v>0</v>
      </c>
      <c r="AB966" s="4">
        <v>6.3E-2</v>
      </c>
      <c r="AC966" s="4">
        <v>0.115</v>
      </c>
      <c r="AD966" s="4">
        <v>0.105</v>
      </c>
      <c r="AE966" s="4">
        <v>-15.443</v>
      </c>
      <c r="AF966" s="4">
        <v>-15.77</v>
      </c>
      <c r="AG966" s="4">
        <v>43.014000000000003</v>
      </c>
      <c r="AH966" s="4">
        <v>-13.821999999999999</v>
      </c>
      <c r="AI966" s="4">
        <v>-14.853</v>
      </c>
      <c r="AJ966" s="4">
        <v>36.697000000000003</v>
      </c>
      <c r="AK966" s="6">
        <v>-0.13089999999999999</v>
      </c>
      <c r="AL966" s="6">
        <v>-0.35</v>
      </c>
      <c r="AM966" s="6">
        <v>0.2676</v>
      </c>
      <c r="AN966" s="2">
        <v>226.3</v>
      </c>
      <c r="AO966" s="2">
        <v>62</v>
      </c>
      <c r="AP966" s="2">
        <v>249.5</v>
      </c>
      <c r="AQ966" s="2">
        <v>35.6</v>
      </c>
    </row>
    <row r="967" spans="2:43" x14ac:dyDescent="0.25">
      <c r="B967" s="1" t="s">
        <v>795</v>
      </c>
      <c r="C967" s="2">
        <v>675</v>
      </c>
      <c r="D967" s="3">
        <v>0.29668</v>
      </c>
      <c r="E967" s="2">
        <v>258.2</v>
      </c>
      <c r="F967" s="2">
        <v>42.4</v>
      </c>
      <c r="G967" s="2">
        <v>14.9</v>
      </c>
      <c r="H967" s="2">
        <v>0</v>
      </c>
      <c r="I967" s="4">
        <v>29.134</v>
      </c>
      <c r="L967" s="4">
        <v>0.46200000000000002</v>
      </c>
      <c r="M967" s="6">
        <v>5.5899999999999998E-2</v>
      </c>
      <c r="N967" s="6">
        <v>7.8299999999999995E-2</v>
      </c>
      <c r="O967" s="6">
        <v>0.28060000000000002</v>
      </c>
      <c r="P967" s="1" t="s">
        <v>735</v>
      </c>
      <c r="Q967" s="1" t="s">
        <v>739</v>
      </c>
      <c r="R967" s="1" t="s">
        <v>807</v>
      </c>
      <c r="S967" s="1" t="s">
        <v>44</v>
      </c>
      <c r="T967" s="1" t="s">
        <v>45</v>
      </c>
      <c r="U967" s="1">
        <v>12</v>
      </c>
      <c r="V967" s="4">
        <v>9.82</v>
      </c>
      <c r="W967" s="2">
        <v>3</v>
      </c>
      <c r="X967" s="2">
        <v>31</v>
      </c>
      <c r="Y967" s="2">
        <v>0</v>
      </c>
      <c r="Z967" s="2">
        <v>0</v>
      </c>
      <c r="AA967" s="2">
        <v>0</v>
      </c>
      <c r="AB967" s="4">
        <v>5.8000000000000003E-2</v>
      </c>
      <c r="AC967" s="4">
        <v>0.21299999999999999</v>
      </c>
      <c r="AD967" s="4">
        <v>0.40600000000000003</v>
      </c>
      <c r="AE967" s="4">
        <v>-6.31</v>
      </c>
      <c r="AF967" s="4">
        <v>-6.6159999999999997</v>
      </c>
      <c r="AG967" s="4">
        <v>30.306999999999999</v>
      </c>
      <c r="AH967" s="4">
        <v>-4.665</v>
      </c>
      <c r="AI967" s="4">
        <v>-8.766</v>
      </c>
      <c r="AJ967" s="4">
        <v>24.812000000000001</v>
      </c>
      <c r="AK967" s="6">
        <v>4.4699999999999997E-2</v>
      </c>
      <c r="AL967" s="6">
        <v>-0.21429999999999999</v>
      </c>
      <c r="AM967" s="6">
        <v>0.20019999999999999</v>
      </c>
      <c r="AN967" s="2">
        <v>234.5</v>
      </c>
      <c r="AO967" s="2">
        <v>71.099999999999994</v>
      </c>
      <c r="AP967" s="2">
        <v>258.2</v>
      </c>
      <c r="AQ967" s="2">
        <v>42.4</v>
      </c>
    </row>
    <row r="968" spans="2:43" x14ac:dyDescent="0.25">
      <c r="B968" s="1" t="s">
        <v>795</v>
      </c>
      <c r="C968" s="2">
        <v>710</v>
      </c>
      <c r="D968" s="3">
        <v>0.11609999999999999</v>
      </c>
      <c r="E968" s="2">
        <v>103.3</v>
      </c>
      <c r="F968" s="2">
        <v>70.7</v>
      </c>
      <c r="G968" s="2">
        <v>9.1999999999999993</v>
      </c>
      <c r="H968" s="2">
        <v>0</v>
      </c>
      <c r="I968" s="4">
        <v>11.401</v>
      </c>
      <c r="L968" s="4">
        <v>1.034</v>
      </c>
      <c r="M968" s="6">
        <v>6.8999999999999999E-3</v>
      </c>
      <c r="N968" s="6">
        <v>8.8700000000000001E-2</v>
      </c>
      <c r="O968" s="6">
        <v>7.46E-2</v>
      </c>
      <c r="P968" s="1" t="s">
        <v>792</v>
      </c>
      <c r="Q968" s="1" t="s">
        <v>793</v>
      </c>
      <c r="R968" s="1" t="s">
        <v>808</v>
      </c>
      <c r="S968" s="1" t="s">
        <v>44</v>
      </c>
      <c r="T968" s="1" t="s">
        <v>45</v>
      </c>
      <c r="U968" s="1">
        <v>12</v>
      </c>
      <c r="V968" s="4">
        <v>9.82</v>
      </c>
      <c r="W968" s="2">
        <v>3</v>
      </c>
      <c r="X968" s="2">
        <v>31</v>
      </c>
      <c r="Y968" s="2">
        <v>0</v>
      </c>
      <c r="Z968" s="2">
        <v>0</v>
      </c>
      <c r="AA968" s="2">
        <v>0</v>
      </c>
      <c r="AB968" s="4">
        <v>-0.93200000000000005</v>
      </c>
      <c r="AC968" s="4">
        <v>0.22</v>
      </c>
      <c r="AD968" s="4">
        <v>0.39</v>
      </c>
      <c r="AE968" s="4">
        <v>-0.76</v>
      </c>
      <c r="AF968" s="4">
        <v>8.9250000000000007</v>
      </c>
      <c r="AG968" s="4">
        <v>8.0139999999999993</v>
      </c>
      <c r="AH968" s="4">
        <v>-0.58799999999999997</v>
      </c>
      <c r="AI968" s="4">
        <v>8.5039999999999996</v>
      </c>
      <c r="AJ968" s="4">
        <v>6.6280000000000001</v>
      </c>
      <c r="AK968" s="6">
        <v>8.8000000000000005E-3</v>
      </c>
      <c r="AL968" s="6">
        <v>3.73E-2</v>
      </c>
      <c r="AM968" s="6">
        <v>0.1096</v>
      </c>
      <c r="AN968" s="2">
        <v>94.4</v>
      </c>
      <c r="AO968" s="2">
        <v>40</v>
      </c>
      <c r="AP968" s="2">
        <v>103.3</v>
      </c>
      <c r="AQ968" s="2">
        <v>70.7</v>
      </c>
    </row>
    <row r="969" spans="2:43" x14ac:dyDescent="0.25">
      <c r="B969" s="1" t="s">
        <v>809</v>
      </c>
      <c r="C969" s="2">
        <v>690</v>
      </c>
      <c r="D969" s="3">
        <v>0.28967999999999999</v>
      </c>
      <c r="E969" s="2">
        <v>261.60000000000002</v>
      </c>
      <c r="F969" s="2">
        <v>47.6</v>
      </c>
      <c r="G969" s="2">
        <v>12.9</v>
      </c>
      <c r="H969" s="2">
        <v>0</v>
      </c>
      <c r="I969" s="4">
        <v>28.446000000000002</v>
      </c>
      <c r="L969" s="4">
        <v>0.59199999999999997</v>
      </c>
      <c r="M969" s="6">
        <v>3.8699999999999998E-2</v>
      </c>
      <c r="N969" s="6">
        <v>5.3900000000000003E-2</v>
      </c>
      <c r="O969" s="6">
        <v>0.28199999999999997</v>
      </c>
      <c r="P969" s="1" t="s">
        <v>738</v>
      </c>
      <c r="Q969" s="1" t="s">
        <v>763</v>
      </c>
      <c r="R969" s="1" t="s">
        <v>810</v>
      </c>
      <c r="S969" s="1" t="s">
        <v>44</v>
      </c>
      <c r="T969" s="1" t="s">
        <v>45</v>
      </c>
      <c r="U969" s="1">
        <v>12</v>
      </c>
      <c r="V969" s="4">
        <v>9.82</v>
      </c>
      <c r="W969" s="2">
        <v>3</v>
      </c>
      <c r="X969" s="2">
        <v>31</v>
      </c>
      <c r="Y969" s="2">
        <v>0</v>
      </c>
      <c r="Z969" s="2">
        <v>0</v>
      </c>
      <c r="AA969" s="2">
        <v>0</v>
      </c>
      <c r="AB969" s="4">
        <v>9.4E-2</v>
      </c>
      <c r="AC969" s="4">
        <v>0.26900000000000002</v>
      </c>
      <c r="AD969" s="4">
        <v>0.51900000000000002</v>
      </c>
      <c r="AE969" s="4">
        <v>-3.9889999999999999</v>
      </c>
      <c r="AF969" s="4">
        <v>-4.3710000000000004</v>
      </c>
      <c r="AG969" s="4">
        <v>30.082999999999998</v>
      </c>
      <c r="AH969" s="4">
        <v>-3.6150000000000002</v>
      </c>
      <c r="AI969" s="4">
        <v>-6.2160000000000002</v>
      </c>
      <c r="AJ969" s="4">
        <v>25.295999999999999</v>
      </c>
      <c r="AK969" s="6">
        <v>2.86E-2</v>
      </c>
      <c r="AL969" s="6">
        <v>-0.19320000000000001</v>
      </c>
      <c r="AM969" s="6">
        <v>0.21390000000000001</v>
      </c>
      <c r="AN969" s="2">
        <v>234.3</v>
      </c>
      <c r="AO969" s="2">
        <v>76.8</v>
      </c>
      <c r="AP969" s="2">
        <v>261.60000000000002</v>
      </c>
      <c r="AQ969" s="2">
        <v>47.6</v>
      </c>
    </row>
    <row r="970" spans="2:43" x14ac:dyDescent="0.25">
      <c r="B970" s="1" t="s">
        <v>811</v>
      </c>
      <c r="C970" s="2">
        <v>0</v>
      </c>
      <c r="D970" s="3">
        <v>2.6449099999999999</v>
      </c>
      <c r="E970" s="2">
        <v>262.89999999999998</v>
      </c>
      <c r="F970" s="2">
        <v>-41</v>
      </c>
      <c r="G970" s="2">
        <v>2.2000000000000002</v>
      </c>
      <c r="H970" s="2">
        <v>0</v>
      </c>
      <c r="I970" s="4">
        <v>259.73</v>
      </c>
      <c r="L970" s="4">
        <v>0.52900000000000003</v>
      </c>
      <c r="M970" s="6">
        <v>1.5472999999999999</v>
      </c>
      <c r="N970" s="6">
        <v>-1.3193999999999999</v>
      </c>
      <c r="O970" s="6">
        <v>-1.6913</v>
      </c>
      <c r="P970" s="1" t="s">
        <v>41</v>
      </c>
      <c r="Q970" s="1" t="s">
        <v>712</v>
      </c>
      <c r="R970" s="1" t="s">
        <v>812</v>
      </c>
      <c r="S970" s="1" t="s">
        <v>44</v>
      </c>
      <c r="T970" s="1" t="s">
        <v>45</v>
      </c>
      <c r="U970" s="1">
        <v>12</v>
      </c>
      <c r="V970" s="4">
        <v>9.82</v>
      </c>
      <c r="W970" s="2">
        <v>302</v>
      </c>
      <c r="X970" s="2">
        <v>2</v>
      </c>
      <c r="Y970" s="2">
        <v>0</v>
      </c>
      <c r="Z970" s="2">
        <v>0</v>
      </c>
      <c r="AA970" s="2">
        <v>0</v>
      </c>
      <c r="AB970" s="4">
        <v>0.14899999999999999</v>
      </c>
      <c r="AC970" s="4">
        <v>3.9E-2</v>
      </c>
      <c r="AD970" s="4">
        <v>0.50600000000000001</v>
      </c>
      <c r="AE970" s="4">
        <v>154.63800000000001</v>
      </c>
      <c r="AF970" s="4">
        <v>-132.32300000000001</v>
      </c>
      <c r="AG970" s="4">
        <v>-166.42400000000001</v>
      </c>
      <c r="AH970" s="4">
        <v>149.25</v>
      </c>
      <c r="AI970" s="4">
        <v>-126.80500000000001</v>
      </c>
      <c r="AJ970" s="4">
        <v>-165.756</v>
      </c>
      <c r="AK970" s="6">
        <v>-0.2482</v>
      </c>
      <c r="AL970" s="6">
        <v>-1.9796</v>
      </c>
      <c r="AM970" s="6">
        <v>-1.7363999999999999</v>
      </c>
      <c r="AN970" s="2">
        <v>319.60000000000002</v>
      </c>
      <c r="AO970" s="2">
        <v>-39.799999999999997</v>
      </c>
      <c r="AP970" s="2">
        <v>262.89999999999998</v>
      </c>
      <c r="AQ970" s="2">
        <v>-41</v>
      </c>
    </row>
    <row r="971" spans="2:43" x14ac:dyDescent="0.25">
      <c r="B971" s="1" t="s">
        <v>811</v>
      </c>
      <c r="C971" s="2">
        <v>150</v>
      </c>
      <c r="D971" s="3">
        <v>1.6385700000000001</v>
      </c>
      <c r="E971" s="2">
        <v>250.3</v>
      </c>
      <c r="F971" s="2">
        <v>-16.399999999999999</v>
      </c>
      <c r="G971" s="2">
        <v>1.9</v>
      </c>
      <c r="H971" s="2">
        <v>0</v>
      </c>
      <c r="I971" s="4">
        <v>160.90700000000001</v>
      </c>
      <c r="L971" s="4">
        <v>1.538</v>
      </c>
      <c r="M971" s="6">
        <v>0.97430000000000005</v>
      </c>
      <c r="N971" s="6">
        <v>-1.2494000000000001</v>
      </c>
      <c r="O971" s="6">
        <v>-0.41789999999999999</v>
      </c>
      <c r="P971" s="1" t="s">
        <v>46</v>
      </c>
      <c r="Q971" s="1" t="s">
        <v>714</v>
      </c>
      <c r="R971" s="1" t="s">
        <v>813</v>
      </c>
      <c r="S971" s="1" t="s">
        <v>44</v>
      </c>
      <c r="T971" s="1" t="s">
        <v>45</v>
      </c>
      <c r="U971" s="1">
        <v>12</v>
      </c>
      <c r="V971" s="4">
        <v>9.82</v>
      </c>
      <c r="W971" s="2">
        <v>302</v>
      </c>
      <c r="X971" s="2">
        <v>2</v>
      </c>
      <c r="Y971" s="2">
        <v>0</v>
      </c>
      <c r="Z971" s="2">
        <v>0</v>
      </c>
      <c r="AA971" s="2">
        <v>0</v>
      </c>
      <c r="AB971" s="4">
        <v>1.1870000000000001</v>
      </c>
      <c r="AC971" s="4">
        <v>0.309</v>
      </c>
      <c r="AD971" s="4">
        <v>0.92800000000000005</v>
      </c>
      <c r="AE971" s="4">
        <v>94.594999999999999</v>
      </c>
      <c r="AF971" s="4">
        <v>-120.96</v>
      </c>
      <c r="AG971" s="4">
        <v>-40.69</v>
      </c>
      <c r="AH971" s="4">
        <v>96.748999999999995</v>
      </c>
      <c r="AI971" s="4">
        <v>-124.426</v>
      </c>
      <c r="AJ971" s="4">
        <v>-41.393999999999998</v>
      </c>
      <c r="AK971" s="6">
        <v>-0.53029999999999999</v>
      </c>
      <c r="AL971" s="6">
        <v>-1.4802</v>
      </c>
      <c r="AM971" s="6">
        <v>-0.46129999999999999</v>
      </c>
      <c r="AN971" s="2">
        <v>308</v>
      </c>
      <c r="AO971" s="2">
        <v>-14.8</v>
      </c>
      <c r="AP971" s="2">
        <v>250.3</v>
      </c>
      <c r="AQ971" s="2">
        <v>-16.399999999999999</v>
      </c>
    </row>
    <row r="972" spans="2:43" x14ac:dyDescent="0.25">
      <c r="B972" s="1" t="s">
        <v>811</v>
      </c>
      <c r="C972" s="2">
        <v>250</v>
      </c>
      <c r="D972" s="3">
        <v>1.29104</v>
      </c>
      <c r="E972" s="2">
        <v>241.9</v>
      </c>
      <c r="F972" s="2">
        <v>-10</v>
      </c>
      <c r="G972" s="2">
        <v>2.2999999999999998</v>
      </c>
      <c r="H972" s="2">
        <v>0</v>
      </c>
      <c r="I972" s="4">
        <v>126.78</v>
      </c>
      <c r="L972" s="4">
        <v>0.27600000000000002</v>
      </c>
      <c r="M972" s="6">
        <v>0.63280000000000003</v>
      </c>
      <c r="N972" s="6">
        <v>-1.1099000000000001</v>
      </c>
      <c r="O972" s="6">
        <v>-0.18529999999999999</v>
      </c>
      <c r="P972" s="1" t="s">
        <v>50</v>
      </c>
      <c r="Q972" s="1" t="s">
        <v>716</v>
      </c>
      <c r="R972" s="1" t="s">
        <v>814</v>
      </c>
      <c r="S972" s="1" t="s">
        <v>44</v>
      </c>
      <c r="T972" s="1" t="s">
        <v>45</v>
      </c>
      <c r="U972" s="1">
        <v>12</v>
      </c>
      <c r="V972" s="4">
        <v>9.82</v>
      </c>
      <c r="W972" s="2">
        <v>302</v>
      </c>
      <c r="X972" s="2">
        <v>2</v>
      </c>
      <c r="Y972" s="2">
        <v>0</v>
      </c>
      <c r="Z972" s="2">
        <v>0</v>
      </c>
      <c r="AA972" s="2">
        <v>0</v>
      </c>
      <c r="AB972" s="4">
        <v>0.20200000000000001</v>
      </c>
      <c r="AC972" s="4">
        <v>2.3E-2</v>
      </c>
      <c r="AD972" s="4">
        <v>0.186</v>
      </c>
      <c r="AE972" s="4">
        <v>60.594999999999999</v>
      </c>
      <c r="AF972" s="4">
        <v>-110.25700000000001</v>
      </c>
      <c r="AG972" s="4">
        <v>-17.977</v>
      </c>
      <c r="AH972" s="4">
        <v>63.692999999999998</v>
      </c>
      <c r="AI972" s="4">
        <v>-107.736</v>
      </c>
      <c r="AJ972" s="4">
        <v>-18.408000000000001</v>
      </c>
      <c r="AK972" s="6">
        <v>-0.59989999999999999</v>
      </c>
      <c r="AL972" s="6">
        <v>-1.1211</v>
      </c>
      <c r="AM972" s="6">
        <v>-0.22389999999999999</v>
      </c>
      <c r="AN972" s="2">
        <v>299.7</v>
      </c>
      <c r="AO972" s="2">
        <v>-8.3000000000000007</v>
      </c>
      <c r="AP972" s="2">
        <v>241.9</v>
      </c>
      <c r="AQ972" s="2">
        <v>-10</v>
      </c>
    </row>
    <row r="973" spans="2:43" x14ac:dyDescent="0.25">
      <c r="B973" s="1" t="s">
        <v>811</v>
      </c>
      <c r="C973" s="2">
        <v>450</v>
      </c>
      <c r="D973" s="3">
        <v>0.77678999999999998</v>
      </c>
      <c r="E973" s="2">
        <v>217.5</v>
      </c>
      <c r="F973" s="2">
        <v>-7.8</v>
      </c>
      <c r="G973" s="2">
        <v>1.2</v>
      </c>
      <c r="H973" s="2">
        <v>0</v>
      </c>
      <c r="I973" s="4">
        <v>76.281000000000006</v>
      </c>
      <c r="L973" s="4">
        <v>0.188</v>
      </c>
      <c r="M973" s="6">
        <v>7.3599999999999999E-2</v>
      </c>
      <c r="N973" s="6">
        <v>-0.76919999999999999</v>
      </c>
      <c r="O973" s="6">
        <v>7.9200000000000007E-2</v>
      </c>
      <c r="P973" s="1" t="s">
        <v>718</v>
      </c>
      <c r="Q973" s="1" t="s">
        <v>716</v>
      </c>
      <c r="R973" s="1" t="s">
        <v>815</v>
      </c>
      <c r="S973" s="1" t="s">
        <v>44</v>
      </c>
      <c r="T973" s="1" t="s">
        <v>45</v>
      </c>
      <c r="U973" s="1">
        <v>12</v>
      </c>
      <c r="V973" s="4">
        <v>9.82</v>
      </c>
      <c r="W973" s="2">
        <v>302</v>
      </c>
      <c r="X973" s="2">
        <v>2</v>
      </c>
      <c r="Y973" s="2">
        <v>0</v>
      </c>
      <c r="Z973" s="2">
        <v>0</v>
      </c>
      <c r="AA973" s="2">
        <v>0</v>
      </c>
      <c r="AB973" s="4">
        <v>6.7000000000000004E-2</v>
      </c>
      <c r="AC973" s="4">
        <v>5.0000000000000001E-3</v>
      </c>
      <c r="AD973" s="4">
        <v>0.17499999999999999</v>
      </c>
      <c r="AE973" s="4">
        <v>6.7380000000000004</v>
      </c>
      <c r="AF973" s="4">
        <v>-75.308999999999997</v>
      </c>
      <c r="AG973" s="4">
        <v>-7.4249999999999998</v>
      </c>
      <c r="AH973" s="4">
        <v>7.7229999999999999</v>
      </c>
      <c r="AI973" s="4">
        <v>-75.768000000000001</v>
      </c>
      <c r="AJ973" s="4">
        <v>-8.1199999999999992</v>
      </c>
      <c r="AK973" s="6">
        <v>-0.61060000000000003</v>
      </c>
      <c r="AL973" s="6">
        <v>-0.46839999999999998</v>
      </c>
      <c r="AM973" s="6">
        <v>-0.106</v>
      </c>
      <c r="AN973" s="2">
        <v>275.5</v>
      </c>
      <c r="AO973" s="2">
        <v>-5.9</v>
      </c>
      <c r="AP973" s="2">
        <v>217.5</v>
      </c>
      <c r="AQ973" s="2">
        <v>-7.8</v>
      </c>
    </row>
    <row r="974" spans="2:43" x14ac:dyDescent="0.25">
      <c r="B974" s="1" t="s">
        <v>811</v>
      </c>
      <c r="C974" s="2">
        <v>550</v>
      </c>
      <c r="D974" s="3">
        <v>0.65425</v>
      </c>
      <c r="E974" s="2">
        <v>212.4</v>
      </c>
      <c r="F974" s="2">
        <v>-8.1999999999999993</v>
      </c>
      <c r="G974" s="2">
        <v>1.3</v>
      </c>
      <c r="H974" s="2">
        <v>0</v>
      </c>
      <c r="I974" s="4">
        <v>64.247</v>
      </c>
      <c r="L974" s="4">
        <v>0.14799999999999999</v>
      </c>
      <c r="M974" s="6">
        <v>4.5999999999999999E-3</v>
      </c>
      <c r="N974" s="6">
        <v>-0.65039999999999998</v>
      </c>
      <c r="O974" s="6">
        <v>7.1099999999999997E-2</v>
      </c>
      <c r="P974" s="1" t="s">
        <v>720</v>
      </c>
      <c r="Q974" s="1" t="s">
        <v>721</v>
      </c>
      <c r="R974" s="1" t="s">
        <v>816</v>
      </c>
      <c r="S974" s="1" t="s">
        <v>44</v>
      </c>
      <c r="T974" s="1" t="s">
        <v>45</v>
      </c>
      <c r="U974" s="1">
        <v>12</v>
      </c>
      <c r="V974" s="4">
        <v>9.82</v>
      </c>
      <c r="W974" s="2">
        <v>302</v>
      </c>
      <c r="X974" s="2">
        <v>2</v>
      </c>
      <c r="Y974" s="2">
        <v>0</v>
      </c>
      <c r="Z974" s="2">
        <v>0</v>
      </c>
      <c r="AA974" s="2">
        <v>0</v>
      </c>
      <c r="AB974" s="4">
        <v>9.6000000000000002E-2</v>
      </c>
      <c r="AC974" s="4">
        <v>3.2000000000000001E-2</v>
      </c>
      <c r="AD974" s="4">
        <v>0.108</v>
      </c>
      <c r="AE974" s="4">
        <v>2.3E-2</v>
      </c>
      <c r="AF974" s="4">
        <v>-63.655000000000001</v>
      </c>
      <c r="AG974" s="4">
        <v>-6.7489999999999997</v>
      </c>
      <c r="AH974" s="4">
        <v>0.91800000000000004</v>
      </c>
      <c r="AI974" s="4">
        <v>-64.075000000000003</v>
      </c>
      <c r="AJ974" s="4">
        <v>-7.2210000000000001</v>
      </c>
      <c r="AK974" s="6">
        <v>-0.54669999999999996</v>
      </c>
      <c r="AL974" s="6">
        <v>-0.34699999999999998</v>
      </c>
      <c r="AM974" s="6">
        <v>9.3799999999999994E-2</v>
      </c>
      <c r="AN974" s="2">
        <v>270.39999999999998</v>
      </c>
      <c r="AO974" s="2">
        <v>-6.2</v>
      </c>
      <c r="AP974" s="2">
        <v>212.4</v>
      </c>
      <c r="AQ974" s="2">
        <v>-8.1999999999999993</v>
      </c>
    </row>
    <row r="975" spans="2:43" x14ac:dyDescent="0.25">
      <c r="B975" s="1" t="s">
        <v>811</v>
      </c>
      <c r="C975" s="2">
        <v>575</v>
      </c>
      <c r="D975" s="3">
        <v>0.60728000000000004</v>
      </c>
      <c r="E975" s="2">
        <v>207.6</v>
      </c>
      <c r="F975" s="2">
        <v>-11.8</v>
      </c>
      <c r="G975" s="2">
        <v>1.5</v>
      </c>
      <c r="H975" s="2">
        <v>0</v>
      </c>
      <c r="I975" s="4">
        <v>59.634999999999998</v>
      </c>
      <c r="L975" s="4">
        <v>0.40400000000000003</v>
      </c>
      <c r="M975" s="6">
        <v>4.6100000000000002E-2</v>
      </c>
      <c r="N975" s="6">
        <v>-0.59670000000000001</v>
      </c>
      <c r="O975" s="6">
        <v>-0.1031</v>
      </c>
      <c r="P975" s="1" t="s">
        <v>723</v>
      </c>
      <c r="Q975" s="1" t="s">
        <v>724</v>
      </c>
      <c r="R975" s="1" t="s">
        <v>817</v>
      </c>
      <c r="S975" s="1" t="s">
        <v>44</v>
      </c>
      <c r="T975" s="1" t="s">
        <v>45</v>
      </c>
      <c r="U975" s="1">
        <v>12</v>
      </c>
      <c r="V975" s="4">
        <v>9.82</v>
      </c>
      <c r="W975" s="2">
        <v>302</v>
      </c>
      <c r="X975" s="2">
        <v>2</v>
      </c>
      <c r="Y975" s="2">
        <v>0</v>
      </c>
      <c r="Z975" s="2">
        <v>0</v>
      </c>
      <c r="AA975" s="2">
        <v>0</v>
      </c>
      <c r="AB975" s="4">
        <v>0.14499999999999999</v>
      </c>
      <c r="AC975" s="4">
        <v>0.107</v>
      </c>
      <c r="AD975" s="4">
        <v>0.36199999999999999</v>
      </c>
      <c r="AE975" s="4">
        <v>-4.5510000000000002</v>
      </c>
      <c r="AF975" s="4">
        <v>-58.057000000000002</v>
      </c>
      <c r="AG975" s="4">
        <v>-9.8629999999999995</v>
      </c>
      <c r="AH975" s="4">
        <v>-4.5119999999999996</v>
      </c>
      <c r="AI975" s="4">
        <v>-59.131</v>
      </c>
      <c r="AJ975" s="4">
        <v>-10.388</v>
      </c>
      <c r="AK975" s="6">
        <v>-0.52710000000000001</v>
      </c>
      <c r="AL975" s="6">
        <v>-0.27500000000000002</v>
      </c>
      <c r="AM975" s="6">
        <v>-0.1239</v>
      </c>
      <c r="AN975" s="2">
        <v>265.60000000000002</v>
      </c>
      <c r="AO975" s="2">
        <v>-9.8000000000000007</v>
      </c>
      <c r="AP975" s="2">
        <v>207.6</v>
      </c>
      <c r="AQ975" s="2">
        <v>-11.8</v>
      </c>
    </row>
    <row r="976" spans="2:43" x14ac:dyDescent="0.25">
      <c r="B976" s="1" t="s">
        <v>811</v>
      </c>
      <c r="C976" s="2">
        <v>600</v>
      </c>
      <c r="D976" s="3">
        <v>0.56264999999999998</v>
      </c>
      <c r="E976" s="2">
        <v>205.5</v>
      </c>
      <c r="F976" s="2">
        <v>-10.3</v>
      </c>
      <c r="G976" s="2">
        <v>1.4</v>
      </c>
      <c r="H976" s="2">
        <v>0</v>
      </c>
      <c r="I976" s="4">
        <v>55.252000000000002</v>
      </c>
      <c r="L976" s="4">
        <v>0.28399999999999997</v>
      </c>
      <c r="M976" s="6">
        <v>6.2700000000000006E-2</v>
      </c>
      <c r="N976" s="6">
        <v>-0.55320000000000003</v>
      </c>
      <c r="O976" s="6">
        <v>8.14E-2</v>
      </c>
      <c r="P976" s="1" t="s">
        <v>727</v>
      </c>
      <c r="Q976" s="1" t="s">
        <v>724</v>
      </c>
      <c r="R976" s="1" t="s">
        <v>818</v>
      </c>
      <c r="S976" s="1" t="s">
        <v>44</v>
      </c>
      <c r="T976" s="1" t="s">
        <v>45</v>
      </c>
      <c r="U976" s="1">
        <v>12</v>
      </c>
      <c r="V976" s="4">
        <v>9.82</v>
      </c>
      <c r="W976" s="2">
        <v>302</v>
      </c>
      <c r="X976" s="2">
        <v>2</v>
      </c>
      <c r="Y976" s="2">
        <v>0</v>
      </c>
      <c r="Z976" s="2">
        <v>0</v>
      </c>
      <c r="AA976" s="2">
        <v>0</v>
      </c>
      <c r="AB976" s="4">
        <v>8.4000000000000005E-2</v>
      </c>
      <c r="AC976" s="4">
        <v>1.2999999999999999E-2</v>
      </c>
      <c r="AD976" s="4">
        <v>0.27100000000000002</v>
      </c>
      <c r="AE976" s="4">
        <v>-5.7510000000000003</v>
      </c>
      <c r="AF976" s="4">
        <v>-54.348999999999997</v>
      </c>
      <c r="AG976" s="4">
        <v>-7.6319999999999997</v>
      </c>
      <c r="AH976" s="4">
        <v>-6.5730000000000004</v>
      </c>
      <c r="AI976" s="4">
        <v>-54.295999999999999</v>
      </c>
      <c r="AJ976" s="4">
        <v>-8.3559999999999999</v>
      </c>
      <c r="AK976" s="6">
        <v>-0.49969999999999998</v>
      </c>
      <c r="AL976" s="6">
        <v>-0.2382</v>
      </c>
      <c r="AM976" s="6">
        <v>-0.1007</v>
      </c>
      <c r="AN976" s="2">
        <v>263.5</v>
      </c>
      <c r="AO976" s="2">
        <v>-8.3000000000000007</v>
      </c>
      <c r="AP976" s="2">
        <v>205.5</v>
      </c>
      <c r="AQ976" s="2">
        <v>-10.3</v>
      </c>
    </row>
    <row r="977" spans="2:43" x14ac:dyDescent="0.25">
      <c r="B977" s="1" t="s">
        <v>811</v>
      </c>
      <c r="C977" s="2">
        <v>625</v>
      </c>
      <c r="D977" s="3">
        <v>0.48213</v>
      </c>
      <c r="E977" s="2">
        <v>203.2</v>
      </c>
      <c r="F977" s="2">
        <v>-7.3</v>
      </c>
      <c r="G977" s="2">
        <v>2.9</v>
      </c>
      <c r="H977" s="2">
        <v>0</v>
      </c>
      <c r="I977" s="4">
        <v>47.345999999999997</v>
      </c>
      <c r="L977" s="4">
        <v>0.20100000000000001</v>
      </c>
      <c r="M977" s="6">
        <v>7.2900000000000006E-2</v>
      </c>
      <c r="N977" s="6">
        <v>-0.47449999999999998</v>
      </c>
      <c r="O977" s="6">
        <v>4.4999999999999998E-2</v>
      </c>
      <c r="P977" s="1" t="s">
        <v>729</v>
      </c>
      <c r="Q977" s="1" t="s">
        <v>730</v>
      </c>
      <c r="R977" s="1" t="s">
        <v>819</v>
      </c>
      <c r="S977" s="1" t="s">
        <v>44</v>
      </c>
      <c r="T977" s="1" t="s">
        <v>45</v>
      </c>
      <c r="U977" s="1">
        <v>12</v>
      </c>
      <c r="V977" s="4">
        <v>9.82</v>
      </c>
      <c r="W977" s="2">
        <v>302</v>
      </c>
      <c r="X977" s="2">
        <v>2</v>
      </c>
      <c r="Y977" s="2">
        <v>0</v>
      </c>
      <c r="Z977" s="2">
        <v>0</v>
      </c>
      <c r="AA977" s="2">
        <v>0</v>
      </c>
      <c r="AB977" s="4">
        <v>6.3E-2</v>
      </c>
      <c r="AC977" s="4">
        <v>7.8E-2</v>
      </c>
      <c r="AD977" s="4">
        <v>0.17399999999999999</v>
      </c>
      <c r="AE977" s="4">
        <v>-6.26</v>
      </c>
      <c r="AF977" s="4">
        <v>-46.67</v>
      </c>
      <c r="AG977" s="4">
        <v>-4.1310000000000002</v>
      </c>
      <c r="AH977" s="4">
        <v>-8.0589999999999993</v>
      </c>
      <c r="AI977" s="4">
        <v>-46.515000000000001</v>
      </c>
      <c r="AJ977" s="4">
        <v>-4.7030000000000003</v>
      </c>
      <c r="AK977" s="6">
        <v>-0.43940000000000001</v>
      </c>
      <c r="AL977" s="6">
        <v>-0.18859999999999999</v>
      </c>
      <c r="AM977" s="6">
        <v>6.1499999999999999E-2</v>
      </c>
      <c r="AN977" s="2">
        <v>261.3</v>
      </c>
      <c r="AO977" s="2">
        <v>-5.4</v>
      </c>
      <c r="AP977" s="2">
        <v>203.2</v>
      </c>
      <c r="AQ977" s="2">
        <v>-7.3</v>
      </c>
    </row>
    <row r="978" spans="2:43" x14ac:dyDescent="0.25">
      <c r="B978" s="1" t="s">
        <v>811</v>
      </c>
      <c r="C978" s="2">
        <v>650</v>
      </c>
      <c r="D978" s="3">
        <v>0.29392000000000001</v>
      </c>
      <c r="E978" s="2">
        <v>207.7</v>
      </c>
      <c r="F978" s="2">
        <v>-5.4</v>
      </c>
      <c r="G978" s="2">
        <v>2.5</v>
      </c>
      <c r="H978" s="2">
        <v>0</v>
      </c>
      <c r="I978" s="4">
        <v>28.863</v>
      </c>
      <c r="L978" s="4">
        <v>0.14899999999999999</v>
      </c>
      <c r="M978" s="6">
        <v>2.1899999999999999E-2</v>
      </c>
      <c r="N978" s="6">
        <v>-0.29260000000000003</v>
      </c>
      <c r="O978" s="6">
        <v>1.7399999999999999E-2</v>
      </c>
      <c r="P978" s="1" t="s">
        <v>733</v>
      </c>
      <c r="Q978" s="1" t="s">
        <v>730</v>
      </c>
      <c r="R978" s="1" t="s">
        <v>820</v>
      </c>
      <c r="S978" s="1" t="s">
        <v>44</v>
      </c>
      <c r="T978" s="1" t="s">
        <v>45</v>
      </c>
      <c r="U978" s="1">
        <v>12</v>
      </c>
      <c r="V978" s="4">
        <v>9.82</v>
      </c>
      <c r="W978" s="2">
        <v>302</v>
      </c>
      <c r="X978" s="2">
        <v>2</v>
      </c>
      <c r="Y978" s="2">
        <v>0</v>
      </c>
      <c r="Z978" s="2">
        <v>0</v>
      </c>
      <c r="AA978" s="2">
        <v>0</v>
      </c>
      <c r="AB978" s="4">
        <v>2.1000000000000001E-2</v>
      </c>
      <c r="AC978" s="4">
        <v>5.3999999999999999E-2</v>
      </c>
      <c r="AD978" s="4">
        <v>0.13700000000000001</v>
      </c>
      <c r="AE978" s="4">
        <v>-2.2349999999999999</v>
      </c>
      <c r="AF978" s="4">
        <v>-28.361999999999998</v>
      </c>
      <c r="AG978" s="4">
        <v>-1.389</v>
      </c>
      <c r="AH978" s="4">
        <v>-2.0659999999999998</v>
      </c>
      <c r="AI978" s="4">
        <v>-29.103000000000002</v>
      </c>
      <c r="AJ978" s="4">
        <v>-2.0339999999999998</v>
      </c>
      <c r="AK978" s="6">
        <v>-0.2591</v>
      </c>
      <c r="AL978" s="6">
        <v>-0.1361</v>
      </c>
      <c r="AM978" s="6">
        <v>2.76E-2</v>
      </c>
      <c r="AN978" s="2">
        <v>265.7</v>
      </c>
      <c r="AO978" s="2">
        <v>-3.4</v>
      </c>
      <c r="AP978" s="2">
        <v>207.7</v>
      </c>
      <c r="AQ978" s="2">
        <v>-5.4</v>
      </c>
    </row>
    <row r="979" spans="2:43" x14ac:dyDescent="0.25">
      <c r="B979" s="1" t="s">
        <v>811</v>
      </c>
      <c r="C979" s="2">
        <v>675</v>
      </c>
      <c r="D979" s="3">
        <v>0.18484</v>
      </c>
      <c r="E979" s="2">
        <v>200.7</v>
      </c>
      <c r="F979" s="2">
        <v>18.899999999999999</v>
      </c>
      <c r="G979" s="2">
        <v>8.3000000000000007</v>
      </c>
      <c r="H979" s="2">
        <v>0</v>
      </c>
      <c r="I979" s="4">
        <v>18.151</v>
      </c>
      <c r="L979" s="4">
        <v>0.36299999999999999</v>
      </c>
      <c r="M979" s="6">
        <v>3.44E-2</v>
      </c>
      <c r="N979" s="6">
        <v>-0.16919999999999999</v>
      </c>
      <c r="O979" s="6">
        <v>6.59E-2</v>
      </c>
      <c r="P979" s="1" t="s">
        <v>735</v>
      </c>
      <c r="Q979" s="1" t="s">
        <v>736</v>
      </c>
      <c r="R979" s="1" t="s">
        <v>821</v>
      </c>
      <c r="S979" s="1" t="s">
        <v>44</v>
      </c>
      <c r="T979" s="1" t="s">
        <v>45</v>
      </c>
      <c r="U979" s="1">
        <v>12</v>
      </c>
      <c r="V979" s="4">
        <v>9.82</v>
      </c>
      <c r="W979" s="2">
        <v>302</v>
      </c>
      <c r="X979" s="2">
        <v>2</v>
      </c>
      <c r="Y979" s="2">
        <v>0</v>
      </c>
      <c r="Z979" s="2">
        <v>0</v>
      </c>
      <c r="AA979" s="2">
        <v>0</v>
      </c>
      <c r="AB979" s="4">
        <v>2.1000000000000001E-2</v>
      </c>
      <c r="AC979" s="4">
        <v>6.4000000000000001E-2</v>
      </c>
      <c r="AD979" s="4">
        <v>0.35699999999999998</v>
      </c>
      <c r="AE979" s="4">
        <v>-3.6110000000000002</v>
      </c>
      <c r="AF979" s="4">
        <v>-15.678000000000001</v>
      </c>
      <c r="AG979" s="4">
        <v>6.883</v>
      </c>
      <c r="AH979" s="4">
        <v>-3.1440000000000001</v>
      </c>
      <c r="AI979" s="4">
        <v>-17.559999999999999</v>
      </c>
      <c r="AJ979" s="4">
        <v>6.0570000000000004</v>
      </c>
      <c r="AK979" s="6">
        <v>-0.1636</v>
      </c>
      <c r="AL979" s="6">
        <v>6.1699999999999998E-2</v>
      </c>
      <c r="AM979" s="6">
        <v>5.9900000000000002E-2</v>
      </c>
      <c r="AN979" s="2">
        <v>258.5</v>
      </c>
      <c r="AO979" s="2">
        <v>20.9</v>
      </c>
      <c r="AP979" s="2">
        <v>200.7</v>
      </c>
      <c r="AQ979" s="2">
        <v>18.899999999999999</v>
      </c>
    </row>
    <row r="980" spans="2:43" x14ac:dyDescent="0.25">
      <c r="B980" s="1" t="s">
        <v>811</v>
      </c>
      <c r="C980" s="2">
        <v>690</v>
      </c>
      <c r="D980" s="3">
        <v>5.2109999999999997E-2</v>
      </c>
      <c r="E980" s="2">
        <v>254</v>
      </c>
      <c r="F980" s="2">
        <v>12.3</v>
      </c>
      <c r="G980" s="2">
        <v>13.5</v>
      </c>
      <c r="H980" s="2">
        <v>0</v>
      </c>
      <c r="I980" s="4">
        <v>5.1180000000000003</v>
      </c>
      <c r="L980" s="4">
        <v>0.45500000000000002</v>
      </c>
      <c r="M980" s="6">
        <v>3.4099999999999998E-2</v>
      </c>
      <c r="N980" s="6">
        <v>3.7499999999999999E-2</v>
      </c>
      <c r="O980" s="6">
        <v>1.24E-2</v>
      </c>
      <c r="P980" s="1" t="s">
        <v>738</v>
      </c>
      <c r="Q980" s="1" t="s">
        <v>739</v>
      </c>
      <c r="R980" s="1" t="s">
        <v>822</v>
      </c>
      <c r="S980" s="1" t="s">
        <v>44</v>
      </c>
      <c r="T980" s="1" t="s">
        <v>45</v>
      </c>
      <c r="U980" s="1">
        <v>12</v>
      </c>
      <c r="V980" s="4">
        <v>9.82</v>
      </c>
      <c r="W980" s="2">
        <v>302</v>
      </c>
      <c r="X980" s="2">
        <v>2</v>
      </c>
      <c r="Y980" s="2">
        <v>0</v>
      </c>
      <c r="Z980" s="2">
        <v>0</v>
      </c>
      <c r="AA980" s="2">
        <v>0</v>
      </c>
      <c r="AB980" s="4">
        <v>4.0000000000000001E-3</v>
      </c>
      <c r="AC980" s="4">
        <v>0.127</v>
      </c>
      <c r="AD980" s="4">
        <v>0.437</v>
      </c>
      <c r="AE980" s="4">
        <v>3.1930000000000001</v>
      </c>
      <c r="AF980" s="4">
        <v>-3.3809999999999998</v>
      </c>
      <c r="AG980" s="4">
        <v>1.5740000000000001</v>
      </c>
      <c r="AH980" s="4">
        <v>3.4950000000000001</v>
      </c>
      <c r="AI980" s="4">
        <v>-3.9740000000000002</v>
      </c>
      <c r="AJ980" s="4">
        <v>0.86</v>
      </c>
      <c r="AK980" s="6">
        <v>1.41E-2</v>
      </c>
      <c r="AL980" s="6">
        <v>4.8899999999999999E-2</v>
      </c>
      <c r="AM980" s="6">
        <v>1.11E-2</v>
      </c>
      <c r="AN980" s="2">
        <v>312.3</v>
      </c>
      <c r="AO980" s="2">
        <v>13.8</v>
      </c>
      <c r="AP980" s="2">
        <v>254</v>
      </c>
      <c r="AQ980" s="2">
        <v>12.3</v>
      </c>
    </row>
    <row r="981" spans="2:43" x14ac:dyDescent="0.25">
      <c r="B981" s="1" t="s">
        <v>823</v>
      </c>
      <c r="C981" s="2">
        <v>0</v>
      </c>
      <c r="D981" s="3">
        <v>3.86755</v>
      </c>
      <c r="E981" s="2">
        <v>256.8</v>
      </c>
      <c r="F981" s="2">
        <v>59.8</v>
      </c>
      <c r="G981" s="2">
        <v>6.9</v>
      </c>
      <c r="H981" s="2">
        <v>0</v>
      </c>
      <c r="I981" s="4">
        <v>379.79300000000001</v>
      </c>
      <c r="L981" s="4">
        <v>1.538</v>
      </c>
      <c r="M981" s="6">
        <v>1.246</v>
      </c>
      <c r="N981" s="6">
        <v>2.8010000000000002</v>
      </c>
      <c r="O981" s="6">
        <v>2.3578999999999999</v>
      </c>
      <c r="P981" s="1" t="s">
        <v>41</v>
      </c>
      <c r="Q981" s="1" t="s">
        <v>714</v>
      </c>
      <c r="R981" s="1" t="s">
        <v>824</v>
      </c>
      <c r="S981" s="1" t="s">
        <v>44</v>
      </c>
      <c r="T981" s="1" t="s">
        <v>45</v>
      </c>
      <c r="U981" s="1">
        <v>12</v>
      </c>
      <c r="V981" s="4">
        <v>9.82</v>
      </c>
      <c r="W981" s="2">
        <v>307</v>
      </c>
      <c r="X981" s="2">
        <v>74</v>
      </c>
      <c r="Y981" s="2">
        <v>0</v>
      </c>
      <c r="Z981" s="2">
        <v>0</v>
      </c>
      <c r="AA981" s="2">
        <v>0</v>
      </c>
      <c r="AB981" s="4">
        <v>1.1870000000000001</v>
      </c>
      <c r="AC981" s="4">
        <v>0.309</v>
      </c>
      <c r="AD981" s="4">
        <v>0.92800000000000005</v>
      </c>
      <c r="AE981" s="4">
        <v>133.90799999999999</v>
      </c>
      <c r="AF981" s="4">
        <v>289.09500000000003</v>
      </c>
      <c r="AG981" s="4">
        <v>231.404</v>
      </c>
      <c r="AH981" s="4">
        <v>110.804</v>
      </c>
      <c r="AI981" s="4">
        <v>261.02100000000002</v>
      </c>
      <c r="AJ981" s="4">
        <v>231.69399999999999</v>
      </c>
      <c r="AK981" s="6">
        <v>-0.44369999999999998</v>
      </c>
      <c r="AL981" s="6">
        <v>-1.8945000000000001</v>
      </c>
      <c r="AM981" s="6">
        <v>3.3424</v>
      </c>
      <c r="AN981" s="2">
        <v>66</v>
      </c>
      <c r="AO981" s="2">
        <v>37.6</v>
      </c>
      <c r="AP981" s="2">
        <v>256.8</v>
      </c>
      <c r="AQ981" s="2">
        <v>59.8</v>
      </c>
    </row>
    <row r="982" spans="2:43" x14ac:dyDescent="0.25">
      <c r="B982" s="1" t="s">
        <v>823</v>
      </c>
      <c r="C982" s="2">
        <v>150</v>
      </c>
      <c r="D982" s="3">
        <v>2.5511400000000002</v>
      </c>
      <c r="E982" s="2">
        <v>263.3</v>
      </c>
      <c r="F982" s="2">
        <v>69.8</v>
      </c>
      <c r="G982" s="2">
        <v>2.1</v>
      </c>
      <c r="H982" s="2">
        <v>0</v>
      </c>
      <c r="I982" s="4">
        <v>250.52199999999999</v>
      </c>
      <c r="L982" s="4">
        <v>0.26200000000000001</v>
      </c>
      <c r="M982" s="6">
        <v>0.63719999999999999</v>
      </c>
      <c r="N982" s="6">
        <v>2.1335999999999999</v>
      </c>
      <c r="O982" s="6">
        <v>1.2450000000000001</v>
      </c>
      <c r="P982" s="1" t="s">
        <v>46</v>
      </c>
      <c r="Q982" s="1" t="s">
        <v>716</v>
      </c>
      <c r="R982" s="1" t="s">
        <v>825</v>
      </c>
      <c r="S982" s="1" t="s">
        <v>44</v>
      </c>
      <c r="T982" s="1" t="s">
        <v>45</v>
      </c>
      <c r="U982" s="1">
        <v>12</v>
      </c>
      <c r="V982" s="4">
        <v>9.82</v>
      </c>
      <c r="W982" s="2">
        <v>307</v>
      </c>
      <c r="X982" s="2">
        <v>74</v>
      </c>
      <c r="Y982" s="2">
        <v>0</v>
      </c>
      <c r="Z982" s="2">
        <v>0</v>
      </c>
      <c r="AA982" s="2">
        <v>0</v>
      </c>
      <c r="AB982" s="4">
        <v>7.3999999999999996E-2</v>
      </c>
      <c r="AC982" s="4">
        <v>0.14000000000000001</v>
      </c>
      <c r="AD982" s="4">
        <v>0.20899999999999999</v>
      </c>
      <c r="AE982" s="4">
        <v>60.08</v>
      </c>
      <c r="AF982" s="4">
        <v>212.23</v>
      </c>
      <c r="AG982" s="4">
        <v>121.925</v>
      </c>
      <c r="AH982" s="4">
        <v>65.066000000000003</v>
      </c>
      <c r="AI982" s="4">
        <v>206.815</v>
      </c>
      <c r="AJ982" s="4">
        <v>122.583</v>
      </c>
      <c r="AK982" s="6">
        <v>-0.1026</v>
      </c>
      <c r="AL982" s="6">
        <v>-0.87519999999999998</v>
      </c>
      <c r="AM982" s="6">
        <v>2.3940999999999999</v>
      </c>
      <c r="AN982" s="2">
        <v>73.400000000000006</v>
      </c>
      <c r="AO982" s="2">
        <v>29.2</v>
      </c>
      <c r="AP982" s="2">
        <v>263.3</v>
      </c>
      <c r="AQ982" s="2">
        <v>69.8</v>
      </c>
    </row>
    <row r="983" spans="2:43" x14ac:dyDescent="0.25">
      <c r="B983" s="1" t="s">
        <v>823</v>
      </c>
      <c r="C983" s="2">
        <v>250</v>
      </c>
      <c r="D983" s="3">
        <v>1.9180999999999999</v>
      </c>
      <c r="E983" s="2">
        <v>265.60000000000002</v>
      </c>
      <c r="F983" s="2">
        <v>68.7</v>
      </c>
      <c r="G983" s="2">
        <v>1.6</v>
      </c>
      <c r="H983" s="2">
        <v>0</v>
      </c>
      <c r="I983" s="4">
        <v>188.357</v>
      </c>
      <c r="L983" s="4">
        <v>0.23599999999999999</v>
      </c>
      <c r="M983" s="6">
        <v>0.52370000000000005</v>
      </c>
      <c r="N983" s="6">
        <v>1.5905</v>
      </c>
      <c r="O983" s="6">
        <v>0.93559999999999999</v>
      </c>
      <c r="P983" s="1" t="s">
        <v>50</v>
      </c>
      <c r="Q983" s="1" t="s">
        <v>716</v>
      </c>
      <c r="R983" s="1" t="s">
        <v>826</v>
      </c>
      <c r="S983" s="1" t="s">
        <v>44</v>
      </c>
      <c r="T983" s="1" t="s">
        <v>45</v>
      </c>
      <c r="U983" s="1">
        <v>12</v>
      </c>
      <c r="V983" s="4">
        <v>9.82</v>
      </c>
      <c r="W983" s="2">
        <v>307</v>
      </c>
      <c r="X983" s="2">
        <v>74</v>
      </c>
      <c r="Y983" s="2">
        <v>0</v>
      </c>
      <c r="Z983" s="2">
        <v>0</v>
      </c>
      <c r="AA983" s="2">
        <v>0</v>
      </c>
      <c r="AB983" s="4">
        <v>8.9999999999999993E-3</v>
      </c>
      <c r="AC983" s="4">
        <v>4.4999999999999998E-2</v>
      </c>
      <c r="AD983" s="4">
        <v>0.23200000000000001</v>
      </c>
      <c r="AE983" s="4">
        <v>51.107999999999997</v>
      </c>
      <c r="AF983" s="4">
        <v>158.24100000000001</v>
      </c>
      <c r="AG983" s="4">
        <v>92.298000000000002</v>
      </c>
      <c r="AH983" s="4">
        <v>51.74</v>
      </c>
      <c r="AI983" s="4">
        <v>154.125</v>
      </c>
      <c r="AJ983" s="4">
        <v>91.45</v>
      </c>
      <c r="AK983" s="6">
        <v>5.2999999999999999E-2</v>
      </c>
      <c r="AL983" s="6">
        <v>-0.6956</v>
      </c>
      <c r="AM983" s="6">
        <v>1.7867</v>
      </c>
      <c r="AN983" s="2">
        <v>71.8</v>
      </c>
      <c r="AO983" s="2">
        <v>29.2</v>
      </c>
      <c r="AP983" s="2">
        <v>265.60000000000002</v>
      </c>
      <c r="AQ983" s="2">
        <v>68.7</v>
      </c>
    </row>
    <row r="984" spans="2:43" x14ac:dyDescent="0.25">
      <c r="B984" s="1" t="s">
        <v>823</v>
      </c>
      <c r="C984" s="2">
        <v>450</v>
      </c>
      <c r="D984" s="3">
        <v>0.67229000000000005</v>
      </c>
      <c r="E984" s="2">
        <v>257.5</v>
      </c>
      <c r="F984" s="2">
        <v>62.6</v>
      </c>
      <c r="G984" s="2">
        <v>6</v>
      </c>
      <c r="H984" s="2">
        <v>0</v>
      </c>
      <c r="I984" s="4">
        <v>66.019000000000005</v>
      </c>
      <c r="L984" s="4">
        <v>0.41699999999999998</v>
      </c>
      <c r="M984" s="6">
        <v>0.20100000000000001</v>
      </c>
      <c r="N984" s="6">
        <v>0.50870000000000004</v>
      </c>
      <c r="O984" s="6">
        <v>0.39090000000000003</v>
      </c>
      <c r="P984" s="1" t="s">
        <v>718</v>
      </c>
      <c r="Q984" s="1" t="s">
        <v>721</v>
      </c>
      <c r="R984" s="1" t="s">
        <v>827</v>
      </c>
      <c r="S984" s="1" t="s">
        <v>44</v>
      </c>
      <c r="T984" s="1" t="s">
        <v>45</v>
      </c>
      <c r="U984" s="1">
        <v>12</v>
      </c>
      <c r="V984" s="4">
        <v>9.82</v>
      </c>
      <c r="W984" s="2">
        <v>307</v>
      </c>
      <c r="X984" s="2">
        <v>74</v>
      </c>
      <c r="Y984" s="2">
        <v>0</v>
      </c>
      <c r="Z984" s="2">
        <v>0</v>
      </c>
      <c r="AA984" s="2">
        <v>0</v>
      </c>
      <c r="AB984" s="4">
        <v>0.129</v>
      </c>
      <c r="AC984" s="4">
        <v>5.2999999999999999E-2</v>
      </c>
      <c r="AD984" s="4">
        <v>0.39300000000000002</v>
      </c>
      <c r="AE984" s="4">
        <v>19.712</v>
      </c>
      <c r="AF984" s="4">
        <v>52.692999999999998</v>
      </c>
      <c r="AG984" s="4">
        <v>38.463000000000001</v>
      </c>
      <c r="AH984" s="4">
        <v>19.754999999999999</v>
      </c>
      <c r="AI984" s="4">
        <v>47.216000000000001</v>
      </c>
      <c r="AJ984" s="4">
        <v>38.313000000000002</v>
      </c>
      <c r="AK984" s="6">
        <v>6.7199999999999996E-2</v>
      </c>
      <c r="AL984" s="6">
        <v>-0.30220000000000002</v>
      </c>
      <c r="AM984" s="6">
        <v>0.59670000000000001</v>
      </c>
      <c r="AN984" s="2">
        <v>68.400000000000006</v>
      </c>
      <c r="AO984" s="2">
        <v>35.6</v>
      </c>
      <c r="AP984" s="2">
        <v>257.5</v>
      </c>
      <c r="AQ984" s="2">
        <v>62.6</v>
      </c>
    </row>
    <row r="985" spans="2:43" x14ac:dyDescent="0.25">
      <c r="B985" s="1" t="s">
        <v>823</v>
      </c>
      <c r="C985" s="2">
        <v>550</v>
      </c>
      <c r="D985" s="3">
        <v>0.27981</v>
      </c>
      <c r="E985" s="2">
        <v>209</v>
      </c>
      <c r="F985" s="2">
        <v>39.200000000000003</v>
      </c>
      <c r="G985" s="2">
        <v>11.1</v>
      </c>
      <c r="H985" s="2">
        <v>0</v>
      </c>
      <c r="I985" s="4">
        <v>27.478000000000002</v>
      </c>
      <c r="L985" s="4">
        <v>0.21199999999999999</v>
      </c>
      <c r="M985" s="6">
        <v>0.03</v>
      </c>
      <c r="N985" s="6">
        <v>0.111</v>
      </c>
      <c r="O985" s="6">
        <v>0.25509999999999999</v>
      </c>
      <c r="P985" s="1" t="s">
        <v>720</v>
      </c>
      <c r="Q985" s="1" t="s">
        <v>721</v>
      </c>
      <c r="R985" s="1" t="s">
        <v>828</v>
      </c>
      <c r="S985" s="1" t="s">
        <v>44</v>
      </c>
      <c r="T985" s="1" t="s">
        <v>45</v>
      </c>
      <c r="U985" s="1">
        <v>12</v>
      </c>
      <c r="V985" s="4">
        <v>9.82</v>
      </c>
      <c r="W985" s="2">
        <v>307</v>
      </c>
      <c r="X985" s="2">
        <v>74</v>
      </c>
      <c r="Y985" s="2">
        <v>0</v>
      </c>
      <c r="Z985" s="2">
        <v>0</v>
      </c>
      <c r="AA985" s="2">
        <v>0</v>
      </c>
      <c r="AB985" s="4">
        <v>0.108</v>
      </c>
      <c r="AC985" s="4">
        <v>5.7000000000000002E-2</v>
      </c>
      <c r="AD985" s="4">
        <v>0.17399999999999999</v>
      </c>
      <c r="AE985" s="4">
        <v>-3.6419999999999999</v>
      </c>
      <c r="AF985" s="4">
        <v>12.438000000000001</v>
      </c>
      <c r="AG985" s="4">
        <v>26.349</v>
      </c>
      <c r="AH985" s="4">
        <v>-2.2589999999999999</v>
      </c>
      <c r="AI985" s="4">
        <v>9.3610000000000007</v>
      </c>
      <c r="AJ985" s="4">
        <v>23.753</v>
      </c>
      <c r="AK985" s="6">
        <v>-0.1895</v>
      </c>
      <c r="AL985" s="6">
        <v>-0.1052</v>
      </c>
      <c r="AM985" s="6">
        <v>0.17699999999999999</v>
      </c>
      <c r="AN985" s="2">
        <v>105.2</v>
      </c>
      <c r="AO985" s="2">
        <v>65.7</v>
      </c>
      <c r="AP985" s="2">
        <v>209</v>
      </c>
      <c r="AQ985" s="2">
        <v>39.200000000000003</v>
      </c>
    </row>
    <row r="986" spans="2:43" x14ac:dyDescent="0.25">
      <c r="B986" s="1" t="s">
        <v>823</v>
      </c>
      <c r="C986" s="2">
        <v>575</v>
      </c>
      <c r="D986" s="3">
        <v>0.11012</v>
      </c>
      <c r="E986" s="2">
        <v>71.599999999999994</v>
      </c>
      <c r="F986" s="2">
        <v>32</v>
      </c>
      <c r="G986" s="2">
        <v>23.3</v>
      </c>
      <c r="H986" s="2">
        <v>0</v>
      </c>
      <c r="I986" s="4">
        <v>10.814</v>
      </c>
      <c r="L986" s="4">
        <v>0.48799999999999999</v>
      </c>
      <c r="M986" s="6">
        <v>5.2999999999999999E-2</v>
      </c>
      <c r="N986" s="6">
        <v>7.7200000000000005E-2</v>
      </c>
      <c r="O986" s="6">
        <v>5.79E-2</v>
      </c>
      <c r="P986" s="1" t="s">
        <v>723</v>
      </c>
      <c r="Q986" s="1" t="s">
        <v>724</v>
      </c>
      <c r="R986" s="1" t="s">
        <v>829</v>
      </c>
      <c r="S986" s="1" t="s">
        <v>44</v>
      </c>
      <c r="T986" s="1" t="s">
        <v>45</v>
      </c>
      <c r="U986" s="1">
        <v>12</v>
      </c>
      <c r="V986" s="4">
        <v>9.82</v>
      </c>
      <c r="W986" s="2">
        <v>307</v>
      </c>
      <c r="X986" s="2">
        <v>74</v>
      </c>
      <c r="Y986" s="2">
        <v>0</v>
      </c>
      <c r="Z986" s="2">
        <v>0</v>
      </c>
      <c r="AA986" s="2">
        <v>0</v>
      </c>
      <c r="AB986" s="4">
        <v>0.14000000000000001</v>
      </c>
      <c r="AC986" s="4">
        <v>7.6999999999999999E-2</v>
      </c>
      <c r="AD986" s="4">
        <v>0.46200000000000002</v>
      </c>
      <c r="AE986" s="4">
        <v>-5.8570000000000002</v>
      </c>
      <c r="AF986" s="4">
        <v>9.2159999999999993</v>
      </c>
      <c r="AG986" s="4">
        <v>-6.2450000000000001</v>
      </c>
      <c r="AH986" s="4">
        <v>-4.5490000000000004</v>
      </c>
      <c r="AI986" s="4">
        <v>5.9550000000000001</v>
      </c>
      <c r="AJ986" s="4">
        <v>-5.1280000000000001</v>
      </c>
      <c r="AK986" s="6">
        <v>2.9600000000000001E-2</v>
      </c>
      <c r="AL986" s="6">
        <v>8.8599999999999998E-2</v>
      </c>
      <c r="AM986" s="6">
        <v>5.8299999999999998E-2</v>
      </c>
      <c r="AN986" s="2">
        <v>124.5</v>
      </c>
      <c r="AO986" s="2">
        <v>-31.7</v>
      </c>
      <c r="AP986" s="2">
        <v>71.599999999999994</v>
      </c>
      <c r="AQ986" s="2">
        <v>32</v>
      </c>
    </row>
    <row r="987" spans="2:43" x14ac:dyDescent="0.25">
      <c r="B987" s="1" t="s">
        <v>823</v>
      </c>
      <c r="C987" s="2">
        <v>575</v>
      </c>
      <c r="D987" s="3">
        <v>0.10518</v>
      </c>
      <c r="E987" s="2">
        <v>142.30000000000001</v>
      </c>
      <c r="F987" s="2">
        <v>45.7</v>
      </c>
      <c r="G987" s="2">
        <v>24.3</v>
      </c>
      <c r="H987" s="2">
        <v>0</v>
      </c>
      <c r="I987" s="4">
        <v>10.329000000000001</v>
      </c>
      <c r="L987" s="4">
        <v>0.48799999999999999</v>
      </c>
      <c r="M987" s="6">
        <v>7.0900000000000005E-2</v>
      </c>
      <c r="N987" s="6">
        <v>6.7100000000000007E-2</v>
      </c>
      <c r="O987" s="6">
        <v>3.9300000000000002E-2</v>
      </c>
      <c r="P987" s="1" t="s">
        <v>723</v>
      </c>
      <c r="Q987" s="1" t="s">
        <v>724</v>
      </c>
      <c r="R987" s="1" t="s">
        <v>830</v>
      </c>
      <c r="S987" s="1" t="s">
        <v>44</v>
      </c>
      <c r="T987" s="1" t="s">
        <v>45</v>
      </c>
      <c r="U987" s="1">
        <v>12</v>
      </c>
      <c r="V987" s="4">
        <v>9.82</v>
      </c>
      <c r="W987" s="2">
        <v>307</v>
      </c>
      <c r="X987" s="2">
        <v>74</v>
      </c>
      <c r="Y987" s="2">
        <v>0</v>
      </c>
      <c r="Z987" s="2">
        <v>0</v>
      </c>
      <c r="AA987" s="2">
        <v>0</v>
      </c>
      <c r="AB987" s="4">
        <v>0.14000000000000001</v>
      </c>
      <c r="AC987" s="4">
        <v>7.6999999999999999E-2</v>
      </c>
      <c r="AD987" s="4">
        <v>0.46200000000000002</v>
      </c>
      <c r="AE987" s="4">
        <v>-7.657</v>
      </c>
      <c r="AF987" s="4">
        <v>7.67</v>
      </c>
      <c r="AG987" s="4">
        <v>5.1870000000000003</v>
      </c>
      <c r="AH987" s="4">
        <v>-6.2590000000000003</v>
      </c>
      <c r="AI987" s="4">
        <v>5.4989999999999997</v>
      </c>
      <c r="AJ987" s="4">
        <v>2.5369999999999999</v>
      </c>
      <c r="AK987" s="6">
        <v>5.8099999999999999E-2</v>
      </c>
      <c r="AL987" s="6">
        <v>4.4999999999999998E-2</v>
      </c>
      <c r="AM987" s="6">
        <v>7.5300000000000006E-2</v>
      </c>
      <c r="AN987" s="2">
        <v>136.6</v>
      </c>
      <c r="AO987" s="2">
        <v>22</v>
      </c>
      <c r="AP987" s="2">
        <v>142.30000000000001</v>
      </c>
      <c r="AQ987" s="2">
        <v>45.7</v>
      </c>
    </row>
    <row r="988" spans="2:43" x14ac:dyDescent="0.25">
      <c r="B988" s="1" t="s">
        <v>823</v>
      </c>
      <c r="C988" s="2">
        <v>600</v>
      </c>
      <c r="D988" s="3">
        <v>0.18517</v>
      </c>
      <c r="E988" s="2">
        <v>197.8</v>
      </c>
      <c r="F988" s="2">
        <v>30.3</v>
      </c>
      <c r="G988" s="2">
        <v>10.199999999999999</v>
      </c>
      <c r="H988" s="2">
        <v>0</v>
      </c>
      <c r="I988" s="4">
        <v>18.184000000000001</v>
      </c>
      <c r="L988" s="4">
        <v>0.44900000000000001</v>
      </c>
      <c r="M988" s="6">
        <v>5.2699999999999997E-2</v>
      </c>
      <c r="N988" s="6">
        <v>4.8300000000000003E-2</v>
      </c>
      <c r="O988" s="6">
        <v>0.17080000000000001</v>
      </c>
      <c r="P988" s="1" t="s">
        <v>727</v>
      </c>
      <c r="Q988" s="1" t="s">
        <v>757</v>
      </c>
      <c r="R988" s="1" t="s">
        <v>831</v>
      </c>
      <c r="S988" s="1" t="s">
        <v>44</v>
      </c>
      <c r="T988" s="1" t="s">
        <v>45</v>
      </c>
      <c r="U988" s="1">
        <v>12</v>
      </c>
      <c r="V988" s="4">
        <v>9.82</v>
      </c>
      <c r="W988" s="2">
        <v>307</v>
      </c>
      <c r="X988" s="2">
        <v>74</v>
      </c>
      <c r="Y988" s="2">
        <v>0</v>
      </c>
      <c r="Z988" s="2">
        <v>0</v>
      </c>
      <c r="AA988" s="2">
        <v>0</v>
      </c>
      <c r="AB988" s="4">
        <v>-0.13400000000000001</v>
      </c>
      <c r="AC988" s="4">
        <v>0.13100000000000001</v>
      </c>
      <c r="AD988" s="4">
        <v>0.40799999999999997</v>
      </c>
      <c r="AE988" s="4">
        <v>-5.9340000000000002</v>
      </c>
      <c r="AF988" s="4">
        <v>5.2229999999999999</v>
      </c>
      <c r="AG988" s="4">
        <v>17.710999999999999</v>
      </c>
      <c r="AH988" s="4">
        <v>-4.4160000000000004</v>
      </c>
      <c r="AI988" s="4">
        <v>4.2670000000000003</v>
      </c>
      <c r="AJ988" s="4">
        <v>15.837</v>
      </c>
      <c r="AK988" s="6">
        <v>-0.1522</v>
      </c>
      <c r="AL988" s="6">
        <v>4.87E-2</v>
      </c>
      <c r="AM988" s="6">
        <v>9.35E-2</v>
      </c>
      <c r="AN988" s="2">
        <v>137.5</v>
      </c>
      <c r="AO988" s="2">
        <v>67.3</v>
      </c>
      <c r="AP988" s="2">
        <v>197.8</v>
      </c>
      <c r="AQ988" s="2">
        <v>30.3</v>
      </c>
    </row>
    <row r="989" spans="2:43" x14ac:dyDescent="0.25">
      <c r="B989" s="1" t="s">
        <v>823</v>
      </c>
      <c r="C989" s="2">
        <v>625</v>
      </c>
      <c r="D989" s="3">
        <v>0.20594999999999999</v>
      </c>
      <c r="E989" s="2">
        <v>228.2</v>
      </c>
      <c r="F989" s="2">
        <v>6.8</v>
      </c>
      <c r="G989" s="2">
        <v>19.2</v>
      </c>
      <c r="H989" s="2">
        <v>0</v>
      </c>
      <c r="I989" s="4">
        <v>20.224</v>
      </c>
      <c r="L989" s="4">
        <v>0.17299999999999999</v>
      </c>
      <c r="M989" s="6">
        <v>3.9800000000000002E-2</v>
      </c>
      <c r="N989" s="6">
        <v>3.1899999999999998E-2</v>
      </c>
      <c r="O989" s="6">
        <v>0.19950000000000001</v>
      </c>
      <c r="P989" s="1" t="s">
        <v>729</v>
      </c>
      <c r="Q989" s="1" t="s">
        <v>730</v>
      </c>
      <c r="R989" s="1" t="s">
        <v>832</v>
      </c>
      <c r="S989" s="1" t="s">
        <v>44</v>
      </c>
      <c r="T989" s="1" t="s">
        <v>45</v>
      </c>
      <c r="U989" s="1">
        <v>12</v>
      </c>
      <c r="V989" s="4">
        <v>9.82</v>
      </c>
      <c r="W989" s="2">
        <v>307</v>
      </c>
      <c r="X989" s="2">
        <v>74</v>
      </c>
      <c r="Y989" s="2">
        <v>0</v>
      </c>
      <c r="Z989" s="2">
        <v>0</v>
      </c>
      <c r="AA989" s="2">
        <v>0</v>
      </c>
      <c r="AB989" s="4">
        <v>2.1000000000000001E-2</v>
      </c>
      <c r="AC989" s="4">
        <v>5.0000000000000001E-3</v>
      </c>
      <c r="AD989" s="4">
        <v>0.17199999999999999</v>
      </c>
      <c r="AE989" s="4">
        <v>3.399</v>
      </c>
      <c r="AF989" s="4">
        <v>-1.0189999999999999</v>
      </c>
      <c r="AG989" s="4">
        <v>21.326000000000001</v>
      </c>
      <c r="AH989" s="4">
        <v>4.42</v>
      </c>
      <c r="AI989" s="4">
        <v>-5.2549999999999999</v>
      </c>
      <c r="AJ989" s="4">
        <v>17.86</v>
      </c>
      <c r="AK989" s="6">
        <v>-0.13619999999999999</v>
      </c>
      <c r="AL989" s="6">
        <v>-0.1525</v>
      </c>
      <c r="AM989" s="6">
        <v>2.4299999999999999E-2</v>
      </c>
      <c r="AN989" s="2">
        <v>321.3</v>
      </c>
      <c r="AO989" s="2">
        <v>75.7</v>
      </c>
      <c r="AP989" s="2">
        <v>228.2</v>
      </c>
      <c r="AQ989" s="2">
        <v>6.8</v>
      </c>
    </row>
    <row r="990" spans="2:43" x14ac:dyDescent="0.25">
      <c r="B990" s="1" t="s">
        <v>823</v>
      </c>
      <c r="C990" s="2">
        <v>625</v>
      </c>
      <c r="D990" s="3">
        <v>0.20513999999999999</v>
      </c>
      <c r="E990" s="2">
        <v>223.6</v>
      </c>
      <c r="F990" s="2">
        <v>4.5</v>
      </c>
      <c r="G990" s="2">
        <v>16.600000000000001</v>
      </c>
      <c r="H990" s="2">
        <v>0</v>
      </c>
      <c r="I990" s="4">
        <v>20.145</v>
      </c>
      <c r="L990" s="4">
        <v>0.17299999999999999</v>
      </c>
      <c r="M990" s="6">
        <v>2.35E-2</v>
      </c>
      <c r="N990" s="6">
        <v>4.07E-2</v>
      </c>
      <c r="O990" s="6">
        <v>0.19969999999999999</v>
      </c>
      <c r="P990" s="1" t="s">
        <v>729</v>
      </c>
      <c r="Q990" s="1" t="s">
        <v>730</v>
      </c>
      <c r="R990" s="1" t="s">
        <v>833</v>
      </c>
      <c r="S990" s="1" t="s">
        <v>44</v>
      </c>
      <c r="T990" s="1" t="s">
        <v>45</v>
      </c>
      <c r="U990" s="1">
        <v>12</v>
      </c>
      <c r="V990" s="4">
        <v>9.82</v>
      </c>
      <c r="W990" s="2">
        <v>307</v>
      </c>
      <c r="X990" s="2">
        <v>74</v>
      </c>
      <c r="Y990" s="2">
        <v>0</v>
      </c>
      <c r="Z990" s="2">
        <v>0</v>
      </c>
      <c r="AA990" s="2">
        <v>0</v>
      </c>
      <c r="AB990" s="4">
        <v>2.1000000000000001E-2</v>
      </c>
      <c r="AC990" s="4">
        <v>5.0000000000000001E-3</v>
      </c>
      <c r="AD990" s="4">
        <v>0.17199999999999999</v>
      </c>
      <c r="AE990" s="4">
        <v>1.8120000000000001</v>
      </c>
      <c r="AF990" s="4">
        <v>-2.2719999999999998</v>
      </c>
      <c r="AG990" s="4">
        <v>21.167000000000002</v>
      </c>
      <c r="AH990" s="4">
        <v>2.802</v>
      </c>
      <c r="AI990" s="4">
        <v>-5.7249999999999996</v>
      </c>
      <c r="AJ990" s="4">
        <v>18.052</v>
      </c>
      <c r="AK990" s="6">
        <v>-0.14810000000000001</v>
      </c>
      <c r="AL990" s="6">
        <v>-0.14099999999999999</v>
      </c>
      <c r="AM990" s="6">
        <v>1.5900000000000001E-2</v>
      </c>
      <c r="AN990" s="2">
        <v>300</v>
      </c>
      <c r="AO990" s="2">
        <v>76.8</v>
      </c>
      <c r="AP990" s="2">
        <v>223.6</v>
      </c>
      <c r="AQ990" s="2">
        <v>4.5</v>
      </c>
    </row>
    <row r="991" spans="2:43" x14ac:dyDescent="0.25">
      <c r="B991" s="1" t="s">
        <v>823</v>
      </c>
      <c r="C991" s="2">
        <v>650</v>
      </c>
      <c r="D991" s="3">
        <v>0.22006000000000001</v>
      </c>
      <c r="E991" s="2">
        <v>221.3</v>
      </c>
      <c r="F991" s="2">
        <v>10.4</v>
      </c>
      <c r="G991" s="2">
        <v>12.8</v>
      </c>
      <c r="H991" s="2">
        <v>0</v>
      </c>
      <c r="I991" s="4">
        <v>21.609000000000002</v>
      </c>
      <c r="L991" s="4">
        <v>0.16800000000000001</v>
      </c>
      <c r="M991" s="6">
        <v>1.6400000000000001E-2</v>
      </c>
      <c r="N991" s="6">
        <v>2.1499999999999998E-2</v>
      </c>
      <c r="O991" s="6">
        <v>0.21840000000000001</v>
      </c>
      <c r="P991" s="1" t="s">
        <v>733</v>
      </c>
      <c r="Q991" s="1" t="s">
        <v>736</v>
      </c>
      <c r="R991" s="1" t="s">
        <v>834</v>
      </c>
      <c r="S991" s="1" t="s">
        <v>44</v>
      </c>
      <c r="T991" s="1" t="s">
        <v>45</v>
      </c>
      <c r="U991" s="1">
        <v>12</v>
      </c>
      <c r="V991" s="4">
        <v>9.82</v>
      </c>
      <c r="W991" s="2">
        <v>307</v>
      </c>
      <c r="X991" s="2">
        <v>74</v>
      </c>
      <c r="Y991" s="2">
        <v>0</v>
      </c>
      <c r="Z991" s="2">
        <v>0</v>
      </c>
      <c r="AA991" s="2">
        <v>0</v>
      </c>
      <c r="AB991" s="4">
        <v>6.3E-2</v>
      </c>
      <c r="AC991" s="4">
        <v>0.115</v>
      </c>
      <c r="AD991" s="4">
        <v>0.105</v>
      </c>
      <c r="AE991" s="4">
        <v>1.1659999999999999</v>
      </c>
      <c r="AF991" s="4">
        <v>-0.47299999999999998</v>
      </c>
      <c r="AG991" s="4">
        <v>22.414000000000001</v>
      </c>
      <c r="AH991" s="4">
        <v>2.0529999999999999</v>
      </c>
      <c r="AI991" s="4">
        <v>-3.7410000000000001</v>
      </c>
      <c r="AJ991" s="4">
        <v>20.478000000000002</v>
      </c>
      <c r="AK991" s="6">
        <v>-0.16250000000000001</v>
      </c>
      <c r="AL991" s="6">
        <v>-0.14299999999999999</v>
      </c>
      <c r="AM991" s="6">
        <v>3.9600000000000003E-2</v>
      </c>
      <c r="AN991" s="2">
        <v>307.39999999999998</v>
      </c>
      <c r="AO991" s="2">
        <v>83</v>
      </c>
      <c r="AP991" s="2">
        <v>221.3</v>
      </c>
      <c r="AQ991" s="2">
        <v>10.4</v>
      </c>
    </row>
    <row r="992" spans="2:43" x14ac:dyDescent="0.25">
      <c r="B992" s="1" t="s">
        <v>823</v>
      </c>
      <c r="C992" s="2">
        <v>675</v>
      </c>
      <c r="D992" s="3">
        <v>7.7560000000000004E-2</v>
      </c>
      <c r="E992" s="2">
        <v>211.4</v>
      </c>
      <c r="F992" s="2">
        <v>31.7</v>
      </c>
      <c r="G992" s="2">
        <v>29.8</v>
      </c>
      <c r="H992" s="2">
        <v>0</v>
      </c>
      <c r="I992" s="4">
        <v>7.6159999999999997</v>
      </c>
      <c r="L992" s="4">
        <v>0.46200000000000002</v>
      </c>
      <c r="M992" s="6">
        <v>6.4999999999999997E-3</v>
      </c>
      <c r="N992" s="6">
        <v>2.1100000000000001E-2</v>
      </c>
      <c r="O992" s="6">
        <v>7.4399999999999994E-2</v>
      </c>
      <c r="P992" s="1" t="s">
        <v>735</v>
      </c>
      <c r="Q992" s="1" t="s">
        <v>739</v>
      </c>
      <c r="R992" s="1" t="s">
        <v>835</v>
      </c>
      <c r="S992" s="1" t="s">
        <v>44</v>
      </c>
      <c r="T992" s="1" t="s">
        <v>45</v>
      </c>
      <c r="U992" s="1">
        <v>12</v>
      </c>
      <c r="V992" s="4">
        <v>9.82</v>
      </c>
      <c r="W992" s="2">
        <v>307</v>
      </c>
      <c r="X992" s="2">
        <v>74</v>
      </c>
      <c r="Y992" s="2">
        <v>0</v>
      </c>
      <c r="Z992" s="2">
        <v>0</v>
      </c>
      <c r="AA992" s="2">
        <v>0</v>
      </c>
      <c r="AB992" s="4">
        <v>5.8000000000000003E-2</v>
      </c>
      <c r="AC992" s="4">
        <v>0.21299999999999999</v>
      </c>
      <c r="AD992" s="4">
        <v>0.40600000000000003</v>
      </c>
      <c r="AE992" s="4">
        <v>-0.871</v>
      </c>
      <c r="AF992" s="4">
        <v>2.7559999999999998</v>
      </c>
      <c r="AG992" s="4">
        <v>8.8689999999999998</v>
      </c>
      <c r="AH992" s="4">
        <v>-0.40600000000000003</v>
      </c>
      <c r="AI992" s="4">
        <v>1.3779999999999999</v>
      </c>
      <c r="AJ992" s="4">
        <v>5.7350000000000003</v>
      </c>
      <c r="AK992" s="6">
        <v>5.6399999999999999E-2</v>
      </c>
      <c r="AL992" s="6">
        <v>3.4299999999999997E-2</v>
      </c>
      <c r="AM992" s="6">
        <v>4.07E-2</v>
      </c>
      <c r="AN992" s="2">
        <v>107.2</v>
      </c>
      <c r="AO992" s="2">
        <v>73.5</v>
      </c>
      <c r="AP992" s="2">
        <v>211.4</v>
      </c>
      <c r="AQ992" s="2">
        <v>31.7</v>
      </c>
    </row>
    <row r="993" spans="2:43" x14ac:dyDescent="0.25">
      <c r="B993" s="1" t="s">
        <v>823</v>
      </c>
      <c r="C993" s="2">
        <v>690</v>
      </c>
      <c r="D993" s="3">
        <v>0.49690000000000001</v>
      </c>
      <c r="E993" s="2">
        <v>189.1</v>
      </c>
      <c r="F993" s="2">
        <v>1.4</v>
      </c>
      <c r="G993" s="2">
        <v>10.9</v>
      </c>
      <c r="H993" s="2">
        <v>0</v>
      </c>
      <c r="I993" s="4">
        <v>48.795999999999999</v>
      </c>
      <c r="L993" s="4">
        <v>0.59199999999999997</v>
      </c>
      <c r="M993" s="6">
        <v>-0.23269999999999999</v>
      </c>
      <c r="N993" s="6">
        <v>-0.1096</v>
      </c>
      <c r="O993" s="6">
        <v>0.42520000000000002</v>
      </c>
      <c r="P993" s="1" t="s">
        <v>738</v>
      </c>
      <c r="Q993" s="1" t="s">
        <v>763</v>
      </c>
      <c r="R993" s="1" t="s">
        <v>836</v>
      </c>
      <c r="S993" s="1" t="s">
        <v>44</v>
      </c>
      <c r="T993" s="1" t="s">
        <v>45</v>
      </c>
      <c r="U993" s="1">
        <v>12</v>
      </c>
      <c r="V993" s="4">
        <v>9.82</v>
      </c>
      <c r="W993" s="2">
        <v>307</v>
      </c>
      <c r="X993" s="2">
        <v>74</v>
      </c>
      <c r="Y993" s="2">
        <v>0</v>
      </c>
      <c r="Z993" s="2">
        <v>0</v>
      </c>
      <c r="AA993" s="2">
        <v>0</v>
      </c>
      <c r="AB993" s="4">
        <v>9.4E-2</v>
      </c>
      <c r="AC993" s="4">
        <v>0.26900000000000002</v>
      </c>
      <c r="AD993" s="4">
        <v>0.51900000000000002</v>
      </c>
      <c r="AE993" s="4">
        <v>-23.806000000000001</v>
      </c>
      <c r="AF993" s="4">
        <v>-13.958</v>
      </c>
      <c r="AG993" s="4">
        <v>43.43</v>
      </c>
      <c r="AH993" s="4">
        <v>-21.890999999999998</v>
      </c>
      <c r="AI993" s="4">
        <v>-7.5759999999999996</v>
      </c>
      <c r="AJ993" s="4">
        <v>40.07</v>
      </c>
      <c r="AK993" s="6">
        <v>-0.49059999999999998</v>
      </c>
      <c r="AL993" s="6">
        <v>7.8299999999999995E-2</v>
      </c>
      <c r="AM993" s="6">
        <v>1.18E-2</v>
      </c>
      <c r="AN993" s="2">
        <v>205.2</v>
      </c>
      <c r="AO993" s="2">
        <v>58.8</v>
      </c>
      <c r="AP993" s="2">
        <v>189.1</v>
      </c>
      <c r="AQ993" s="2">
        <v>1.4</v>
      </c>
    </row>
    <row r="994" spans="2:43" x14ac:dyDescent="0.25">
      <c r="B994" s="1" t="s">
        <v>837</v>
      </c>
      <c r="C994" s="2">
        <v>0</v>
      </c>
      <c r="D994" s="3">
        <v>3.6811799999999999</v>
      </c>
      <c r="E994" s="2">
        <v>269.10000000000002</v>
      </c>
      <c r="F994" s="2">
        <v>59.1</v>
      </c>
      <c r="G994" s="2">
        <v>4</v>
      </c>
      <c r="H994" s="2">
        <v>0</v>
      </c>
      <c r="I994" s="4">
        <v>361.49200000000002</v>
      </c>
      <c r="L994" s="4">
        <v>1.538</v>
      </c>
      <c r="M994" s="6">
        <v>1.4903</v>
      </c>
      <c r="N994" s="6">
        <v>2.7179000000000002</v>
      </c>
      <c r="O994" s="6">
        <v>1.9858</v>
      </c>
      <c r="P994" s="1" t="s">
        <v>41</v>
      </c>
      <c r="Q994" s="1" t="s">
        <v>714</v>
      </c>
      <c r="R994" s="1" t="s">
        <v>695</v>
      </c>
      <c r="S994" s="1" t="s">
        <v>44</v>
      </c>
      <c r="T994" s="1" t="s">
        <v>45</v>
      </c>
      <c r="U994" s="1">
        <v>12</v>
      </c>
      <c r="V994" s="4">
        <v>9.82</v>
      </c>
      <c r="W994" s="2">
        <v>307</v>
      </c>
      <c r="X994" s="2">
        <v>74</v>
      </c>
      <c r="Y994" s="2">
        <v>0</v>
      </c>
      <c r="Z994" s="2">
        <v>0</v>
      </c>
      <c r="AA994" s="2">
        <v>0</v>
      </c>
      <c r="AB994" s="4">
        <v>1.1870000000000001</v>
      </c>
      <c r="AC994" s="4">
        <v>0.309</v>
      </c>
      <c r="AD994" s="4">
        <v>0.92800000000000005</v>
      </c>
      <c r="AE994" s="4">
        <v>140.23099999999999</v>
      </c>
      <c r="AF994" s="4">
        <v>274.79599999999999</v>
      </c>
      <c r="AG994" s="4">
        <v>194.99199999999999</v>
      </c>
      <c r="AH994" s="4">
        <v>152.459</v>
      </c>
      <c r="AI994" s="4">
        <v>258.99599999999998</v>
      </c>
      <c r="AJ994" s="4">
        <v>195.012</v>
      </c>
      <c r="AK994" s="6">
        <v>2.93E-2</v>
      </c>
      <c r="AL994" s="6">
        <v>-1.8880999999999999</v>
      </c>
      <c r="AM994" s="6">
        <v>3.16</v>
      </c>
      <c r="AN994" s="2">
        <v>61.3</v>
      </c>
      <c r="AO994" s="2">
        <v>32.700000000000003</v>
      </c>
      <c r="AP994" s="2">
        <v>269.10000000000002</v>
      </c>
      <c r="AQ994" s="2">
        <v>59.1</v>
      </c>
    </row>
    <row r="995" spans="2:43" x14ac:dyDescent="0.25">
      <c r="B995" s="1" t="s">
        <v>837</v>
      </c>
      <c r="C995" s="2">
        <v>150</v>
      </c>
      <c r="D995" s="3">
        <v>2.9606400000000002</v>
      </c>
      <c r="E995" s="2">
        <v>296.39999999999998</v>
      </c>
      <c r="F995" s="2">
        <v>66.599999999999994</v>
      </c>
      <c r="G995" s="2">
        <v>0.2</v>
      </c>
      <c r="H995" s="2">
        <v>0</v>
      </c>
      <c r="I995" s="4">
        <v>290.73500000000001</v>
      </c>
      <c r="L995" s="4">
        <v>0.26200000000000001</v>
      </c>
      <c r="M995" s="6">
        <v>1.1559999999999999</v>
      </c>
      <c r="N995" s="6">
        <v>2.5520999999999998</v>
      </c>
      <c r="O995" s="6">
        <v>0.95709999999999995</v>
      </c>
      <c r="P995" s="1" t="s">
        <v>46</v>
      </c>
      <c r="Q995" s="1" t="s">
        <v>716</v>
      </c>
      <c r="R995" s="1" t="s">
        <v>838</v>
      </c>
      <c r="S995" s="1" t="s">
        <v>44</v>
      </c>
      <c r="T995" s="1" t="s">
        <v>45</v>
      </c>
      <c r="U995" s="1">
        <v>12</v>
      </c>
      <c r="V995" s="4">
        <v>9.82</v>
      </c>
      <c r="W995" s="2">
        <v>307</v>
      </c>
      <c r="X995" s="2">
        <v>74</v>
      </c>
      <c r="Y995" s="2">
        <v>0</v>
      </c>
      <c r="Z995" s="2">
        <v>0</v>
      </c>
      <c r="AA995" s="2">
        <v>0</v>
      </c>
      <c r="AB995" s="4">
        <v>7.3999999999999996E-2</v>
      </c>
      <c r="AC995" s="4">
        <v>0.14000000000000001</v>
      </c>
      <c r="AD995" s="4">
        <v>0.20899999999999999</v>
      </c>
      <c r="AE995" s="4">
        <v>113.381</v>
      </c>
      <c r="AF995" s="4">
        <v>250.45500000000001</v>
      </c>
      <c r="AG995" s="4">
        <v>94.256</v>
      </c>
      <c r="AH995" s="4">
        <v>113.654</v>
      </c>
      <c r="AI995" s="4">
        <v>250.76900000000001</v>
      </c>
      <c r="AJ995" s="4">
        <v>93.724000000000004</v>
      </c>
      <c r="AK995" s="6">
        <v>0.52270000000000005</v>
      </c>
      <c r="AL995" s="6">
        <v>-1.0536000000000001</v>
      </c>
      <c r="AM995" s="6">
        <v>2.7170000000000001</v>
      </c>
      <c r="AN995" s="2">
        <v>65.599999999999994</v>
      </c>
      <c r="AO995" s="2">
        <v>18.899999999999999</v>
      </c>
      <c r="AP995" s="2">
        <v>296.39999999999998</v>
      </c>
      <c r="AQ995" s="2">
        <v>66.599999999999994</v>
      </c>
    </row>
    <row r="996" spans="2:43" x14ac:dyDescent="0.25">
      <c r="B996" s="1" t="s">
        <v>837</v>
      </c>
      <c r="C996" s="2">
        <v>250</v>
      </c>
      <c r="D996" s="3">
        <v>2.3550499999999999</v>
      </c>
      <c r="E996" s="2">
        <v>297.60000000000002</v>
      </c>
      <c r="F996" s="2">
        <v>64.8</v>
      </c>
      <c r="G996" s="2">
        <v>1.2</v>
      </c>
      <c r="H996" s="2">
        <v>0</v>
      </c>
      <c r="I996" s="4">
        <v>231.26599999999999</v>
      </c>
      <c r="L996" s="4">
        <v>0.23599999999999999</v>
      </c>
      <c r="M996" s="6">
        <v>0.99</v>
      </c>
      <c r="N996" s="6">
        <v>2.0030999999999999</v>
      </c>
      <c r="O996" s="6">
        <v>0.74419999999999997</v>
      </c>
      <c r="P996" s="1" t="s">
        <v>50</v>
      </c>
      <c r="Q996" s="1" t="s">
        <v>716</v>
      </c>
      <c r="R996" s="1" t="s">
        <v>839</v>
      </c>
      <c r="S996" s="1" t="s">
        <v>44</v>
      </c>
      <c r="T996" s="1" t="s">
        <v>45</v>
      </c>
      <c r="U996" s="1">
        <v>12</v>
      </c>
      <c r="V996" s="4">
        <v>9.82</v>
      </c>
      <c r="W996" s="2">
        <v>307</v>
      </c>
      <c r="X996" s="2">
        <v>74</v>
      </c>
      <c r="Y996" s="2">
        <v>0</v>
      </c>
      <c r="Z996" s="2">
        <v>0</v>
      </c>
      <c r="AA996" s="2">
        <v>0</v>
      </c>
      <c r="AB996" s="4">
        <v>8.9999999999999993E-3</v>
      </c>
      <c r="AC996" s="4">
        <v>4.4999999999999998E-2</v>
      </c>
      <c r="AD996" s="4">
        <v>0.23200000000000001</v>
      </c>
      <c r="AE996" s="4">
        <v>95.938999999999993</v>
      </c>
      <c r="AF996" s="4">
        <v>198.191</v>
      </c>
      <c r="AG996" s="4">
        <v>73.212000000000003</v>
      </c>
      <c r="AH996" s="4">
        <v>98.506</v>
      </c>
      <c r="AI996" s="4">
        <v>195.21299999999999</v>
      </c>
      <c r="AJ996" s="4">
        <v>72.94</v>
      </c>
      <c r="AK996" s="6">
        <v>0.46550000000000002</v>
      </c>
      <c r="AL996" s="6">
        <v>-0.88890000000000002</v>
      </c>
      <c r="AM996" s="6">
        <v>2.1305999999999998</v>
      </c>
      <c r="AN996" s="2">
        <v>63.7</v>
      </c>
      <c r="AO996" s="2">
        <v>18.399999999999999</v>
      </c>
      <c r="AP996" s="2">
        <v>297.60000000000002</v>
      </c>
      <c r="AQ996" s="2">
        <v>64.8</v>
      </c>
    </row>
    <row r="997" spans="2:43" x14ac:dyDescent="0.25">
      <c r="B997" s="1" t="s">
        <v>837</v>
      </c>
      <c r="C997" s="2">
        <v>450</v>
      </c>
      <c r="D997" s="3">
        <v>0.81332000000000004</v>
      </c>
      <c r="E997" s="2">
        <v>291.89999999999998</v>
      </c>
      <c r="F997" s="2">
        <v>64.400000000000006</v>
      </c>
      <c r="G997" s="2">
        <v>5.3</v>
      </c>
      <c r="H997" s="2">
        <v>0</v>
      </c>
      <c r="I997" s="4">
        <v>79.869</v>
      </c>
      <c r="L997" s="4">
        <v>0.41699999999999998</v>
      </c>
      <c r="M997" s="6">
        <v>0.33910000000000001</v>
      </c>
      <c r="N997" s="6">
        <v>0.68</v>
      </c>
      <c r="O997" s="6">
        <v>0.28999999999999998</v>
      </c>
      <c r="P997" s="1" t="s">
        <v>718</v>
      </c>
      <c r="Q997" s="1" t="s">
        <v>721</v>
      </c>
      <c r="R997" s="1" t="s">
        <v>840</v>
      </c>
      <c r="S997" s="1" t="s">
        <v>44</v>
      </c>
      <c r="T997" s="1" t="s">
        <v>45</v>
      </c>
      <c r="U997" s="1">
        <v>12</v>
      </c>
      <c r="V997" s="4">
        <v>9.82</v>
      </c>
      <c r="W997" s="2">
        <v>307</v>
      </c>
      <c r="X997" s="2">
        <v>74</v>
      </c>
      <c r="Y997" s="2">
        <v>0</v>
      </c>
      <c r="Z997" s="2">
        <v>0</v>
      </c>
      <c r="AA997" s="2">
        <v>0</v>
      </c>
      <c r="AB997" s="4">
        <v>0.129</v>
      </c>
      <c r="AC997" s="4">
        <v>5.2999999999999999E-2</v>
      </c>
      <c r="AD997" s="4">
        <v>0.39300000000000002</v>
      </c>
      <c r="AE997" s="4">
        <v>31.573</v>
      </c>
      <c r="AF997" s="4">
        <v>69.123999999999995</v>
      </c>
      <c r="AG997" s="4">
        <v>28.634</v>
      </c>
      <c r="AH997" s="4">
        <v>35.033999999999999</v>
      </c>
      <c r="AI997" s="4">
        <v>64.423000000000002</v>
      </c>
      <c r="AJ997" s="4">
        <v>28.327999999999999</v>
      </c>
      <c r="AK997" s="6">
        <v>0.13109999999999999</v>
      </c>
      <c r="AL997" s="6">
        <v>-0.32579999999999998</v>
      </c>
      <c r="AM997" s="6">
        <v>0.73360000000000003</v>
      </c>
      <c r="AN997" s="2">
        <v>63.5</v>
      </c>
      <c r="AO997" s="2">
        <v>20.9</v>
      </c>
      <c r="AP997" s="2">
        <v>291.89999999999998</v>
      </c>
      <c r="AQ997" s="2">
        <v>64.400000000000006</v>
      </c>
    </row>
    <row r="998" spans="2:43" x14ac:dyDescent="0.25">
      <c r="B998" s="1" t="s">
        <v>837</v>
      </c>
      <c r="C998" s="2">
        <v>550</v>
      </c>
      <c r="D998" s="3">
        <v>0.32035000000000002</v>
      </c>
      <c r="E998" s="2">
        <v>236</v>
      </c>
      <c r="F998" s="2">
        <v>45.3</v>
      </c>
      <c r="G998" s="2">
        <v>16.3</v>
      </c>
      <c r="H998" s="2">
        <v>0</v>
      </c>
      <c r="I998" s="4">
        <v>31.457999999999998</v>
      </c>
      <c r="L998" s="4">
        <v>0.21199999999999999</v>
      </c>
      <c r="M998" s="6">
        <v>7.3200000000000001E-2</v>
      </c>
      <c r="N998" s="6">
        <v>0.1603</v>
      </c>
      <c r="O998" s="6">
        <v>0.26750000000000002</v>
      </c>
      <c r="P998" s="1" t="s">
        <v>720</v>
      </c>
      <c r="Q998" s="1" t="s">
        <v>721</v>
      </c>
      <c r="R998" s="1" t="s">
        <v>841</v>
      </c>
      <c r="S998" s="1" t="s">
        <v>44</v>
      </c>
      <c r="T998" s="1" t="s">
        <v>45</v>
      </c>
      <c r="U998" s="1">
        <v>12</v>
      </c>
      <c r="V998" s="4">
        <v>9.82</v>
      </c>
      <c r="W998" s="2">
        <v>307</v>
      </c>
      <c r="X998" s="2">
        <v>74</v>
      </c>
      <c r="Y998" s="2">
        <v>0</v>
      </c>
      <c r="Z998" s="2">
        <v>0</v>
      </c>
      <c r="AA998" s="2">
        <v>0</v>
      </c>
      <c r="AB998" s="4">
        <v>0.108</v>
      </c>
      <c r="AC998" s="4">
        <v>5.7000000000000002E-2</v>
      </c>
      <c r="AD998" s="4">
        <v>0.17399999999999999</v>
      </c>
      <c r="AE998" s="4">
        <v>6.14</v>
      </c>
      <c r="AF998" s="4">
        <v>18.399999999999999</v>
      </c>
      <c r="AG998" s="4">
        <v>28.538</v>
      </c>
      <c r="AH998" s="4">
        <v>8.234</v>
      </c>
      <c r="AI998" s="4">
        <v>13.087</v>
      </c>
      <c r="AJ998" s="4">
        <v>24.001999999999999</v>
      </c>
      <c r="AK998" s="6">
        <v>-0.126</v>
      </c>
      <c r="AL998" s="6">
        <v>-0.18659999999999999</v>
      </c>
      <c r="AM998" s="6">
        <v>0.2278</v>
      </c>
      <c r="AN998" s="2">
        <v>65.5</v>
      </c>
      <c r="AO998" s="2">
        <v>56.6</v>
      </c>
      <c r="AP998" s="2">
        <v>236</v>
      </c>
      <c r="AQ998" s="2">
        <v>45.3</v>
      </c>
    </row>
    <row r="999" spans="2:43" x14ac:dyDescent="0.25">
      <c r="B999" s="1" t="s">
        <v>837</v>
      </c>
      <c r="C999" s="2">
        <v>550</v>
      </c>
      <c r="D999" s="3">
        <v>0.24265</v>
      </c>
      <c r="E999" s="2">
        <v>248.7</v>
      </c>
      <c r="F999" s="2">
        <v>55</v>
      </c>
      <c r="G999" s="2">
        <v>11.1</v>
      </c>
      <c r="H999" s="2">
        <v>0</v>
      </c>
      <c r="I999" s="4">
        <v>23.829000000000001</v>
      </c>
      <c r="L999" s="4">
        <v>0.21199999999999999</v>
      </c>
      <c r="M999" s="6">
        <v>7.3200000000000001E-2</v>
      </c>
      <c r="N999" s="6">
        <v>0.15840000000000001</v>
      </c>
      <c r="O999" s="6">
        <v>0.1686</v>
      </c>
      <c r="P999" s="1" t="s">
        <v>720</v>
      </c>
      <c r="Q999" s="1" t="s">
        <v>721</v>
      </c>
      <c r="R999" s="1" t="s">
        <v>842</v>
      </c>
      <c r="S999" s="1" t="s">
        <v>44</v>
      </c>
      <c r="T999" s="1" t="s">
        <v>45</v>
      </c>
      <c r="U999" s="1">
        <v>12</v>
      </c>
      <c r="V999" s="4">
        <v>9.82</v>
      </c>
      <c r="W999" s="2">
        <v>307</v>
      </c>
      <c r="X999" s="2">
        <v>74</v>
      </c>
      <c r="Y999" s="2">
        <v>0</v>
      </c>
      <c r="Z999" s="2">
        <v>0</v>
      </c>
      <c r="AA999" s="2">
        <v>0</v>
      </c>
      <c r="AB999" s="4">
        <v>0.108</v>
      </c>
      <c r="AC999" s="4">
        <v>5.7000000000000002E-2</v>
      </c>
      <c r="AD999" s="4">
        <v>0.17399999999999999</v>
      </c>
      <c r="AE999" s="4">
        <v>6.3390000000000004</v>
      </c>
      <c r="AF999" s="4">
        <v>17.077999999999999</v>
      </c>
      <c r="AG999" s="4">
        <v>17.190000000000001</v>
      </c>
      <c r="AH999" s="4">
        <v>8.0350000000000001</v>
      </c>
      <c r="AI999" s="4">
        <v>14.029</v>
      </c>
      <c r="AJ999" s="4">
        <v>15.930999999999999</v>
      </c>
      <c r="AK999" s="6">
        <v>5.0599999999999999E-2</v>
      </c>
      <c r="AL999" s="6">
        <v>-0.12970000000000001</v>
      </c>
      <c r="AM999" s="6">
        <v>0.19869999999999999</v>
      </c>
      <c r="AN999" s="2">
        <v>65.2</v>
      </c>
      <c r="AO999" s="2">
        <v>44</v>
      </c>
      <c r="AP999" s="2">
        <v>248.7</v>
      </c>
      <c r="AQ999" s="2">
        <v>55</v>
      </c>
    </row>
    <row r="1000" spans="2:43" x14ac:dyDescent="0.25">
      <c r="B1000" s="1" t="s">
        <v>837</v>
      </c>
      <c r="C1000" s="2">
        <v>575</v>
      </c>
      <c r="D1000" s="3">
        <v>0.25964999999999999</v>
      </c>
      <c r="E1000" s="2">
        <v>227.4</v>
      </c>
      <c r="F1000" s="2">
        <v>29</v>
      </c>
      <c r="G1000" s="2">
        <v>15.5</v>
      </c>
      <c r="H1000" s="2">
        <v>0</v>
      </c>
      <c r="I1000" s="4">
        <v>25.497</v>
      </c>
      <c r="L1000" s="4">
        <v>0.48799999999999999</v>
      </c>
      <c r="M1000" s="6">
        <v>4.1000000000000002E-2</v>
      </c>
      <c r="N1000" s="6">
        <v>5.9499999999999997E-2</v>
      </c>
      <c r="O1000" s="6">
        <v>0.24940000000000001</v>
      </c>
      <c r="P1000" s="1" t="s">
        <v>723</v>
      </c>
      <c r="Q1000" s="1" t="s">
        <v>724</v>
      </c>
      <c r="R1000" s="1" t="s">
        <v>843</v>
      </c>
      <c r="S1000" s="1" t="s">
        <v>44</v>
      </c>
      <c r="T1000" s="1" t="s">
        <v>45</v>
      </c>
      <c r="U1000" s="1">
        <v>12</v>
      </c>
      <c r="V1000" s="4">
        <v>9.82</v>
      </c>
      <c r="W1000" s="2">
        <v>307</v>
      </c>
      <c r="X1000" s="2">
        <v>74</v>
      </c>
      <c r="Y1000" s="2">
        <v>0</v>
      </c>
      <c r="Z1000" s="2">
        <v>0</v>
      </c>
      <c r="AA1000" s="2">
        <v>0</v>
      </c>
      <c r="AB1000" s="4">
        <v>0.14000000000000001</v>
      </c>
      <c r="AC1000" s="4">
        <v>7.6999999999999999E-2</v>
      </c>
      <c r="AD1000" s="4">
        <v>0.46200000000000002</v>
      </c>
      <c r="AE1000" s="4">
        <v>3.0619999999999998</v>
      </c>
      <c r="AF1000" s="4">
        <v>7.3869999999999996</v>
      </c>
      <c r="AG1000" s="4">
        <v>26.628</v>
      </c>
      <c r="AH1000" s="4">
        <v>4.9939999999999998</v>
      </c>
      <c r="AI1000" s="4">
        <v>4.298</v>
      </c>
      <c r="AJ1000" s="4">
        <v>22.352</v>
      </c>
      <c r="AK1000" s="6">
        <v>-0.1537</v>
      </c>
      <c r="AL1000" s="6">
        <v>-0.16719999999999999</v>
      </c>
      <c r="AM1000" s="6">
        <v>0.12590000000000001</v>
      </c>
      <c r="AN1000" s="2">
        <v>55.4</v>
      </c>
      <c r="AO1000" s="2">
        <v>73.8</v>
      </c>
      <c r="AP1000" s="2">
        <v>227.4</v>
      </c>
      <c r="AQ1000" s="2">
        <v>29</v>
      </c>
    </row>
    <row r="1001" spans="2:43" x14ac:dyDescent="0.25">
      <c r="B1001" s="1" t="s">
        <v>837</v>
      </c>
      <c r="C1001" s="2">
        <v>575</v>
      </c>
      <c r="D1001" s="3">
        <v>0.21406</v>
      </c>
      <c r="E1001" s="2">
        <v>231.7</v>
      </c>
      <c r="F1001" s="2">
        <v>30.4</v>
      </c>
      <c r="G1001" s="2">
        <v>13.2</v>
      </c>
      <c r="H1001" s="2">
        <v>0</v>
      </c>
      <c r="I1001" s="4">
        <v>21.021000000000001</v>
      </c>
      <c r="L1001" s="4">
        <v>0.48799999999999999</v>
      </c>
      <c r="M1001" s="6">
        <v>4.7E-2</v>
      </c>
      <c r="N1001" s="6">
        <v>5.4800000000000001E-2</v>
      </c>
      <c r="O1001" s="6">
        <v>0.20150000000000001</v>
      </c>
      <c r="P1001" s="1" t="s">
        <v>723</v>
      </c>
      <c r="Q1001" s="1" t="s">
        <v>724</v>
      </c>
      <c r="R1001" s="1" t="s">
        <v>844</v>
      </c>
      <c r="S1001" s="1" t="s">
        <v>44</v>
      </c>
      <c r="T1001" s="1" t="s">
        <v>45</v>
      </c>
      <c r="U1001" s="1">
        <v>12</v>
      </c>
      <c r="V1001" s="4">
        <v>9.82</v>
      </c>
      <c r="W1001" s="2">
        <v>307</v>
      </c>
      <c r="X1001" s="2">
        <v>74</v>
      </c>
      <c r="Y1001" s="2">
        <v>0</v>
      </c>
      <c r="Z1001" s="2">
        <v>0</v>
      </c>
      <c r="AA1001" s="2">
        <v>0</v>
      </c>
      <c r="AB1001" s="4">
        <v>0.14000000000000001</v>
      </c>
      <c r="AC1001" s="4">
        <v>7.6999999999999999E-2</v>
      </c>
      <c r="AD1001" s="4">
        <v>0.46200000000000002</v>
      </c>
      <c r="AE1001" s="4">
        <v>4.0389999999999997</v>
      </c>
      <c r="AF1001" s="4">
        <v>6.6769999999999996</v>
      </c>
      <c r="AG1001" s="4">
        <v>21.126000000000001</v>
      </c>
      <c r="AH1001" s="4">
        <v>5.1849999999999996</v>
      </c>
      <c r="AI1001" s="4">
        <v>4.0819999999999999</v>
      </c>
      <c r="AJ1001" s="4">
        <v>18.454999999999998</v>
      </c>
      <c r="AK1001" s="6">
        <v>-0.1144</v>
      </c>
      <c r="AL1001" s="6">
        <v>-0.14499999999999999</v>
      </c>
      <c r="AM1001" s="6">
        <v>0.1082</v>
      </c>
      <c r="AN1001" s="2">
        <v>49.4</v>
      </c>
      <c r="AO1001" s="2">
        <v>70.3</v>
      </c>
      <c r="AP1001" s="2">
        <v>231.7</v>
      </c>
      <c r="AQ1001" s="2">
        <v>30.4</v>
      </c>
    </row>
    <row r="1002" spans="2:43" x14ac:dyDescent="0.25">
      <c r="B1002" s="1" t="s">
        <v>837</v>
      </c>
      <c r="C1002" s="2">
        <v>600</v>
      </c>
      <c r="D1002" s="3">
        <v>0.59862000000000004</v>
      </c>
      <c r="E1002" s="2">
        <v>230.4</v>
      </c>
      <c r="F1002" s="2">
        <v>24.8</v>
      </c>
      <c r="G1002" s="2">
        <v>9.9</v>
      </c>
      <c r="H1002" s="2">
        <v>0</v>
      </c>
      <c r="I1002" s="4">
        <v>58.783999999999999</v>
      </c>
      <c r="L1002" s="4">
        <v>0.44900000000000001</v>
      </c>
      <c r="M1002" s="6">
        <v>0.126</v>
      </c>
      <c r="N1002" s="6">
        <v>9.5600000000000004E-2</v>
      </c>
      <c r="O1002" s="6">
        <v>0.57730000000000004</v>
      </c>
      <c r="P1002" s="1" t="s">
        <v>727</v>
      </c>
      <c r="Q1002" s="1" t="s">
        <v>757</v>
      </c>
      <c r="R1002" s="1" t="s">
        <v>845</v>
      </c>
      <c r="S1002" s="1" t="s">
        <v>44</v>
      </c>
      <c r="T1002" s="1" t="s">
        <v>45</v>
      </c>
      <c r="U1002" s="1">
        <v>12</v>
      </c>
      <c r="V1002" s="4">
        <v>9.82</v>
      </c>
      <c r="W1002" s="2">
        <v>307</v>
      </c>
      <c r="X1002" s="2">
        <v>74</v>
      </c>
      <c r="Y1002" s="2">
        <v>0</v>
      </c>
      <c r="Z1002" s="2">
        <v>0</v>
      </c>
      <c r="AA1002" s="2">
        <v>0</v>
      </c>
      <c r="AB1002" s="4">
        <v>-0.13400000000000001</v>
      </c>
      <c r="AC1002" s="4">
        <v>0.13100000000000001</v>
      </c>
      <c r="AD1002" s="4">
        <v>0.40799999999999997</v>
      </c>
      <c r="AE1002" s="4">
        <v>11.597</v>
      </c>
      <c r="AF1002" s="4">
        <v>11</v>
      </c>
      <c r="AG1002" s="4">
        <v>60.32</v>
      </c>
      <c r="AH1002" s="4">
        <v>13.157</v>
      </c>
      <c r="AI1002" s="4">
        <v>7.7750000000000004</v>
      </c>
      <c r="AJ1002" s="4">
        <v>53.069000000000003</v>
      </c>
      <c r="AK1002" s="6">
        <v>-0.3463</v>
      </c>
      <c r="AL1002" s="6">
        <v>-0.41880000000000001</v>
      </c>
      <c r="AM1002" s="6">
        <v>0.251</v>
      </c>
      <c r="AN1002" s="2">
        <v>37.200000000000003</v>
      </c>
      <c r="AO1002" s="2">
        <v>74.7</v>
      </c>
      <c r="AP1002" s="2">
        <v>230.4</v>
      </c>
      <c r="AQ1002" s="2">
        <v>24.8</v>
      </c>
    </row>
    <row r="1003" spans="2:43" x14ac:dyDescent="0.25">
      <c r="B1003" s="1" t="s">
        <v>837</v>
      </c>
      <c r="C1003" s="2">
        <v>600</v>
      </c>
      <c r="D1003" s="3">
        <v>0.51953000000000005</v>
      </c>
      <c r="E1003" s="2">
        <v>236.7</v>
      </c>
      <c r="F1003" s="2">
        <v>26.7</v>
      </c>
      <c r="G1003" s="2">
        <v>7.2</v>
      </c>
      <c r="H1003" s="2">
        <v>0</v>
      </c>
      <c r="I1003" s="4">
        <v>51.018000000000001</v>
      </c>
      <c r="L1003" s="4">
        <v>0.44900000000000001</v>
      </c>
      <c r="M1003" s="6">
        <v>0.15620000000000001</v>
      </c>
      <c r="N1003" s="6">
        <v>0.10349999999999999</v>
      </c>
      <c r="O1003" s="6">
        <v>0.48459999999999998</v>
      </c>
      <c r="P1003" s="1" t="s">
        <v>727</v>
      </c>
      <c r="Q1003" s="1" t="s">
        <v>757</v>
      </c>
      <c r="R1003" s="1" t="s">
        <v>846</v>
      </c>
      <c r="S1003" s="1" t="s">
        <v>44</v>
      </c>
      <c r="T1003" s="1" t="s">
        <v>45</v>
      </c>
      <c r="U1003" s="1">
        <v>12</v>
      </c>
      <c r="V1003" s="4">
        <v>9.82</v>
      </c>
      <c r="W1003" s="2">
        <v>307</v>
      </c>
      <c r="X1003" s="2">
        <v>74</v>
      </c>
      <c r="Y1003" s="2">
        <v>0</v>
      </c>
      <c r="Z1003" s="2">
        <v>0</v>
      </c>
      <c r="AA1003" s="2">
        <v>0</v>
      </c>
      <c r="AB1003" s="4">
        <v>-0.13400000000000001</v>
      </c>
      <c r="AC1003" s="4">
        <v>0.13100000000000001</v>
      </c>
      <c r="AD1003" s="4">
        <v>0.40799999999999997</v>
      </c>
      <c r="AE1003" s="4">
        <v>15.08</v>
      </c>
      <c r="AF1003" s="4">
        <v>11.092000000000001</v>
      </c>
      <c r="AG1003" s="4">
        <v>49.945</v>
      </c>
      <c r="AH1003" s="4">
        <v>15.593999999999999</v>
      </c>
      <c r="AI1003" s="4">
        <v>9.2319999999999993</v>
      </c>
      <c r="AJ1003" s="4">
        <v>45.225000000000001</v>
      </c>
      <c r="AK1003" s="6">
        <v>-0.25519999999999998</v>
      </c>
      <c r="AL1003" s="6">
        <v>-0.38790000000000002</v>
      </c>
      <c r="AM1003" s="6">
        <v>0.23300000000000001</v>
      </c>
      <c r="AN1003" s="2">
        <v>33.5</v>
      </c>
      <c r="AO1003" s="2">
        <v>68.900000000000006</v>
      </c>
      <c r="AP1003" s="2">
        <v>236.7</v>
      </c>
      <c r="AQ1003" s="2">
        <v>26.7</v>
      </c>
    </row>
    <row r="1004" spans="2:43" x14ac:dyDescent="0.25">
      <c r="B1004" s="1" t="s">
        <v>837</v>
      </c>
      <c r="C1004" s="2">
        <v>625</v>
      </c>
      <c r="D1004" s="3">
        <v>0.10355</v>
      </c>
      <c r="E1004" s="2">
        <v>263.7</v>
      </c>
      <c r="F1004" s="2">
        <v>-19.100000000000001</v>
      </c>
      <c r="G1004" s="2">
        <v>24.6</v>
      </c>
      <c r="H1004" s="2">
        <v>0</v>
      </c>
      <c r="I1004" s="4">
        <v>10.167999999999999</v>
      </c>
      <c r="L1004" s="4">
        <v>0.17299999999999999</v>
      </c>
      <c r="M1004" s="6">
        <v>7.1199999999999999E-2</v>
      </c>
      <c r="N1004" s="6">
        <v>5.11E-2</v>
      </c>
      <c r="O1004" s="6">
        <v>5.5199999999999999E-2</v>
      </c>
      <c r="P1004" s="1" t="s">
        <v>729</v>
      </c>
      <c r="Q1004" s="1" t="s">
        <v>730</v>
      </c>
      <c r="R1004" s="1" t="s">
        <v>847</v>
      </c>
      <c r="S1004" s="1" t="s">
        <v>44</v>
      </c>
      <c r="T1004" s="1" t="s">
        <v>45</v>
      </c>
      <c r="U1004" s="1">
        <v>12</v>
      </c>
      <c r="V1004" s="4">
        <v>9.82</v>
      </c>
      <c r="W1004" s="2">
        <v>307</v>
      </c>
      <c r="X1004" s="2">
        <v>74</v>
      </c>
      <c r="Y1004" s="2">
        <v>0</v>
      </c>
      <c r="Z1004" s="2">
        <v>0</v>
      </c>
      <c r="AA1004" s="2">
        <v>0</v>
      </c>
      <c r="AB1004" s="4">
        <v>2.1000000000000001E-2</v>
      </c>
      <c r="AC1004" s="4">
        <v>5.0000000000000001E-3</v>
      </c>
      <c r="AD1004" s="4">
        <v>0.17199999999999999</v>
      </c>
      <c r="AE1004" s="4">
        <v>6.5890000000000004</v>
      </c>
      <c r="AF1004" s="4">
        <v>-4.8940000000000001</v>
      </c>
      <c r="AG1004" s="4">
        <v>7.2169999999999996</v>
      </c>
      <c r="AH1004" s="4">
        <v>7.3970000000000002</v>
      </c>
      <c r="AI1004" s="4">
        <v>-5.133</v>
      </c>
      <c r="AJ1004" s="4">
        <v>3.6190000000000002</v>
      </c>
      <c r="AK1004" s="6">
        <v>1.0699999999999999E-2</v>
      </c>
      <c r="AL1004" s="6">
        <v>9.7299999999999998E-2</v>
      </c>
      <c r="AM1004" s="6">
        <v>3.39E-2</v>
      </c>
      <c r="AN1004" s="2">
        <v>324.39999999999998</v>
      </c>
      <c r="AO1004" s="2">
        <v>32.200000000000003</v>
      </c>
      <c r="AP1004" s="2">
        <v>263.7</v>
      </c>
      <c r="AQ1004" s="2">
        <v>-19.100000000000001</v>
      </c>
    </row>
    <row r="1005" spans="2:43" x14ac:dyDescent="0.25">
      <c r="B1005" s="1" t="s">
        <v>837</v>
      </c>
      <c r="C1005" s="2">
        <v>625</v>
      </c>
      <c r="D1005" s="3">
        <v>9.8400000000000001E-2</v>
      </c>
      <c r="E1005" s="2">
        <v>235.1</v>
      </c>
      <c r="F1005" s="2">
        <v>-9.6999999999999993</v>
      </c>
      <c r="G1005" s="2">
        <v>28.3</v>
      </c>
      <c r="H1005" s="2">
        <v>0</v>
      </c>
      <c r="I1005" s="4">
        <v>9.6630000000000003</v>
      </c>
      <c r="L1005" s="4">
        <v>0.17299999999999999</v>
      </c>
      <c r="M1005" s="6">
        <v>3.0099999999999998E-2</v>
      </c>
      <c r="N1005" s="6">
        <v>4.1399999999999999E-2</v>
      </c>
      <c r="O1005" s="6">
        <v>8.4000000000000005E-2</v>
      </c>
      <c r="P1005" s="1" t="s">
        <v>729</v>
      </c>
      <c r="Q1005" s="1" t="s">
        <v>730</v>
      </c>
      <c r="R1005" s="1" t="s">
        <v>848</v>
      </c>
      <c r="S1005" s="1" t="s">
        <v>44</v>
      </c>
      <c r="T1005" s="1" t="s">
        <v>45</v>
      </c>
      <c r="U1005" s="1">
        <v>12</v>
      </c>
      <c r="V1005" s="4">
        <v>9.82</v>
      </c>
      <c r="W1005" s="2">
        <v>307</v>
      </c>
      <c r="X1005" s="2">
        <v>74</v>
      </c>
      <c r="Y1005" s="2">
        <v>0</v>
      </c>
      <c r="Z1005" s="2">
        <v>0</v>
      </c>
      <c r="AA1005" s="2">
        <v>0</v>
      </c>
      <c r="AB1005" s="4">
        <v>2.1000000000000001E-2</v>
      </c>
      <c r="AC1005" s="4">
        <v>5.0000000000000001E-3</v>
      </c>
      <c r="AD1005" s="4">
        <v>0.17199999999999999</v>
      </c>
      <c r="AE1005" s="4">
        <v>1.954</v>
      </c>
      <c r="AF1005" s="4">
        <v>-3.407</v>
      </c>
      <c r="AG1005" s="4">
        <v>9.923</v>
      </c>
      <c r="AH1005" s="4">
        <v>3.9649999999999999</v>
      </c>
      <c r="AI1005" s="4">
        <v>-4.7279999999999998</v>
      </c>
      <c r="AJ1005" s="4">
        <v>6.5789999999999997</v>
      </c>
      <c r="AK1005" s="6">
        <v>5.5500000000000001E-2</v>
      </c>
      <c r="AL1005" s="6">
        <v>7.9500000000000001E-2</v>
      </c>
      <c r="AM1005" s="6">
        <v>1.67E-2</v>
      </c>
      <c r="AN1005" s="2">
        <v>306</v>
      </c>
      <c r="AO1005" s="2">
        <v>58.6</v>
      </c>
      <c r="AP1005" s="2">
        <v>235.1</v>
      </c>
      <c r="AQ1005" s="2">
        <v>-9.6999999999999993</v>
      </c>
    </row>
    <row r="1006" spans="2:43" x14ac:dyDescent="0.25">
      <c r="B1006" s="1" t="s">
        <v>837</v>
      </c>
      <c r="C1006" s="2">
        <v>650</v>
      </c>
      <c r="D1006" s="3">
        <v>9.9260000000000001E-2</v>
      </c>
      <c r="E1006" s="2">
        <v>226</v>
      </c>
      <c r="F1006" s="2">
        <v>13.2</v>
      </c>
      <c r="G1006" s="2">
        <v>27.2</v>
      </c>
      <c r="H1006" s="2">
        <v>0</v>
      </c>
      <c r="I1006" s="4">
        <v>9.7469999999999999</v>
      </c>
      <c r="L1006" s="4">
        <v>0.16800000000000001</v>
      </c>
      <c r="M1006" s="6">
        <v>1.52E-2</v>
      </c>
      <c r="N1006" s="6">
        <v>4.4999999999999997E-3</v>
      </c>
      <c r="O1006" s="6">
        <v>9.8000000000000004E-2</v>
      </c>
      <c r="P1006" s="1" t="s">
        <v>733</v>
      </c>
      <c r="Q1006" s="1" t="s">
        <v>736</v>
      </c>
      <c r="R1006" s="1" t="s">
        <v>849</v>
      </c>
      <c r="S1006" s="1" t="s">
        <v>44</v>
      </c>
      <c r="T1006" s="1" t="s">
        <v>45</v>
      </c>
      <c r="U1006" s="1">
        <v>12</v>
      </c>
      <c r="V1006" s="4">
        <v>9.82</v>
      </c>
      <c r="W1006" s="2">
        <v>307</v>
      </c>
      <c r="X1006" s="2">
        <v>74</v>
      </c>
      <c r="Y1006" s="2">
        <v>0</v>
      </c>
      <c r="Z1006" s="2">
        <v>0</v>
      </c>
      <c r="AA1006" s="2">
        <v>0</v>
      </c>
      <c r="AB1006" s="4">
        <v>6.3E-2</v>
      </c>
      <c r="AC1006" s="4">
        <v>0.115</v>
      </c>
      <c r="AD1006" s="4">
        <v>0.105</v>
      </c>
      <c r="AE1006" s="4">
        <v>0.86199999999999999</v>
      </c>
      <c r="AF1006" s="4">
        <v>0.126</v>
      </c>
      <c r="AG1006" s="4">
        <v>11.414999999999999</v>
      </c>
      <c r="AH1006" s="4">
        <v>2.12</v>
      </c>
      <c r="AI1006" s="4">
        <v>-1.008</v>
      </c>
      <c r="AJ1006" s="4">
        <v>7.8289999999999997</v>
      </c>
      <c r="AK1006" s="6">
        <v>6.7100000000000007E-2</v>
      </c>
      <c r="AL1006" s="6">
        <v>6.9599999999999995E-2</v>
      </c>
      <c r="AM1006" s="6">
        <v>2.2700000000000001E-2</v>
      </c>
      <c r="AN1006" s="2">
        <v>343.5</v>
      </c>
      <c r="AO1006" s="2">
        <v>80.8</v>
      </c>
      <c r="AP1006" s="2">
        <v>226</v>
      </c>
      <c r="AQ1006" s="2">
        <v>13.2</v>
      </c>
    </row>
    <row r="1007" spans="2:43" x14ac:dyDescent="0.25">
      <c r="B1007" s="1" t="s">
        <v>837</v>
      </c>
      <c r="C1007" s="2">
        <v>675</v>
      </c>
      <c r="D1007" s="3">
        <v>7.918E-2</v>
      </c>
      <c r="E1007" s="2">
        <v>252.2</v>
      </c>
      <c r="F1007" s="2">
        <v>-19.7</v>
      </c>
      <c r="G1007" s="2">
        <v>36</v>
      </c>
      <c r="H1007" s="2">
        <v>0</v>
      </c>
      <c r="I1007" s="4">
        <v>7.7759999999999998</v>
      </c>
      <c r="L1007" s="4">
        <v>0.46200000000000002</v>
      </c>
      <c r="M1007" s="6">
        <v>4.2900000000000001E-2</v>
      </c>
      <c r="N1007" s="6">
        <v>4.2500000000000003E-2</v>
      </c>
      <c r="O1007" s="6">
        <v>5.1200000000000002E-2</v>
      </c>
      <c r="P1007" s="1" t="s">
        <v>735</v>
      </c>
      <c r="Q1007" s="1" t="s">
        <v>739</v>
      </c>
      <c r="R1007" s="1" t="s">
        <v>850</v>
      </c>
      <c r="S1007" s="1" t="s">
        <v>44</v>
      </c>
      <c r="T1007" s="1" t="s">
        <v>45</v>
      </c>
      <c r="U1007" s="1">
        <v>12</v>
      </c>
      <c r="V1007" s="4">
        <v>9.82</v>
      </c>
      <c r="W1007" s="2">
        <v>307</v>
      </c>
      <c r="X1007" s="2">
        <v>74</v>
      </c>
      <c r="Y1007" s="2">
        <v>0</v>
      </c>
      <c r="Z1007" s="2">
        <v>0</v>
      </c>
      <c r="AA1007" s="2">
        <v>0</v>
      </c>
      <c r="AB1007" s="4">
        <v>5.8000000000000003E-2</v>
      </c>
      <c r="AC1007" s="4">
        <v>0.21299999999999999</v>
      </c>
      <c r="AD1007" s="4">
        <v>0.40600000000000003</v>
      </c>
      <c r="AE1007" s="4">
        <v>3.2280000000000002</v>
      </c>
      <c r="AF1007" s="4">
        <v>-3.016</v>
      </c>
      <c r="AG1007" s="4">
        <v>6.6669999999999998</v>
      </c>
      <c r="AH1007" s="4">
        <v>5.2</v>
      </c>
      <c r="AI1007" s="4">
        <v>-5.3310000000000004</v>
      </c>
      <c r="AJ1007" s="4">
        <v>3.39</v>
      </c>
      <c r="AK1007" s="6">
        <v>2.2800000000000001E-2</v>
      </c>
      <c r="AL1007" s="6">
        <v>7.0900000000000005E-2</v>
      </c>
      <c r="AM1007" s="6">
        <v>2.6700000000000002E-2</v>
      </c>
      <c r="AN1007" s="2">
        <v>315.3</v>
      </c>
      <c r="AO1007" s="2">
        <v>40.299999999999997</v>
      </c>
      <c r="AP1007" s="2">
        <v>252.2</v>
      </c>
      <c r="AQ1007" s="2">
        <v>-19.7</v>
      </c>
    </row>
    <row r="1008" spans="2:43" x14ac:dyDescent="0.25">
      <c r="B1008" s="1" t="s">
        <v>837</v>
      </c>
      <c r="C1008" s="2">
        <v>690</v>
      </c>
      <c r="D1008" s="3">
        <v>0.12626000000000001</v>
      </c>
      <c r="E1008" s="2">
        <v>194.8</v>
      </c>
      <c r="F1008" s="2">
        <v>10.199999999999999</v>
      </c>
      <c r="G1008" s="2">
        <v>7.7</v>
      </c>
      <c r="H1008" s="2">
        <v>0</v>
      </c>
      <c r="I1008" s="4">
        <v>12.398</v>
      </c>
      <c r="L1008" s="4">
        <v>0.59199999999999997</v>
      </c>
      <c r="M1008" s="6">
        <v>4.7E-2</v>
      </c>
      <c r="N1008" s="6">
        <v>1.03E-2</v>
      </c>
      <c r="O1008" s="6">
        <v>0.1167</v>
      </c>
      <c r="P1008" s="1" t="s">
        <v>738</v>
      </c>
      <c r="Q1008" s="1" t="s">
        <v>763</v>
      </c>
      <c r="R1008" s="1" t="s">
        <v>851</v>
      </c>
      <c r="S1008" s="1" t="s">
        <v>44</v>
      </c>
      <c r="T1008" s="1" t="s">
        <v>45</v>
      </c>
      <c r="U1008" s="1">
        <v>12</v>
      </c>
      <c r="V1008" s="4">
        <v>9.82</v>
      </c>
      <c r="W1008" s="2">
        <v>307</v>
      </c>
      <c r="X1008" s="2">
        <v>74</v>
      </c>
      <c r="Y1008" s="2">
        <v>0</v>
      </c>
      <c r="Z1008" s="2">
        <v>0</v>
      </c>
      <c r="AA1008" s="2">
        <v>0</v>
      </c>
      <c r="AB1008" s="4">
        <v>9.4E-2</v>
      </c>
      <c r="AC1008" s="4">
        <v>0.26900000000000002</v>
      </c>
      <c r="AD1008" s="4">
        <v>0.51900000000000002</v>
      </c>
      <c r="AE1008" s="4">
        <v>-5.0129999999999999</v>
      </c>
      <c r="AF1008" s="4">
        <v>-1.282</v>
      </c>
      <c r="AG1008" s="4">
        <v>11.920999999999999</v>
      </c>
      <c r="AH1008" s="4">
        <v>-4.2160000000000002</v>
      </c>
      <c r="AI1008" s="4">
        <v>-0.74</v>
      </c>
      <c r="AJ1008" s="4">
        <v>11.006</v>
      </c>
      <c r="AK1008" s="6">
        <v>-0.1202</v>
      </c>
      <c r="AL1008" s="6">
        <v>3.1699999999999999E-2</v>
      </c>
      <c r="AM1008" s="6">
        <v>2.23E-2</v>
      </c>
      <c r="AN1008" s="2">
        <v>192.4</v>
      </c>
      <c r="AO1008" s="2">
        <v>67.599999999999994</v>
      </c>
      <c r="AP1008" s="2">
        <v>194.8</v>
      </c>
      <c r="AQ1008" s="2">
        <v>10.199999999999999</v>
      </c>
    </row>
    <row r="1009" spans="2:43" x14ac:dyDescent="0.25">
      <c r="B1009" s="1" t="s">
        <v>852</v>
      </c>
      <c r="C1009" s="2">
        <v>0</v>
      </c>
      <c r="D1009" s="3">
        <v>0.57072999999999996</v>
      </c>
      <c r="E1009" s="2">
        <v>327.3</v>
      </c>
      <c r="F1009" s="2">
        <v>25.7</v>
      </c>
      <c r="G1009" s="2">
        <v>10.5</v>
      </c>
      <c r="H1009" s="2">
        <v>0</v>
      </c>
      <c r="I1009" s="4">
        <v>56.045999999999999</v>
      </c>
      <c r="L1009" s="4">
        <v>1.538</v>
      </c>
      <c r="M1009" s="6">
        <v>0.51400000000000001</v>
      </c>
      <c r="N1009" s="6">
        <v>0.24490000000000001</v>
      </c>
      <c r="O1009" s="6">
        <v>0.04</v>
      </c>
      <c r="P1009" s="1" t="s">
        <v>41</v>
      </c>
      <c r="Q1009" s="1" t="s">
        <v>714</v>
      </c>
      <c r="R1009" s="1" t="s">
        <v>853</v>
      </c>
      <c r="S1009" s="1" t="s">
        <v>44</v>
      </c>
      <c r="T1009" s="1" t="s">
        <v>45</v>
      </c>
      <c r="U1009" s="1">
        <v>12</v>
      </c>
      <c r="V1009" s="4">
        <v>9.82</v>
      </c>
      <c r="W1009" s="2">
        <v>325</v>
      </c>
      <c r="X1009" s="2">
        <v>76</v>
      </c>
      <c r="Y1009" s="2">
        <v>0</v>
      </c>
      <c r="Z1009" s="2">
        <v>0</v>
      </c>
      <c r="AA1009" s="2">
        <v>0</v>
      </c>
      <c r="AB1009" s="4">
        <v>1.1870000000000001</v>
      </c>
      <c r="AC1009" s="4">
        <v>0.309</v>
      </c>
      <c r="AD1009" s="4">
        <v>0.92800000000000005</v>
      </c>
      <c r="AE1009" s="4">
        <v>50.031999999999996</v>
      </c>
      <c r="AF1009" s="4">
        <v>19.994</v>
      </c>
      <c r="AG1009" s="4">
        <v>4.33</v>
      </c>
      <c r="AH1009" s="4">
        <v>50.914000000000001</v>
      </c>
      <c r="AI1009" s="4">
        <v>28.099</v>
      </c>
      <c r="AJ1009" s="4">
        <v>3.5230000000000001</v>
      </c>
      <c r="AK1009" s="6">
        <v>0.43280000000000002</v>
      </c>
      <c r="AL1009" s="6">
        <v>-0.27810000000000001</v>
      </c>
      <c r="AM1009" s="6">
        <v>0.24729999999999999</v>
      </c>
      <c r="AN1009" s="2">
        <v>25.5</v>
      </c>
      <c r="AO1009" s="2">
        <v>4</v>
      </c>
      <c r="AP1009" s="2">
        <v>327.3</v>
      </c>
      <c r="AQ1009" s="2">
        <v>25.7</v>
      </c>
    </row>
    <row r="1010" spans="2:43" x14ac:dyDescent="0.25">
      <c r="B1010" s="1" t="s">
        <v>852</v>
      </c>
      <c r="C1010" s="2">
        <v>150</v>
      </c>
      <c r="D1010" s="3">
        <v>0.81589</v>
      </c>
      <c r="E1010" s="2">
        <v>277.2</v>
      </c>
      <c r="F1010" s="2">
        <v>49.9</v>
      </c>
      <c r="G1010" s="2">
        <v>1</v>
      </c>
      <c r="H1010" s="2">
        <v>0</v>
      </c>
      <c r="I1010" s="4">
        <v>80.12</v>
      </c>
      <c r="L1010" s="4">
        <v>0.26200000000000001</v>
      </c>
      <c r="M1010" s="6">
        <v>0.35270000000000001</v>
      </c>
      <c r="N1010" s="6">
        <v>0.51139999999999997</v>
      </c>
      <c r="O1010" s="6">
        <v>0.52890000000000004</v>
      </c>
      <c r="P1010" s="1" t="s">
        <v>46</v>
      </c>
      <c r="Q1010" s="1" t="s">
        <v>716</v>
      </c>
      <c r="R1010" s="1" t="s">
        <v>854</v>
      </c>
      <c r="S1010" s="1" t="s">
        <v>44</v>
      </c>
      <c r="T1010" s="1" t="s">
        <v>45</v>
      </c>
      <c r="U1010" s="1">
        <v>12</v>
      </c>
      <c r="V1010" s="4">
        <v>9.82</v>
      </c>
      <c r="W1010" s="2">
        <v>325</v>
      </c>
      <c r="X1010" s="2">
        <v>76</v>
      </c>
      <c r="Y1010" s="2">
        <v>0</v>
      </c>
      <c r="Z1010" s="2">
        <v>0</v>
      </c>
      <c r="AA1010" s="2">
        <v>0</v>
      </c>
      <c r="AB1010" s="4">
        <v>7.3999999999999996E-2</v>
      </c>
      <c r="AC1010" s="4">
        <v>0.14000000000000001</v>
      </c>
      <c r="AD1010" s="4">
        <v>0.20899999999999999</v>
      </c>
      <c r="AE1010" s="4">
        <v>34.161000000000001</v>
      </c>
      <c r="AF1010" s="4">
        <v>50.505000000000003</v>
      </c>
      <c r="AG1010" s="4">
        <v>52.109000000000002</v>
      </c>
      <c r="AH1010" s="4">
        <v>35.100999999999999</v>
      </c>
      <c r="AI1010" s="4">
        <v>49.942</v>
      </c>
      <c r="AJ1010" s="4">
        <v>51.765999999999998</v>
      </c>
      <c r="AK1010" s="6">
        <v>6.5500000000000003E-2</v>
      </c>
      <c r="AL1010" s="6">
        <v>-0.52129999999999999</v>
      </c>
      <c r="AM1010" s="6">
        <v>0.62419999999999998</v>
      </c>
      <c r="AN1010" s="2">
        <v>55.4</v>
      </c>
      <c r="AO1010" s="2">
        <v>40.4</v>
      </c>
      <c r="AP1010" s="2">
        <v>277.2</v>
      </c>
      <c r="AQ1010" s="2">
        <v>49.9</v>
      </c>
    </row>
    <row r="1011" spans="2:43" x14ac:dyDescent="0.25">
      <c r="B1011" s="1" t="s">
        <v>852</v>
      </c>
      <c r="C1011" s="2">
        <v>250</v>
      </c>
      <c r="D1011" s="3">
        <v>0.60962000000000005</v>
      </c>
      <c r="E1011" s="2">
        <v>267.7</v>
      </c>
      <c r="F1011" s="2">
        <v>45</v>
      </c>
      <c r="G1011" s="2">
        <v>2.7</v>
      </c>
      <c r="H1011" s="2">
        <v>0</v>
      </c>
      <c r="I1011" s="4">
        <v>59.863999999999997</v>
      </c>
      <c r="L1011" s="4">
        <v>0.23599999999999999</v>
      </c>
      <c r="M1011" s="6">
        <v>0.23250000000000001</v>
      </c>
      <c r="N1011" s="6">
        <v>0.33079999999999998</v>
      </c>
      <c r="O1011" s="6">
        <v>0.45619999999999999</v>
      </c>
      <c r="P1011" s="1" t="s">
        <v>50</v>
      </c>
      <c r="Q1011" s="1" t="s">
        <v>716</v>
      </c>
      <c r="R1011" s="1" t="s">
        <v>855</v>
      </c>
      <c r="S1011" s="1" t="s">
        <v>44</v>
      </c>
      <c r="T1011" s="1" t="s">
        <v>45</v>
      </c>
      <c r="U1011" s="1">
        <v>12</v>
      </c>
      <c r="V1011" s="4">
        <v>9.82</v>
      </c>
      <c r="W1011" s="2">
        <v>325</v>
      </c>
      <c r="X1011" s="2">
        <v>76</v>
      </c>
      <c r="Y1011" s="2">
        <v>0</v>
      </c>
      <c r="Z1011" s="2">
        <v>0</v>
      </c>
      <c r="AA1011" s="2">
        <v>0</v>
      </c>
      <c r="AB1011" s="4">
        <v>8.9999999999999993E-3</v>
      </c>
      <c r="AC1011" s="4">
        <v>4.4999999999999998E-2</v>
      </c>
      <c r="AD1011" s="4">
        <v>0.23200000000000001</v>
      </c>
      <c r="AE1011" s="4">
        <v>21.922000000000001</v>
      </c>
      <c r="AF1011" s="4">
        <v>31.878</v>
      </c>
      <c r="AG1011" s="4">
        <v>45.048000000000002</v>
      </c>
      <c r="AH1011" s="4">
        <v>23.747</v>
      </c>
      <c r="AI1011" s="4">
        <v>33.090000000000003</v>
      </c>
      <c r="AJ1011" s="4">
        <v>44.554000000000002</v>
      </c>
      <c r="AK1011" s="6">
        <v>1.7500000000000002E-2</v>
      </c>
      <c r="AL1011" s="6">
        <v>-0.4304</v>
      </c>
      <c r="AM1011" s="6">
        <v>0.43130000000000002</v>
      </c>
      <c r="AN1011" s="2">
        <v>54.9</v>
      </c>
      <c r="AO1011" s="2">
        <v>48.5</v>
      </c>
      <c r="AP1011" s="2">
        <v>267.7</v>
      </c>
      <c r="AQ1011" s="2">
        <v>45</v>
      </c>
    </row>
    <row r="1012" spans="2:43" x14ac:dyDescent="0.25">
      <c r="B1012" s="1" t="s">
        <v>852</v>
      </c>
      <c r="C1012" s="2">
        <v>450</v>
      </c>
      <c r="D1012" s="3">
        <v>0.35542000000000001</v>
      </c>
      <c r="E1012" s="2">
        <v>247.3</v>
      </c>
      <c r="F1012" s="2">
        <v>29.2</v>
      </c>
      <c r="G1012" s="2">
        <v>3.3</v>
      </c>
      <c r="H1012" s="2">
        <v>0</v>
      </c>
      <c r="I1012" s="4">
        <v>34.902000000000001</v>
      </c>
      <c r="L1012" s="4">
        <v>0.41699999999999998</v>
      </c>
      <c r="M1012" s="6">
        <v>6.6199999999999995E-2</v>
      </c>
      <c r="N1012" s="6">
        <v>9.5100000000000004E-2</v>
      </c>
      <c r="O1012" s="6">
        <v>0.33600000000000002</v>
      </c>
      <c r="P1012" s="1" t="s">
        <v>718</v>
      </c>
      <c r="Q1012" s="1" t="s">
        <v>721</v>
      </c>
      <c r="R1012" s="1" t="s">
        <v>856</v>
      </c>
      <c r="S1012" s="1" t="s">
        <v>44</v>
      </c>
      <c r="T1012" s="1" t="s">
        <v>45</v>
      </c>
      <c r="U1012" s="1">
        <v>12</v>
      </c>
      <c r="V1012" s="4">
        <v>9.82</v>
      </c>
      <c r="W1012" s="2">
        <v>325</v>
      </c>
      <c r="X1012" s="2">
        <v>76</v>
      </c>
      <c r="Y1012" s="2">
        <v>0</v>
      </c>
      <c r="Z1012" s="2">
        <v>0</v>
      </c>
      <c r="AA1012" s="2">
        <v>0</v>
      </c>
      <c r="AB1012" s="4">
        <v>0.129</v>
      </c>
      <c r="AC1012" s="4">
        <v>5.2999999999999999E-2</v>
      </c>
      <c r="AD1012" s="4">
        <v>0.39300000000000002</v>
      </c>
      <c r="AE1012" s="4">
        <v>6.399</v>
      </c>
      <c r="AF1012" s="4">
        <v>10.055999999999999</v>
      </c>
      <c r="AG1012" s="4">
        <v>33.323</v>
      </c>
      <c r="AH1012" s="4">
        <v>6.5990000000000002</v>
      </c>
      <c r="AI1012" s="4">
        <v>8.6289999999999996</v>
      </c>
      <c r="AJ1012" s="4">
        <v>32.665999999999997</v>
      </c>
      <c r="AK1012" s="6">
        <v>-0.1196</v>
      </c>
      <c r="AL1012" s="6">
        <v>-0.28620000000000001</v>
      </c>
      <c r="AM1012" s="6">
        <v>0.1736</v>
      </c>
      <c r="AN1012" s="2">
        <v>55.2</v>
      </c>
      <c r="AO1012" s="2">
        <v>71</v>
      </c>
      <c r="AP1012" s="2">
        <v>247.3</v>
      </c>
      <c r="AQ1012" s="2">
        <v>29.2</v>
      </c>
    </row>
    <row r="1013" spans="2:43" x14ac:dyDescent="0.25">
      <c r="B1013" s="1" t="s">
        <v>852</v>
      </c>
      <c r="C1013" s="2">
        <v>550</v>
      </c>
      <c r="D1013" s="3">
        <v>0.24106</v>
      </c>
      <c r="E1013" s="2">
        <v>232.6</v>
      </c>
      <c r="F1013" s="2">
        <v>8.3000000000000007</v>
      </c>
      <c r="G1013" s="2">
        <v>5.7</v>
      </c>
      <c r="H1013" s="2">
        <v>0</v>
      </c>
      <c r="I1013" s="4">
        <v>23.672000000000001</v>
      </c>
      <c r="L1013" s="4">
        <v>0.21199999999999999</v>
      </c>
      <c r="M1013" s="6">
        <v>0.01</v>
      </c>
      <c r="N1013" s="6">
        <v>2.3800000000000002E-2</v>
      </c>
      <c r="O1013" s="6">
        <v>0.2397</v>
      </c>
      <c r="P1013" s="1" t="s">
        <v>720</v>
      </c>
      <c r="Q1013" s="1" t="s">
        <v>721</v>
      </c>
      <c r="R1013" s="1" t="s">
        <v>857</v>
      </c>
      <c r="S1013" s="1" t="s">
        <v>44</v>
      </c>
      <c r="T1013" s="1" t="s">
        <v>45</v>
      </c>
      <c r="U1013" s="1">
        <v>12</v>
      </c>
      <c r="V1013" s="4">
        <v>9.82</v>
      </c>
      <c r="W1013" s="2">
        <v>325</v>
      </c>
      <c r="X1013" s="2">
        <v>76</v>
      </c>
      <c r="Y1013" s="2">
        <v>0</v>
      </c>
      <c r="Z1013" s="2">
        <v>0</v>
      </c>
      <c r="AA1013" s="2">
        <v>0</v>
      </c>
      <c r="AB1013" s="4">
        <v>0.108</v>
      </c>
      <c r="AC1013" s="4">
        <v>5.7000000000000002E-2</v>
      </c>
      <c r="AD1013" s="4">
        <v>0.17399999999999999</v>
      </c>
      <c r="AE1013" s="4">
        <v>-1.528</v>
      </c>
      <c r="AF1013" s="4">
        <v>-1.8129999999999999</v>
      </c>
      <c r="AG1013" s="4">
        <v>24.068000000000001</v>
      </c>
      <c r="AH1013" s="4">
        <v>-0.42699999999999999</v>
      </c>
      <c r="AI1013" s="4">
        <v>-2.8660000000000001</v>
      </c>
      <c r="AJ1013" s="4">
        <v>23.004999999999999</v>
      </c>
      <c r="AK1013" s="6">
        <v>-0.14480000000000001</v>
      </c>
      <c r="AL1013" s="6">
        <v>-0.1895</v>
      </c>
      <c r="AM1013" s="6">
        <v>3.49E-2</v>
      </c>
      <c r="AN1013" s="2">
        <v>247.3</v>
      </c>
      <c r="AO1013" s="2">
        <v>83.9</v>
      </c>
      <c r="AP1013" s="2">
        <v>232.6</v>
      </c>
      <c r="AQ1013" s="2">
        <v>8.3000000000000007</v>
      </c>
    </row>
    <row r="1014" spans="2:43" x14ac:dyDescent="0.25">
      <c r="B1014" s="1" t="s">
        <v>852</v>
      </c>
      <c r="C1014" s="2">
        <v>575</v>
      </c>
      <c r="D1014" s="3">
        <v>0.23085</v>
      </c>
      <c r="E1014" s="2">
        <v>229.4</v>
      </c>
      <c r="F1014" s="2">
        <v>7.2</v>
      </c>
      <c r="G1014" s="2">
        <v>5.2</v>
      </c>
      <c r="H1014" s="2">
        <v>0</v>
      </c>
      <c r="I1014" s="4">
        <v>22.669</v>
      </c>
      <c r="L1014" s="4">
        <v>0.48799999999999999</v>
      </c>
      <c r="M1014" s="6">
        <v>2.2599999999999999E-2</v>
      </c>
      <c r="N1014" s="6">
        <v>2.7E-2</v>
      </c>
      <c r="O1014" s="6">
        <v>0.22819999999999999</v>
      </c>
      <c r="P1014" s="1" t="s">
        <v>723</v>
      </c>
      <c r="Q1014" s="1" t="s">
        <v>724</v>
      </c>
      <c r="R1014" s="1" t="s">
        <v>858</v>
      </c>
      <c r="S1014" s="1" t="s">
        <v>44</v>
      </c>
      <c r="T1014" s="1" t="s">
        <v>45</v>
      </c>
      <c r="U1014" s="1">
        <v>12</v>
      </c>
      <c r="V1014" s="4">
        <v>9.82</v>
      </c>
      <c r="W1014" s="2">
        <v>325</v>
      </c>
      <c r="X1014" s="2">
        <v>76</v>
      </c>
      <c r="Y1014" s="2">
        <v>0</v>
      </c>
      <c r="Z1014" s="2">
        <v>0</v>
      </c>
      <c r="AA1014" s="2">
        <v>0</v>
      </c>
      <c r="AB1014" s="4">
        <v>0.14000000000000001</v>
      </c>
      <c r="AC1014" s="4">
        <v>7.6999999999999999E-2</v>
      </c>
      <c r="AD1014" s="4">
        <v>0.46200000000000002</v>
      </c>
      <c r="AE1014" s="4">
        <v>-2.7010000000000001</v>
      </c>
      <c r="AF1014" s="4">
        <v>-2.012</v>
      </c>
      <c r="AG1014" s="4">
        <v>22.548999999999999</v>
      </c>
      <c r="AH1014" s="4">
        <v>-1.73</v>
      </c>
      <c r="AI1014" s="4">
        <v>-3.294</v>
      </c>
      <c r="AJ1014" s="4">
        <v>22.26</v>
      </c>
      <c r="AK1014" s="6">
        <v>-0.1492</v>
      </c>
      <c r="AL1014" s="6">
        <v>-0.17380000000000001</v>
      </c>
      <c r="AM1014" s="6">
        <v>2.9000000000000001E-2</v>
      </c>
      <c r="AN1014" s="2">
        <v>230.1</v>
      </c>
      <c r="AO1014" s="2">
        <v>81.2</v>
      </c>
      <c r="AP1014" s="2">
        <v>229.4</v>
      </c>
      <c r="AQ1014" s="2">
        <v>7.2</v>
      </c>
    </row>
    <row r="1015" spans="2:43" x14ac:dyDescent="0.25">
      <c r="B1015" s="1" t="s">
        <v>852</v>
      </c>
      <c r="C1015" s="2">
        <v>600</v>
      </c>
      <c r="D1015" s="3">
        <v>0.21593999999999999</v>
      </c>
      <c r="E1015" s="2">
        <v>227.9</v>
      </c>
      <c r="F1015" s="2">
        <v>0.4</v>
      </c>
      <c r="G1015" s="2">
        <v>4.0999999999999996</v>
      </c>
      <c r="H1015" s="2">
        <v>0</v>
      </c>
      <c r="I1015" s="4">
        <v>21.204999999999998</v>
      </c>
      <c r="L1015" s="4">
        <v>0.55700000000000005</v>
      </c>
      <c r="M1015" s="6">
        <v>2.6599999999999999E-2</v>
      </c>
      <c r="N1015" s="6">
        <v>5.04E-2</v>
      </c>
      <c r="O1015" s="6">
        <v>0.20830000000000001</v>
      </c>
      <c r="P1015" s="1" t="s">
        <v>727</v>
      </c>
      <c r="Q1015" s="1" t="s">
        <v>757</v>
      </c>
      <c r="R1015" s="1" t="s">
        <v>859</v>
      </c>
      <c r="S1015" s="1" t="s">
        <v>44</v>
      </c>
      <c r="T1015" s="1" t="s">
        <v>45</v>
      </c>
      <c r="U1015" s="1">
        <v>12</v>
      </c>
      <c r="V1015" s="4">
        <v>9.82</v>
      </c>
      <c r="W1015" s="2">
        <v>325</v>
      </c>
      <c r="X1015" s="2">
        <v>76</v>
      </c>
      <c r="Y1015" s="2">
        <v>0</v>
      </c>
      <c r="Z1015" s="2">
        <v>0</v>
      </c>
      <c r="AA1015" s="2">
        <v>0</v>
      </c>
      <c r="AB1015" s="4">
        <v>2.1999999999999999E-2</v>
      </c>
      <c r="AC1015" s="4">
        <v>3.1E-2</v>
      </c>
      <c r="AD1015" s="4">
        <v>0.55600000000000005</v>
      </c>
      <c r="AE1015" s="4">
        <v>-2.8610000000000002</v>
      </c>
      <c r="AF1015" s="4">
        <v>-4.5629999999999997</v>
      </c>
      <c r="AG1015" s="4">
        <v>20.832999999999998</v>
      </c>
      <c r="AH1015" s="4">
        <v>-2.3559999999999999</v>
      </c>
      <c r="AI1015" s="4">
        <v>-5.3380000000000001</v>
      </c>
      <c r="AJ1015" s="4">
        <v>20.074000000000002</v>
      </c>
      <c r="AK1015" s="6">
        <v>-0.1447</v>
      </c>
      <c r="AL1015" s="6">
        <v>-0.1603</v>
      </c>
      <c r="AM1015" s="6">
        <v>1.5E-3</v>
      </c>
      <c r="AN1015" s="2">
        <v>242.2</v>
      </c>
      <c r="AO1015" s="2">
        <v>74.7</v>
      </c>
      <c r="AP1015" s="2">
        <v>227.9</v>
      </c>
      <c r="AQ1015" s="2">
        <v>0.4</v>
      </c>
    </row>
    <row r="1016" spans="2:43" x14ac:dyDescent="0.25">
      <c r="B1016" s="1" t="s">
        <v>852</v>
      </c>
      <c r="C1016" s="2">
        <v>625</v>
      </c>
      <c r="D1016" s="3">
        <v>0.16694000000000001</v>
      </c>
      <c r="E1016" s="2">
        <v>232.1</v>
      </c>
      <c r="F1016" s="2">
        <v>-23.1</v>
      </c>
      <c r="G1016" s="2">
        <v>3.1</v>
      </c>
      <c r="H1016" s="2">
        <v>0</v>
      </c>
      <c r="I1016" s="4">
        <v>16.393000000000001</v>
      </c>
      <c r="L1016" s="4">
        <v>0.17299999999999999</v>
      </c>
      <c r="M1016" s="6">
        <v>7.7000000000000002E-3</v>
      </c>
      <c r="N1016" s="6">
        <v>-0.10059999999999999</v>
      </c>
      <c r="O1016" s="6">
        <v>0.13300000000000001</v>
      </c>
      <c r="P1016" s="1" t="s">
        <v>729</v>
      </c>
      <c r="Q1016" s="1" t="s">
        <v>730</v>
      </c>
      <c r="R1016" s="1" t="s">
        <v>860</v>
      </c>
      <c r="S1016" s="1" t="s">
        <v>44</v>
      </c>
      <c r="T1016" s="1" t="s">
        <v>45</v>
      </c>
      <c r="U1016" s="1">
        <v>12</v>
      </c>
      <c r="V1016" s="4">
        <v>9.82</v>
      </c>
      <c r="W1016" s="2">
        <v>325</v>
      </c>
      <c r="X1016" s="2">
        <v>76</v>
      </c>
      <c r="Y1016" s="2">
        <v>0</v>
      </c>
      <c r="Z1016" s="2">
        <v>0</v>
      </c>
      <c r="AA1016" s="2">
        <v>0</v>
      </c>
      <c r="AB1016" s="4">
        <v>2.1000000000000001E-2</v>
      </c>
      <c r="AC1016" s="4">
        <v>5.0000000000000001E-3</v>
      </c>
      <c r="AD1016" s="4">
        <v>0.17199999999999999</v>
      </c>
      <c r="AE1016" s="4">
        <v>-0.80100000000000005</v>
      </c>
      <c r="AF1016" s="4">
        <v>-9.7460000000000004</v>
      </c>
      <c r="AG1016" s="4">
        <v>13.385</v>
      </c>
      <c r="AH1016" s="4">
        <v>-0.71399999999999997</v>
      </c>
      <c r="AI1016" s="4">
        <v>-10.018000000000001</v>
      </c>
      <c r="AJ1016" s="4">
        <v>12.731999999999999</v>
      </c>
      <c r="AK1016" s="6">
        <v>9.4299999999999995E-2</v>
      </c>
      <c r="AL1016" s="6">
        <v>-0.1212</v>
      </c>
      <c r="AM1016" s="6">
        <v>6.5500000000000003E-2</v>
      </c>
      <c r="AN1016" s="2">
        <v>265.60000000000002</v>
      </c>
      <c r="AO1016" s="2">
        <v>52.8</v>
      </c>
      <c r="AP1016" s="2">
        <v>232.1</v>
      </c>
      <c r="AQ1016" s="2">
        <v>-23.1</v>
      </c>
    </row>
    <row r="1017" spans="2:43" x14ac:dyDescent="0.25">
      <c r="B1017" s="1" t="s">
        <v>852</v>
      </c>
      <c r="C1017" s="2">
        <v>650</v>
      </c>
      <c r="D1017" s="3">
        <v>0.10212</v>
      </c>
      <c r="E1017" s="2">
        <v>229.5</v>
      </c>
      <c r="F1017" s="2">
        <v>-1</v>
      </c>
      <c r="G1017" s="2">
        <v>9.9</v>
      </c>
      <c r="H1017" s="2">
        <v>0</v>
      </c>
      <c r="I1017" s="4">
        <v>10.028</v>
      </c>
      <c r="L1017" s="4">
        <v>0.16800000000000001</v>
      </c>
      <c r="M1017" s="6">
        <v>9.7000000000000003E-3</v>
      </c>
      <c r="N1017" s="6">
        <v>2.64E-2</v>
      </c>
      <c r="O1017" s="6">
        <v>9.8199999999999996E-2</v>
      </c>
      <c r="P1017" s="1" t="s">
        <v>733</v>
      </c>
      <c r="Q1017" s="1" t="s">
        <v>736</v>
      </c>
      <c r="R1017" s="1" t="s">
        <v>861</v>
      </c>
      <c r="S1017" s="1" t="s">
        <v>44</v>
      </c>
      <c r="T1017" s="1" t="s">
        <v>45</v>
      </c>
      <c r="U1017" s="1">
        <v>12</v>
      </c>
      <c r="V1017" s="4">
        <v>9.82</v>
      </c>
      <c r="W1017" s="2">
        <v>325</v>
      </c>
      <c r="X1017" s="2">
        <v>76</v>
      </c>
      <c r="Y1017" s="2">
        <v>0</v>
      </c>
      <c r="Z1017" s="2">
        <v>0</v>
      </c>
      <c r="AA1017" s="2">
        <v>0</v>
      </c>
      <c r="AB1017" s="4">
        <v>6.3E-2</v>
      </c>
      <c r="AC1017" s="4">
        <v>0.115</v>
      </c>
      <c r="AD1017" s="4">
        <v>0.105</v>
      </c>
      <c r="AE1017" s="4">
        <v>-1.0069999999999999</v>
      </c>
      <c r="AF1017" s="4">
        <v>-2.1579999999999999</v>
      </c>
      <c r="AG1017" s="4">
        <v>10.185</v>
      </c>
      <c r="AH1017" s="4">
        <v>-0.90200000000000002</v>
      </c>
      <c r="AI1017" s="4">
        <v>-3.0190000000000001</v>
      </c>
      <c r="AJ1017" s="4">
        <v>9.0969999999999995</v>
      </c>
      <c r="AK1017" s="6">
        <v>6.6299999999999998E-2</v>
      </c>
      <c r="AL1017" s="6">
        <v>7.7700000000000005E-2</v>
      </c>
      <c r="AM1017" s="6">
        <v>1.8E-3</v>
      </c>
      <c r="AN1017" s="2">
        <v>249.8</v>
      </c>
      <c r="AO1017" s="2">
        <v>74</v>
      </c>
      <c r="AP1017" s="2">
        <v>229.5</v>
      </c>
      <c r="AQ1017" s="2">
        <v>-1</v>
      </c>
    </row>
    <row r="1018" spans="2:43" x14ac:dyDescent="0.25">
      <c r="B1018" s="1" t="s">
        <v>852</v>
      </c>
      <c r="C1018" s="2">
        <v>650</v>
      </c>
      <c r="D1018" s="3">
        <v>8.5500000000000007E-2</v>
      </c>
      <c r="E1018" s="2">
        <v>228</v>
      </c>
      <c r="F1018" s="2">
        <v>-7.5</v>
      </c>
      <c r="G1018" s="2">
        <v>7.2</v>
      </c>
      <c r="H1018" s="2">
        <v>0</v>
      </c>
      <c r="I1018" s="4">
        <v>8.3960000000000008</v>
      </c>
      <c r="L1018" s="4">
        <v>0.16800000000000001</v>
      </c>
      <c r="M1018" s="6">
        <v>1.03E-2</v>
      </c>
      <c r="N1018" s="6">
        <v>3.1199999999999999E-2</v>
      </c>
      <c r="O1018" s="6">
        <v>7.9000000000000001E-2</v>
      </c>
      <c r="P1018" s="1" t="s">
        <v>733</v>
      </c>
      <c r="Q1018" s="1" t="s">
        <v>736</v>
      </c>
      <c r="R1018" s="1" t="s">
        <v>862</v>
      </c>
      <c r="S1018" s="1" t="s">
        <v>44</v>
      </c>
      <c r="T1018" s="1" t="s">
        <v>45</v>
      </c>
      <c r="U1018" s="1">
        <v>12</v>
      </c>
      <c r="V1018" s="4">
        <v>9.82</v>
      </c>
      <c r="W1018" s="2">
        <v>325</v>
      </c>
      <c r="X1018" s="2">
        <v>76</v>
      </c>
      <c r="Y1018" s="2">
        <v>0</v>
      </c>
      <c r="Z1018" s="2">
        <v>0</v>
      </c>
      <c r="AA1018" s="2">
        <v>0</v>
      </c>
      <c r="AB1018" s="4">
        <v>6.3E-2</v>
      </c>
      <c r="AC1018" s="4">
        <v>0.115</v>
      </c>
      <c r="AD1018" s="4">
        <v>0.105</v>
      </c>
      <c r="AE1018" s="4">
        <v>-1.016</v>
      </c>
      <c r="AF1018" s="4">
        <v>-2.7010000000000001</v>
      </c>
      <c r="AG1018" s="4">
        <v>7.9779999999999998</v>
      </c>
      <c r="AH1018" s="4">
        <v>-1.0069999999999999</v>
      </c>
      <c r="AI1018" s="4">
        <v>-3.4169999999999998</v>
      </c>
      <c r="AJ1018" s="4">
        <v>7.5279999999999996</v>
      </c>
      <c r="AK1018" s="6">
        <v>5.67E-2</v>
      </c>
      <c r="AL1018" s="6">
        <v>6.3E-2</v>
      </c>
      <c r="AM1018" s="6">
        <v>1.11E-2</v>
      </c>
      <c r="AN1018" s="2">
        <v>251.7</v>
      </c>
      <c r="AO1018" s="2">
        <v>67.400000000000006</v>
      </c>
      <c r="AP1018" s="2">
        <v>228</v>
      </c>
      <c r="AQ1018" s="2">
        <v>-7.5</v>
      </c>
    </row>
    <row r="1019" spans="2:43" x14ac:dyDescent="0.25">
      <c r="B1019" s="1" t="s">
        <v>852</v>
      </c>
      <c r="C1019" s="2">
        <v>675</v>
      </c>
      <c r="D1019" s="3">
        <v>3.005E-2</v>
      </c>
      <c r="E1019" s="2">
        <v>229.4</v>
      </c>
      <c r="F1019" s="2">
        <v>34.6</v>
      </c>
      <c r="G1019" s="2">
        <v>21.4</v>
      </c>
      <c r="H1019" s="2">
        <v>0</v>
      </c>
      <c r="I1019" s="4">
        <v>2.9510000000000001</v>
      </c>
      <c r="L1019" s="4">
        <v>0.46200000000000002</v>
      </c>
      <c r="M1019" s="6">
        <v>2.3999999999999998E-3</v>
      </c>
      <c r="N1019" s="6">
        <v>1.06E-2</v>
      </c>
      <c r="O1019" s="6">
        <v>2.8000000000000001E-2</v>
      </c>
      <c r="P1019" s="1" t="s">
        <v>735</v>
      </c>
      <c r="Q1019" s="1" t="s">
        <v>739</v>
      </c>
      <c r="R1019" s="1" t="s">
        <v>863</v>
      </c>
      <c r="S1019" s="1" t="s">
        <v>44</v>
      </c>
      <c r="T1019" s="1" t="s">
        <v>45</v>
      </c>
      <c r="U1019" s="1">
        <v>12</v>
      </c>
      <c r="V1019" s="4">
        <v>9.82</v>
      </c>
      <c r="W1019" s="2">
        <v>325</v>
      </c>
      <c r="X1019" s="2">
        <v>76</v>
      </c>
      <c r="Y1019" s="2">
        <v>0</v>
      </c>
      <c r="Z1019" s="2">
        <v>0</v>
      </c>
      <c r="AA1019" s="2">
        <v>0</v>
      </c>
      <c r="AB1019" s="4">
        <v>5.8000000000000003E-2</v>
      </c>
      <c r="AC1019" s="4">
        <v>0.21299999999999999</v>
      </c>
      <c r="AD1019" s="4">
        <v>0.40600000000000003</v>
      </c>
      <c r="AE1019" s="4">
        <v>-0.379</v>
      </c>
      <c r="AF1019" s="4">
        <v>1.282</v>
      </c>
      <c r="AG1019" s="4">
        <v>3.1139999999999999</v>
      </c>
      <c r="AH1019" s="4">
        <v>9.7000000000000003E-2</v>
      </c>
      <c r="AI1019" s="4">
        <v>0.79500000000000004</v>
      </c>
      <c r="AJ1019" s="4">
        <v>2.391</v>
      </c>
      <c r="AK1019" s="6">
        <v>1.61E-2</v>
      </c>
      <c r="AL1019" s="6">
        <v>1.8800000000000001E-2</v>
      </c>
      <c r="AM1019" s="6">
        <v>1.7000000000000001E-2</v>
      </c>
      <c r="AN1019" s="2">
        <v>102.9</v>
      </c>
      <c r="AO1019" s="2">
        <v>68.8</v>
      </c>
      <c r="AP1019" s="2">
        <v>229.4</v>
      </c>
      <c r="AQ1019" s="2">
        <v>34.6</v>
      </c>
    </row>
    <row r="1020" spans="2:43" x14ac:dyDescent="0.25">
      <c r="B1020" s="1" t="s">
        <v>852</v>
      </c>
      <c r="C1020" s="2">
        <v>690</v>
      </c>
      <c r="D1020" s="3">
        <v>4.641E-2</v>
      </c>
      <c r="E1020" s="2">
        <v>239.1</v>
      </c>
      <c r="F1020" s="2">
        <v>23.6</v>
      </c>
      <c r="G1020" s="2">
        <v>4.9000000000000004</v>
      </c>
      <c r="H1020" s="2">
        <v>0</v>
      </c>
      <c r="I1020" s="4">
        <v>4.5579999999999998</v>
      </c>
      <c r="L1020" s="4">
        <v>0.59199999999999997</v>
      </c>
      <c r="M1020" s="6">
        <v>3.0000000000000001E-3</v>
      </c>
      <c r="N1020" s="6">
        <v>7.7999999999999996E-3</v>
      </c>
      <c r="O1020" s="6">
        <v>4.5699999999999998E-2</v>
      </c>
      <c r="P1020" s="1" t="s">
        <v>738</v>
      </c>
      <c r="Q1020" s="1" t="s">
        <v>763</v>
      </c>
      <c r="R1020" s="1" t="s">
        <v>864</v>
      </c>
      <c r="S1020" s="1" t="s">
        <v>44</v>
      </c>
      <c r="T1020" s="1" t="s">
        <v>45</v>
      </c>
      <c r="U1020" s="1">
        <v>12</v>
      </c>
      <c r="V1020" s="4">
        <v>9.82</v>
      </c>
      <c r="W1020" s="2">
        <v>325</v>
      </c>
      <c r="X1020" s="2">
        <v>76</v>
      </c>
      <c r="Y1020" s="2">
        <v>0</v>
      </c>
      <c r="Z1020" s="2">
        <v>0</v>
      </c>
      <c r="AA1020" s="2">
        <v>0</v>
      </c>
      <c r="AB1020" s="4">
        <v>9.4E-2</v>
      </c>
      <c r="AC1020" s="4">
        <v>0.26900000000000002</v>
      </c>
      <c r="AD1020" s="4">
        <v>0.51900000000000002</v>
      </c>
      <c r="AE1020" s="4">
        <v>0.375</v>
      </c>
      <c r="AF1020" s="4">
        <v>0.70799999999999996</v>
      </c>
      <c r="AG1020" s="4">
        <v>4.6079999999999997</v>
      </c>
      <c r="AH1020" s="4">
        <v>0.223</v>
      </c>
      <c r="AI1020" s="4">
        <v>0.81399999999999995</v>
      </c>
      <c r="AJ1020" s="4">
        <v>4.3600000000000003</v>
      </c>
      <c r="AK1020" s="6">
        <v>2.18E-2</v>
      </c>
      <c r="AL1020" s="6">
        <v>3.6499999999999998E-2</v>
      </c>
      <c r="AM1020" s="6">
        <v>1.8599999999999998E-2</v>
      </c>
      <c r="AN1020" s="2">
        <v>68.599999999999994</v>
      </c>
      <c r="AO1020" s="2">
        <v>79.7</v>
      </c>
      <c r="AP1020" s="2">
        <v>239.1</v>
      </c>
      <c r="AQ1020" s="2">
        <v>23.6</v>
      </c>
    </row>
    <row r="1021" spans="2:43" x14ac:dyDescent="0.25">
      <c r="B1021" s="1" t="s">
        <v>865</v>
      </c>
      <c r="C1021" s="2">
        <v>0</v>
      </c>
      <c r="D1021" s="3">
        <v>3.8654899999999999</v>
      </c>
      <c r="E1021" s="2">
        <v>258.10000000000002</v>
      </c>
      <c r="F1021" s="2">
        <v>70.099999999999994</v>
      </c>
      <c r="G1021" s="2">
        <v>1.2</v>
      </c>
      <c r="H1021" s="2">
        <v>0</v>
      </c>
      <c r="I1021" s="4">
        <v>379.59100000000001</v>
      </c>
      <c r="L1021" s="4">
        <v>0.52900000000000003</v>
      </c>
      <c r="M1021" s="6">
        <v>0.1163</v>
      </c>
      <c r="N1021" s="6">
        <v>3.3178000000000001</v>
      </c>
      <c r="O1021" s="6">
        <v>1.9801</v>
      </c>
      <c r="P1021" s="1" t="s">
        <v>41</v>
      </c>
      <c r="Q1021" s="1" t="s">
        <v>712</v>
      </c>
      <c r="R1021" s="1" t="s">
        <v>866</v>
      </c>
      <c r="S1021" s="1" t="s">
        <v>44</v>
      </c>
      <c r="T1021" s="1" t="s">
        <v>45</v>
      </c>
      <c r="U1021" s="1">
        <v>12</v>
      </c>
      <c r="V1021" s="4">
        <v>9.82</v>
      </c>
      <c r="W1021" s="2">
        <v>343</v>
      </c>
      <c r="X1021" s="2">
        <v>79</v>
      </c>
      <c r="Y1021" s="2">
        <v>0</v>
      </c>
      <c r="Z1021" s="2">
        <v>0</v>
      </c>
      <c r="AA1021" s="2">
        <v>0</v>
      </c>
      <c r="AB1021" s="4">
        <v>0.14899999999999999</v>
      </c>
      <c r="AC1021" s="4">
        <v>3.9E-2</v>
      </c>
      <c r="AD1021" s="4">
        <v>0.50600000000000001</v>
      </c>
      <c r="AE1021" s="4">
        <v>11.656000000000001</v>
      </c>
      <c r="AF1021" s="4">
        <v>328.20100000000002</v>
      </c>
      <c r="AG1021" s="4">
        <v>196.56899999999999</v>
      </c>
      <c r="AH1021" s="4">
        <v>11.183999999999999</v>
      </c>
      <c r="AI1021" s="4">
        <v>323.41300000000001</v>
      </c>
      <c r="AJ1021" s="4">
        <v>192.31899999999999</v>
      </c>
      <c r="AK1021" s="6">
        <v>-0.27200000000000002</v>
      </c>
      <c r="AL1021" s="6">
        <v>-1.2874000000000001</v>
      </c>
      <c r="AM1021" s="6">
        <v>3.6347</v>
      </c>
      <c r="AN1021" s="2">
        <v>88</v>
      </c>
      <c r="AO1021" s="2">
        <v>30.8</v>
      </c>
      <c r="AP1021" s="2">
        <v>258.10000000000002</v>
      </c>
      <c r="AQ1021" s="2">
        <v>70.099999999999994</v>
      </c>
    </row>
    <row r="1022" spans="2:43" x14ac:dyDescent="0.25">
      <c r="B1022" s="1" t="s">
        <v>865</v>
      </c>
      <c r="C1022" s="2">
        <v>150</v>
      </c>
      <c r="D1022" s="3">
        <v>2.3124699999999998</v>
      </c>
      <c r="E1022" s="2">
        <v>244.1</v>
      </c>
      <c r="F1022" s="2">
        <v>64.900000000000006</v>
      </c>
      <c r="G1022" s="2">
        <v>1.5</v>
      </c>
      <c r="H1022" s="2">
        <v>0</v>
      </c>
      <c r="I1022" s="4">
        <v>227.084</v>
      </c>
      <c r="L1022" s="4">
        <v>1.538</v>
      </c>
      <c r="M1022" s="6">
        <v>-0.15140000000000001</v>
      </c>
      <c r="N1022" s="6">
        <v>1.871</v>
      </c>
      <c r="O1022" s="6">
        <v>1.3505</v>
      </c>
      <c r="P1022" s="1" t="s">
        <v>46</v>
      </c>
      <c r="Q1022" s="1" t="s">
        <v>714</v>
      </c>
      <c r="R1022" s="1" t="s">
        <v>867</v>
      </c>
      <c r="S1022" s="1" t="s">
        <v>44</v>
      </c>
      <c r="T1022" s="1" t="s">
        <v>45</v>
      </c>
      <c r="U1022" s="1">
        <v>12</v>
      </c>
      <c r="V1022" s="4">
        <v>9.82</v>
      </c>
      <c r="W1022" s="2">
        <v>343</v>
      </c>
      <c r="X1022" s="2">
        <v>79</v>
      </c>
      <c r="Y1022" s="2">
        <v>0</v>
      </c>
      <c r="Z1022" s="2">
        <v>0</v>
      </c>
      <c r="AA1022" s="2">
        <v>0</v>
      </c>
      <c r="AB1022" s="4">
        <v>1.1870000000000001</v>
      </c>
      <c r="AC1022" s="4">
        <v>0.309</v>
      </c>
      <c r="AD1022" s="4">
        <v>0.92800000000000005</v>
      </c>
      <c r="AE1022" s="4">
        <v>-14.211</v>
      </c>
      <c r="AF1022" s="4">
        <v>182.09100000000001</v>
      </c>
      <c r="AG1022" s="4">
        <v>134.245</v>
      </c>
      <c r="AH1022" s="4">
        <v>-15.526</v>
      </c>
      <c r="AI1022" s="4">
        <v>185.37100000000001</v>
      </c>
      <c r="AJ1022" s="4">
        <v>131.00200000000001</v>
      </c>
      <c r="AK1022" s="6">
        <v>-0.42799999999999999</v>
      </c>
      <c r="AL1022" s="6">
        <v>-0.8821</v>
      </c>
      <c r="AM1022" s="6">
        <v>2.0943000000000001</v>
      </c>
      <c r="AN1022" s="2">
        <v>94.6</v>
      </c>
      <c r="AO1022" s="2">
        <v>35.700000000000003</v>
      </c>
      <c r="AP1022" s="2">
        <v>244.1</v>
      </c>
      <c r="AQ1022" s="2">
        <v>64.900000000000006</v>
      </c>
    </row>
    <row r="1023" spans="2:43" x14ac:dyDescent="0.25">
      <c r="B1023" s="1" t="s">
        <v>865</v>
      </c>
      <c r="C1023" s="2">
        <v>250</v>
      </c>
      <c r="D1023" s="3">
        <v>1.64157</v>
      </c>
      <c r="E1023" s="2">
        <v>261.7</v>
      </c>
      <c r="F1023" s="2">
        <v>-38.5</v>
      </c>
      <c r="G1023" s="2">
        <v>4.8</v>
      </c>
      <c r="H1023" s="2">
        <v>0</v>
      </c>
      <c r="I1023" s="4">
        <v>161.202</v>
      </c>
      <c r="L1023" s="4">
        <v>0.27600000000000002</v>
      </c>
      <c r="M1023" s="6">
        <v>0.19450000000000001</v>
      </c>
      <c r="N1023" s="6">
        <v>-1.2451000000000001</v>
      </c>
      <c r="O1023" s="6">
        <v>1.052</v>
      </c>
      <c r="P1023" s="1" t="s">
        <v>50</v>
      </c>
      <c r="Q1023" s="1" t="s">
        <v>716</v>
      </c>
      <c r="R1023" s="1" t="s">
        <v>868</v>
      </c>
      <c r="S1023" s="1" t="s">
        <v>44</v>
      </c>
      <c r="T1023" s="1" t="s">
        <v>45</v>
      </c>
      <c r="U1023" s="1">
        <v>12</v>
      </c>
      <c r="V1023" s="4">
        <v>9.82</v>
      </c>
      <c r="W1023" s="2">
        <v>343</v>
      </c>
      <c r="X1023" s="2">
        <v>79</v>
      </c>
      <c r="Y1023" s="2">
        <v>0</v>
      </c>
      <c r="Z1023" s="2">
        <v>0</v>
      </c>
      <c r="AA1023" s="2">
        <v>0</v>
      </c>
      <c r="AB1023" s="4">
        <v>0.20200000000000001</v>
      </c>
      <c r="AC1023" s="4">
        <v>2.3E-2</v>
      </c>
      <c r="AD1023" s="4">
        <v>0.186</v>
      </c>
      <c r="AE1023" s="4">
        <v>18.872</v>
      </c>
      <c r="AF1023" s="4">
        <v>-116.995</v>
      </c>
      <c r="AG1023" s="4">
        <v>104.108</v>
      </c>
      <c r="AH1023" s="4">
        <v>19.332999999999998</v>
      </c>
      <c r="AI1023" s="4">
        <v>-127.53700000000001</v>
      </c>
      <c r="AJ1023" s="4">
        <v>102.505</v>
      </c>
      <c r="AK1023" s="6">
        <v>-0.18540000000000001</v>
      </c>
      <c r="AL1023" s="6">
        <v>-1.2716000000000001</v>
      </c>
      <c r="AM1023" s="6">
        <v>-1.0215000000000001</v>
      </c>
      <c r="AN1023" s="2">
        <v>278.89999999999998</v>
      </c>
      <c r="AO1023" s="2">
        <v>39.9</v>
      </c>
      <c r="AP1023" s="2">
        <v>261.7</v>
      </c>
      <c r="AQ1023" s="2">
        <v>-38.5</v>
      </c>
    </row>
    <row r="1024" spans="2:43" x14ac:dyDescent="0.25">
      <c r="B1024" s="1" t="s">
        <v>865</v>
      </c>
      <c r="C1024" s="2">
        <v>450</v>
      </c>
      <c r="D1024" s="3">
        <v>0.72889000000000004</v>
      </c>
      <c r="E1024" s="2">
        <v>227.6</v>
      </c>
      <c r="F1024" s="2">
        <v>44.1</v>
      </c>
      <c r="G1024" s="2">
        <v>3.8</v>
      </c>
      <c r="H1024" s="2">
        <v>0</v>
      </c>
      <c r="I1024" s="4">
        <v>71.576999999999998</v>
      </c>
      <c r="L1024" s="4">
        <v>0.188</v>
      </c>
      <c r="M1024" s="6">
        <v>-0.22450000000000001</v>
      </c>
      <c r="N1024" s="6">
        <v>0.40749999999999997</v>
      </c>
      <c r="O1024" s="6">
        <v>0.56110000000000004</v>
      </c>
      <c r="P1024" s="1" t="s">
        <v>718</v>
      </c>
      <c r="Q1024" s="1" t="s">
        <v>716</v>
      </c>
      <c r="R1024" s="1" t="s">
        <v>869</v>
      </c>
      <c r="S1024" s="1" t="s">
        <v>44</v>
      </c>
      <c r="T1024" s="1" t="s">
        <v>45</v>
      </c>
      <c r="U1024" s="1">
        <v>12</v>
      </c>
      <c r="V1024" s="4">
        <v>9.82</v>
      </c>
      <c r="W1024" s="2">
        <v>343</v>
      </c>
      <c r="X1024" s="2">
        <v>79</v>
      </c>
      <c r="Y1024" s="2">
        <v>0</v>
      </c>
      <c r="Z1024" s="2">
        <v>0</v>
      </c>
      <c r="AA1024" s="2">
        <v>0</v>
      </c>
      <c r="AB1024" s="4">
        <v>6.7000000000000004E-2</v>
      </c>
      <c r="AC1024" s="4">
        <v>5.0000000000000001E-3</v>
      </c>
      <c r="AD1024" s="4">
        <v>0.17499999999999999</v>
      </c>
      <c r="AE1024" s="4">
        <v>-21.44</v>
      </c>
      <c r="AF1024" s="4">
        <v>38.344999999999999</v>
      </c>
      <c r="AG1024" s="4">
        <v>55.726999999999997</v>
      </c>
      <c r="AH1024" s="4">
        <v>-22.648</v>
      </c>
      <c r="AI1024" s="4">
        <v>41.686</v>
      </c>
      <c r="AJ1024" s="4">
        <v>54.475000000000001</v>
      </c>
      <c r="AK1024" s="6">
        <v>-0.35299999999999998</v>
      </c>
      <c r="AL1024" s="6">
        <v>-0.38669999999999999</v>
      </c>
      <c r="AM1024" s="6">
        <v>0.5071</v>
      </c>
      <c r="AN1024" s="2">
        <v>118.9</v>
      </c>
      <c r="AO1024" s="2">
        <v>50.3</v>
      </c>
      <c r="AP1024" s="2">
        <v>227.6</v>
      </c>
      <c r="AQ1024" s="2">
        <v>44.1</v>
      </c>
    </row>
    <row r="1025" spans="2:43" x14ac:dyDescent="0.25">
      <c r="B1025" s="1" t="s">
        <v>865</v>
      </c>
      <c r="C1025" s="2">
        <v>550</v>
      </c>
      <c r="D1025" s="3">
        <v>0.57126999999999994</v>
      </c>
      <c r="E1025" s="2">
        <v>218.7</v>
      </c>
      <c r="F1025" s="2">
        <v>24.2</v>
      </c>
      <c r="G1025" s="2">
        <v>8.6999999999999993</v>
      </c>
      <c r="H1025" s="2">
        <v>0</v>
      </c>
      <c r="I1025" s="4">
        <v>56.097999999999999</v>
      </c>
      <c r="L1025" s="4">
        <v>0.14799999999999999</v>
      </c>
      <c r="M1025" s="6">
        <v>-0.29370000000000002</v>
      </c>
      <c r="N1025" s="6">
        <v>0.14810000000000001</v>
      </c>
      <c r="O1025" s="6">
        <v>0.46700000000000003</v>
      </c>
      <c r="P1025" s="1" t="s">
        <v>720</v>
      </c>
      <c r="Q1025" s="1" t="s">
        <v>721</v>
      </c>
      <c r="R1025" s="1" t="s">
        <v>870</v>
      </c>
      <c r="S1025" s="1" t="s">
        <v>44</v>
      </c>
      <c r="T1025" s="1" t="s">
        <v>45</v>
      </c>
      <c r="U1025" s="1">
        <v>12</v>
      </c>
      <c r="V1025" s="4">
        <v>9.82</v>
      </c>
      <c r="W1025" s="2">
        <v>343</v>
      </c>
      <c r="X1025" s="2">
        <v>79</v>
      </c>
      <c r="Y1025" s="2">
        <v>0</v>
      </c>
      <c r="Z1025" s="2">
        <v>0</v>
      </c>
      <c r="AA1025" s="2">
        <v>0</v>
      </c>
      <c r="AB1025" s="4">
        <v>9.6000000000000002E-2</v>
      </c>
      <c r="AC1025" s="4">
        <v>3.2000000000000001E-2</v>
      </c>
      <c r="AD1025" s="4">
        <v>0.108</v>
      </c>
      <c r="AE1025" s="4">
        <v>-29.791</v>
      </c>
      <c r="AF1025" s="4">
        <v>11.882999999999999</v>
      </c>
      <c r="AG1025" s="4">
        <v>47.753</v>
      </c>
      <c r="AH1025" s="4">
        <v>-27.896999999999998</v>
      </c>
      <c r="AI1025" s="4">
        <v>17.206</v>
      </c>
      <c r="AJ1025" s="4">
        <v>43.975000000000001</v>
      </c>
      <c r="AK1025" s="6">
        <v>-0.40670000000000001</v>
      </c>
      <c r="AL1025" s="6">
        <v>-0.32550000000000001</v>
      </c>
      <c r="AM1025" s="6">
        <v>0.23449999999999999</v>
      </c>
      <c r="AN1025" s="2">
        <v>153.19999999999999</v>
      </c>
      <c r="AO1025" s="2">
        <v>54.8</v>
      </c>
      <c r="AP1025" s="2">
        <v>218.7</v>
      </c>
      <c r="AQ1025" s="2">
        <v>24.2</v>
      </c>
    </row>
    <row r="1026" spans="2:43" x14ac:dyDescent="0.25">
      <c r="B1026" s="1" t="s">
        <v>865</v>
      </c>
      <c r="C1026" s="2">
        <v>575</v>
      </c>
      <c r="D1026" s="3">
        <v>0.57015000000000005</v>
      </c>
      <c r="E1026" s="2">
        <v>217.7</v>
      </c>
      <c r="F1026" s="2">
        <v>15.1</v>
      </c>
      <c r="G1026" s="2">
        <v>10.1</v>
      </c>
      <c r="H1026" s="2">
        <v>0</v>
      </c>
      <c r="I1026" s="4">
        <v>55.988999999999997</v>
      </c>
      <c r="L1026" s="4">
        <v>0.40400000000000003</v>
      </c>
      <c r="M1026" s="6">
        <v>-0.31850000000000001</v>
      </c>
      <c r="N1026" s="6">
        <v>5.9900000000000002E-2</v>
      </c>
      <c r="O1026" s="6">
        <v>0.46910000000000002</v>
      </c>
      <c r="P1026" s="1" t="s">
        <v>723</v>
      </c>
      <c r="Q1026" s="1" t="s">
        <v>724</v>
      </c>
      <c r="R1026" s="1" t="s">
        <v>871</v>
      </c>
      <c r="S1026" s="1" t="s">
        <v>44</v>
      </c>
      <c r="T1026" s="1" t="s">
        <v>45</v>
      </c>
      <c r="U1026" s="1">
        <v>12</v>
      </c>
      <c r="V1026" s="4">
        <v>9.82</v>
      </c>
      <c r="W1026" s="2">
        <v>343</v>
      </c>
      <c r="X1026" s="2">
        <v>79</v>
      </c>
      <c r="Y1026" s="2">
        <v>0</v>
      </c>
      <c r="Z1026" s="2">
        <v>0</v>
      </c>
      <c r="AA1026" s="2">
        <v>0</v>
      </c>
      <c r="AB1026" s="4">
        <v>0.14499999999999999</v>
      </c>
      <c r="AC1026" s="4">
        <v>0.107</v>
      </c>
      <c r="AD1026" s="4">
        <v>0.36199999999999999</v>
      </c>
      <c r="AE1026" s="4">
        <v>-33.003999999999998</v>
      </c>
      <c r="AF1026" s="4">
        <v>2.819</v>
      </c>
      <c r="AG1026" s="4">
        <v>47.881</v>
      </c>
      <c r="AH1026" s="4">
        <v>-29.55</v>
      </c>
      <c r="AI1026" s="4">
        <v>8.9390000000000001</v>
      </c>
      <c r="AJ1026" s="4">
        <v>44.249000000000002</v>
      </c>
      <c r="AK1026" s="6">
        <v>-0.43590000000000001</v>
      </c>
      <c r="AL1026" s="6">
        <v>-0.33629999999999999</v>
      </c>
      <c r="AM1026" s="6">
        <v>0.14829999999999999</v>
      </c>
      <c r="AN1026" s="2">
        <v>169.4</v>
      </c>
      <c r="AO1026" s="2">
        <v>55.4</v>
      </c>
      <c r="AP1026" s="2">
        <v>217.7</v>
      </c>
      <c r="AQ1026" s="2">
        <v>15.1</v>
      </c>
    </row>
    <row r="1027" spans="2:43" x14ac:dyDescent="0.25">
      <c r="B1027" s="1" t="s">
        <v>865</v>
      </c>
      <c r="C1027" s="2">
        <v>600</v>
      </c>
      <c r="D1027" s="3">
        <v>0.57884000000000002</v>
      </c>
      <c r="E1027" s="2">
        <v>219.7</v>
      </c>
      <c r="F1027" s="2">
        <v>22.3</v>
      </c>
      <c r="G1027" s="2">
        <v>14.2</v>
      </c>
      <c r="H1027" s="2">
        <v>0</v>
      </c>
      <c r="I1027" s="4">
        <v>56.841999999999999</v>
      </c>
      <c r="L1027" s="4">
        <v>0.28399999999999997</v>
      </c>
      <c r="M1027" s="6">
        <v>-0.29399999999999998</v>
      </c>
      <c r="N1027" s="6">
        <v>0.13009999999999999</v>
      </c>
      <c r="O1027" s="6">
        <v>0.48130000000000001</v>
      </c>
      <c r="P1027" s="1" t="s">
        <v>727</v>
      </c>
      <c r="Q1027" s="1" t="s">
        <v>724</v>
      </c>
      <c r="R1027" s="1" t="s">
        <v>872</v>
      </c>
      <c r="S1027" s="1" t="s">
        <v>44</v>
      </c>
      <c r="T1027" s="1" t="s">
        <v>45</v>
      </c>
      <c r="U1027" s="1">
        <v>12</v>
      </c>
      <c r="V1027" s="4">
        <v>9.82</v>
      </c>
      <c r="W1027" s="2">
        <v>343</v>
      </c>
      <c r="X1027" s="2">
        <v>79</v>
      </c>
      <c r="Y1027" s="2">
        <v>0</v>
      </c>
      <c r="Z1027" s="2">
        <v>0</v>
      </c>
      <c r="AA1027" s="2">
        <v>0</v>
      </c>
      <c r="AB1027" s="4">
        <v>8.4000000000000005E-2</v>
      </c>
      <c r="AC1027" s="4">
        <v>1.2999999999999999E-2</v>
      </c>
      <c r="AD1027" s="4">
        <v>0.27100000000000002</v>
      </c>
      <c r="AE1027" s="4">
        <v>-31.324000000000002</v>
      </c>
      <c r="AF1027" s="4">
        <v>8.5269999999999992</v>
      </c>
      <c r="AG1027" s="4">
        <v>50.201999999999998</v>
      </c>
      <c r="AH1027" s="4">
        <v>-26.427</v>
      </c>
      <c r="AI1027" s="4">
        <v>17.032</v>
      </c>
      <c r="AJ1027" s="4">
        <v>44.328000000000003</v>
      </c>
      <c r="AK1027" s="6">
        <v>-0.41210000000000002</v>
      </c>
      <c r="AL1027" s="6">
        <v>-0.34210000000000002</v>
      </c>
      <c r="AM1027" s="6">
        <v>0.21959999999999999</v>
      </c>
      <c r="AN1027" s="2">
        <v>156.1</v>
      </c>
      <c r="AO1027" s="2">
        <v>56.3</v>
      </c>
      <c r="AP1027" s="2">
        <v>219.7</v>
      </c>
      <c r="AQ1027" s="2">
        <v>22.3</v>
      </c>
    </row>
    <row r="1028" spans="2:43" x14ac:dyDescent="0.25">
      <c r="B1028" s="1" t="s">
        <v>865</v>
      </c>
      <c r="C1028" s="2">
        <v>625</v>
      </c>
      <c r="D1028" s="3">
        <v>0.45455000000000001</v>
      </c>
      <c r="E1028" s="2">
        <v>221.2</v>
      </c>
      <c r="F1028" s="2">
        <v>10.4</v>
      </c>
      <c r="G1028" s="2">
        <v>15.8</v>
      </c>
      <c r="H1028" s="2">
        <v>0</v>
      </c>
      <c r="I1028" s="4">
        <v>44.637</v>
      </c>
      <c r="L1028" s="4">
        <v>0.20100000000000001</v>
      </c>
      <c r="M1028" s="6">
        <v>-0.2359</v>
      </c>
      <c r="N1028" s="6">
        <v>8.3000000000000001E-3</v>
      </c>
      <c r="O1028" s="6">
        <v>0.38850000000000001</v>
      </c>
      <c r="P1028" s="1" t="s">
        <v>729</v>
      </c>
      <c r="Q1028" s="1" t="s">
        <v>730</v>
      </c>
      <c r="R1028" s="1" t="s">
        <v>873</v>
      </c>
      <c r="S1028" s="1" t="s">
        <v>44</v>
      </c>
      <c r="T1028" s="1" t="s">
        <v>45</v>
      </c>
      <c r="U1028" s="1">
        <v>12</v>
      </c>
      <c r="V1028" s="4">
        <v>9.82</v>
      </c>
      <c r="W1028" s="2">
        <v>343</v>
      </c>
      <c r="X1028" s="2">
        <v>79</v>
      </c>
      <c r="Y1028" s="2">
        <v>0</v>
      </c>
      <c r="Z1028" s="2">
        <v>0</v>
      </c>
      <c r="AA1028" s="2">
        <v>0</v>
      </c>
      <c r="AB1028" s="4">
        <v>6.3E-2</v>
      </c>
      <c r="AC1028" s="4">
        <v>7.8E-2</v>
      </c>
      <c r="AD1028" s="4">
        <v>0.17399999999999999</v>
      </c>
      <c r="AE1028" s="4">
        <v>-24.536000000000001</v>
      </c>
      <c r="AF1028" s="4">
        <v>-2.9420000000000002</v>
      </c>
      <c r="AG1028" s="4">
        <v>41.177999999999997</v>
      </c>
      <c r="AH1028" s="4">
        <v>-21.794</v>
      </c>
      <c r="AI1028" s="4">
        <v>4.5670000000000002</v>
      </c>
      <c r="AJ1028" s="4">
        <v>35.116999999999997</v>
      </c>
      <c r="AK1028" s="6">
        <v>-0.33660000000000001</v>
      </c>
      <c r="AL1028" s="6">
        <v>-0.29420000000000002</v>
      </c>
      <c r="AM1028" s="6">
        <v>8.2199999999999995E-2</v>
      </c>
      <c r="AN1028" s="2">
        <v>178</v>
      </c>
      <c r="AO1028" s="2">
        <v>58.7</v>
      </c>
      <c r="AP1028" s="2">
        <v>221.2</v>
      </c>
      <c r="AQ1028" s="2">
        <v>10.4</v>
      </c>
    </row>
    <row r="1029" spans="2:43" x14ac:dyDescent="0.25">
      <c r="B1029" s="1" t="s">
        <v>865</v>
      </c>
      <c r="C1029" s="2">
        <v>650</v>
      </c>
      <c r="D1029" s="3">
        <v>0.17229</v>
      </c>
      <c r="E1029" s="2">
        <v>240</v>
      </c>
      <c r="F1029" s="2">
        <v>3.8</v>
      </c>
      <c r="G1029" s="2">
        <v>24.6</v>
      </c>
      <c r="H1029" s="2">
        <v>0</v>
      </c>
      <c r="I1029" s="4">
        <v>16.919</v>
      </c>
      <c r="L1029" s="4">
        <v>0.14899999999999999</v>
      </c>
      <c r="M1029" s="6">
        <v>3.8600000000000002E-2</v>
      </c>
      <c r="N1029" s="6">
        <v>2.07E-2</v>
      </c>
      <c r="O1029" s="6">
        <v>0.1666</v>
      </c>
      <c r="P1029" s="1" t="s">
        <v>733</v>
      </c>
      <c r="Q1029" s="1" t="s">
        <v>730</v>
      </c>
      <c r="R1029" s="1" t="s">
        <v>874</v>
      </c>
      <c r="S1029" s="1" t="s">
        <v>44</v>
      </c>
      <c r="T1029" s="1" t="s">
        <v>45</v>
      </c>
      <c r="U1029" s="1">
        <v>12</v>
      </c>
      <c r="V1029" s="4">
        <v>9.82</v>
      </c>
      <c r="W1029" s="2">
        <v>343</v>
      </c>
      <c r="X1029" s="2">
        <v>79</v>
      </c>
      <c r="Y1029" s="2">
        <v>0</v>
      </c>
      <c r="Z1029" s="2">
        <v>0</v>
      </c>
      <c r="AA1029" s="2">
        <v>0</v>
      </c>
      <c r="AB1029" s="4">
        <v>2.1000000000000001E-2</v>
      </c>
      <c r="AC1029" s="4">
        <v>5.3999999999999999E-2</v>
      </c>
      <c r="AD1029" s="4">
        <v>0.13700000000000001</v>
      </c>
      <c r="AE1029" s="4">
        <v>-5.2789999999999999</v>
      </c>
      <c r="AF1029" s="4">
        <v>-3.0310000000000001</v>
      </c>
      <c r="AG1029" s="4">
        <v>18.861999999999998</v>
      </c>
      <c r="AH1029" s="4">
        <v>-2.2999999999999998</v>
      </c>
      <c r="AI1029" s="4">
        <v>-1.0429999999999999</v>
      </c>
      <c r="AJ1029" s="4">
        <v>13.864000000000001</v>
      </c>
      <c r="AK1029" s="6">
        <v>8.5900000000000004E-2</v>
      </c>
      <c r="AL1029" s="6">
        <v>-0.1489</v>
      </c>
      <c r="AM1029" s="6">
        <v>1.14E-2</v>
      </c>
      <c r="AN1029" s="2">
        <v>208.3</v>
      </c>
      <c r="AO1029" s="2">
        <v>75.3</v>
      </c>
      <c r="AP1029" s="2">
        <v>240</v>
      </c>
      <c r="AQ1029" s="2">
        <v>3.8</v>
      </c>
    </row>
    <row r="1030" spans="2:43" x14ac:dyDescent="0.25">
      <c r="B1030" s="1" t="s">
        <v>865</v>
      </c>
      <c r="C1030" s="2">
        <v>650</v>
      </c>
      <c r="D1030" s="3">
        <v>0.13405</v>
      </c>
      <c r="E1030" s="2">
        <v>230.9</v>
      </c>
      <c r="F1030" s="2">
        <v>7.8</v>
      </c>
      <c r="G1030" s="2">
        <v>23.1</v>
      </c>
      <c r="H1030" s="2">
        <v>0</v>
      </c>
      <c r="I1030" s="4">
        <v>13.164</v>
      </c>
      <c r="L1030" s="4">
        <v>0.14899999999999999</v>
      </c>
      <c r="M1030" s="6">
        <v>4.99E-2</v>
      </c>
      <c r="N1030" s="6">
        <v>5.5999999999999999E-3</v>
      </c>
      <c r="O1030" s="6">
        <v>0.12429999999999999</v>
      </c>
      <c r="P1030" s="1" t="s">
        <v>733</v>
      </c>
      <c r="Q1030" s="1" t="s">
        <v>730</v>
      </c>
      <c r="R1030" s="1" t="s">
        <v>875</v>
      </c>
      <c r="S1030" s="1" t="s">
        <v>44</v>
      </c>
      <c r="T1030" s="1" t="s">
        <v>45</v>
      </c>
      <c r="U1030" s="1">
        <v>12</v>
      </c>
      <c r="V1030" s="4">
        <v>9.82</v>
      </c>
      <c r="W1030" s="2">
        <v>343</v>
      </c>
      <c r="X1030" s="2">
        <v>79</v>
      </c>
      <c r="Y1030" s="2">
        <v>0</v>
      </c>
      <c r="Z1030" s="2">
        <v>0</v>
      </c>
      <c r="AA1030" s="2">
        <v>0</v>
      </c>
      <c r="AB1030" s="4">
        <v>2.1000000000000001E-2</v>
      </c>
      <c r="AC1030" s="4">
        <v>5.3999999999999999E-2</v>
      </c>
      <c r="AD1030" s="4">
        <v>0.13700000000000001</v>
      </c>
      <c r="AE1030" s="4">
        <v>-6.2110000000000003</v>
      </c>
      <c r="AF1030" s="4">
        <v>-0.39800000000000002</v>
      </c>
      <c r="AG1030" s="4">
        <v>13.994</v>
      </c>
      <c r="AH1030" s="4">
        <v>-3.59</v>
      </c>
      <c r="AI1030" s="4">
        <v>-0.70399999999999996</v>
      </c>
      <c r="AJ1030" s="4">
        <v>10.417</v>
      </c>
      <c r="AK1030" s="6">
        <v>8.3699999999999997E-2</v>
      </c>
      <c r="AL1030" s="6">
        <v>-0.1031</v>
      </c>
      <c r="AM1030" s="6">
        <v>1.8200000000000001E-2</v>
      </c>
      <c r="AN1030" s="2">
        <v>186.4</v>
      </c>
      <c r="AO1030" s="2">
        <v>68</v>
      </c>
      <c r="AP1030" s="2">
        <v>230.9</v>
      </c>
      <c r="AQ1030" s="2">
        <v>7.8</v>
      </c>
    </row>
    <row r="1031" spans="2:43" x14ac:dyDescent="0.25">
      <c r="B1031" s="1" t="s">
        <v>865</v>
      </c>
      <c r="C1031" s="2">
        <v>675</v>
      </c>
      <c r="D1031" s="3">
        <v>0.30732999999999999</v>
      </c>
      <c r="E1031" s="2">
        <v>223.2</v>
      </c>
      <c r="F1031" s="2">
        <v>-1</v>
      </c>
      <c r="G1031" s="2">
        <v>16.100000000000001</v>
      </c>
      <c r="H1031" s="2">
        <v>0</v>
      </c>
      <c r="I1031" s="4">
        <v>30.18</v>
      </c>
      <c r="L1031" s="4">
        <v>0.36299999999999999</v>
      </c>
      <c r="M1031" s="6">
        <v>-0.1527</v>
      </c>
      <c r="N1031" s="6">
        <v>5.6000000000000001E-2</v>
      </c>
      <c r="O1031" s="6">
        <v>0.26079999999999998</v>
      </c>
      <c r="P1031" s="1" t="s">
        <v>735</v>
      </c>
      <c r="Q1031" s="1" t="s">
        <v>736</v>
      </c>
      <c r="R1031" s="1" t="s">
        <v>876</v>
      </c>
      <c r="S1031" s="1" t="s">
        <v>44</v>
      </c>
      <c r="T1031" s="1" t="s">
        <v>45</v>
      </c>
      <c r="U1031" s="1">
        <v>12</v>
      </c>
      <c r="V1031" s="4">
        <v>9.82</v>
      </c>
      <c r="W1031" s="2">
        <v>343</v>
      </c>
      <c r="X1031" s="2">
        <v>79</v>
      </c>
      <c r="Y1031" s="2">
        <v>0</v>
      </c>
      <c r="Z1031" s="2">
        <v>0</v>
      </c>
      <c r="AA1031" s="2">
        <v>0</v>
      </c>
      <c r="AB1031" s="4">
        <v>2.1000000000000001E-2</v>
      </c>
      <c r="AC1031" s="4">
        <v>6.4000000000000001E-2</v>
      </c>
      <c r="AD1031" s="4">
        <v>0.35699999999999998</v>
      </c>
      <c r="AE1031" s="4">
        <v>-17.074999999999999</v>
      </c>
      <c r="AF1031" s="4">
        <v>-7.3920000000000003</v>
      </c>
      <c r="AG1031" s="4">
        <v>27.59</v>
      </c>
      <c r="AH1031" s="4">
        <v>-12.911</v>
      </c>
      <c r="AI1031" s="4">
        <v>-3.6040000000000001</v>
      </c>
      <c r="AJ1031" s="4">
        <v>23.626999999999999</v>
      </c>
      <c r="AK1031" s="6">
        <v>-0.224</v>
      </c>
      <c r="AL1031" s="6">
        <v>-0.2104</v>
      </c>
      <c r="AM1031" s="6">
        <v>5.1999999999999998E-3</v>
      </c>
      <c r="AN1031" s="2">
        <v>200.1</v>
      </c>
      <c r="AO1031" s="2">
        <v>58.1</v>
      </c>
      <c r="AP1031" s="2">
        <v>223.2</v>
      </c>
      <c r="AQ1031" s="2">
        <v>-1</v>
      </c>
    </row>
    <row r="1032" spans="2:43" x14ac:dyDescent="0.25">
      <c r="B1032" s="1" t="s">
        <v>865</v>
      </c>
      <c r="C1032" s="2">
        <v>690</v>
      </c>
      <c r="D1032" s="3">
        <v>0.18748000000000001</v>
      </c>
      <c r="E1032" s="2">
        <v>248.5</v>
      </c>
      <c r="F1032" s="2">
        <v>2.2999999999999998</v>
      </c>
      <c r="G1032" s="2">
        <v>23.2</v>
      </c>
      <c r="H1032" s="2">
        <v>0</v>
      </c>
      <c r="I1032" s="4">
        <v>18.411000000000001</v>
      </c>
      <c r="L1032" s="4">
        <v>0.45500000000000002</v>
      </c>
      <c r="M1032" s="6">
        <v>1.47E-2</v>
      </c>
      <c r="N1032" s="6">
        <v>2.8400000000000002E-2</v>
      </c>
      <c r="O1032" s="6">
        <v>0.1847</v>
      </c>
      <c r="P1032" s="1" t="s">
        <v>738</v>
      </c>
      <c r="Q1032" s="1" t="s">
        <v>739</v>
      </c>
      <c r="R1032" s="1" t="s">
        <v>877</v>
      </c>
      <c r="S1032" s="1" t="s">
        <v>44</v>
      </c>
      <c r="T1032" s="1" t="s">
        <v>45</v>
      </c>
      <c r="U1032" s="1">
        <v>12</v>
      </c>
      <c r="V1032" s="4">
        <v>9.82</v>
      </c>
      <c r="W1032" s="2">
        <v>343</v>
      </c>
      <c r="X1032" s="2">
        <v>79</v>
      </c>
      <c r="Y1032" s="2">
        <v>0</v>
      </c>
      <c r="Z1032" s="2">
        <v>0</v>
      </c>
      <c r="AA1032" s="2">
        <v>0</v>
      </c>
      <c r="AB1032" s="4">
        <v>4.0000000000000001E-3</v>
      </c>
      <c r="AC1032" s="4">
        <v>0.127</v>
      </c>
      <c r="AD1032" s="4">
        <v>0.437</v>
      </c>
      <c r="AE1032" s="4">
        <v>-3.1040000000000001</v>
      </c>
      <c r="AF1032" s="4">
        <v>-2.81</v>
      </c>
      <c r="AG1032" s="4">
        <v>20.79</v>
      </c>
      <c r="AH1032" s="4">
        <v>0.21099999999999999</v>
      </c>
      <c r="AI1032" s="4">
        <v>-2.7639999999999998</v>
      </c>
      <c r="AJ1032" s="4">
        <v>15.491</v>
      </c>
      <c r="AK1032" s="6">
        <v>6.8699999999999997E-2</v>
      </c>
      <c r="AL1032" s="6">
        <v>-0.17430000000000001</v>
      </c>
      <c r="AM1032" s="6">
        <v>7.4000000000000003E-3</v>
      </c>
      <c r="AN1032" s="2">
        <v>242.6</v>
      </c>
      <c r="AO1032" s="2">
        <v>80.2</v>
      </c>
      <c r="AP1032" s="2">
        <v>248.5</v>
      </c>
      <c r="AQ1032" s="2">
        <v>2.2999999999999998</v>
      </c>
    </row>
    <row r="1033" spans="2:43" x14ac:dyDescent="0.25">
      <c r="B1033" s="1" t="s">
        <v>878</v>
      </c>
      <c r="C1033" s="2">
        <v>0</v>
      </c>
      <c r="D1033" s="3">
        <v>4.39079</v>
      </c>
      <c r="E1033" s="2">
        <v>231.3</v>
      </c>
      <c r="F1033" s="2">
        <v>44.1</v>
      </c>
      <c r="G1033" s="2">
        <v>1.4</v>
      </c>
      <c r="H1033" s="2">
        <v>0</v>
      </c>
      <c r="I1033" s="4">
        <v>431.17599999999999</v>
      </c>
      <c r="L1033" s="4">
        <v>1.538</v>
      </c>
      <c r="M1033" s="6">
        <v>-1.167</v>
      </c>
      <c r="N1033" s="6">
        <v>2.4392999999999998</v>
      </c>
      <c r="O1033" s="6">
        <v>3.4594</v>
      </c>
      <c r="P1033" s="1" t="s">
        <v>41</v>
      </c>
      <c r="Q1033" s="1" t="s">
        <v>714</v>
      </c>
      <c r="R1033" s="1" t="s">
        <v>879</v>
      </c>
      <c r="S1033" s="1" t="s">
        <v>44</v>
      </c>
      <c r="T1033" s="1" t="s">
        <v>45</v>
      </c>
      <c r="U1033" s="1">
        <v>12</v>
      </c>
      <c r="V1033" s="4">
        <v>9.82</v>
      </c>
      <c r="W1033" s="2">
        <v>343</v>
      </c>
      <c r="X1033" s="2">
        <v>79</v>
      </c>
      <c r="Y1033" s="2">
        <v>0</v>
      </c>
      <c r="Z1033" s="2">
        <v>0</v>
      </c>
      <c r="AA1033" s="2">
        <v>0</v>
      </c>
      <c r="AB1033" s="4">
        <v>1.1870000000000001</v>
      </c>
      <c r="AC1033" s="4">
        <v>0.309</v>
      </c>
      <c r="AD1033" s="4">
        <v>0.92800000000000005</v>
      </c>
      <c r="AE1033" s="4">
        <v>-112.82299999999999</v>
      </c>
      <c r="AF1033" s="4">
        <v>236.06899999999999</v>
      </c>
      <c r="AG1033" s="4">
        <v>341.30099999999999</v>
      </c>
      <c r="AH1033" s="4">
        <v>-116.374</v>
      </c>
      <c r="AI1033" s="4">
        <v>243.00200000000001</v>
      </c>
      <c r="AJ1033" s="4">
        <v>338.11799999999999</v>
      </c>
      <c r="AK1033" s="6">
        <v>-1.9728000000000001</v>
      </c>
      <c r="AL1033" s="6">
        <v>-2.4611000000000001</v>
      </c>
      <c r="AM1033" s="6">
        <v>3.0545</v>
      </c>
      <c r="AN1033" s="2">
        <v>115.6</v>
      </c>
      <c r="AO1033" s="2">
        <v>52</v>
      </c>
      <c r="AP1033" s="2">
        <v>231.3</v>
      </c>
      <c r="AQ1033" s="2">
        <v>44.1</v>
      </c>
    </row>
    <row r="1034" spans="2:43" x14ac:dyDescent="0.25">
      <c r="B1034" s="1" t="s">
        <v>878</v>
      </c>
      <c r="C1034" s="2">
        <v>150</v>
      </c>
      <c r="D1034" s="3">
        <v>2.8569800000000001</v>
      </c>
      <c r="E1034" s="2">
        <v>231.7</v>
      </c>
      <c r="F1034" s="2">
        <v>53.3</v>
      </c>
      <c r="G1034" s="2">
        <v>2.6</v>
      </c>
      <c r="H1034" s="2">
        <v>0</v>
      </c>
      <c r="I1034" s="4">
        <v>280.55500000000001</v>
      </c>
      <c r="L1034" s="4">
        <v>0.26200000000000001</v>
      </c>
      <c r="M1034" s="6">
        <v>-0.61990000000000001</v>
      </c>
      <c r="N1034" s="6">
        <v>1.9452</v>
      </c>
      <c r="O1034" s="6">
        <v>1.9984999999999999</v>
      </c>
      <c r="P1034" s="1" t="s">
        <v>46</v>
      </c>
      <c r="Q1034" s="1" t="s">
        <v>716</v>
      </c>
      <c r="R1034" s="1" t="s">
        <v>880</v>
      </c>
      <c r="S1034" s="1" t="s">
        <v>44</v>
      </c>
      <c r="T1034" s="1" t="s">
        <v>45</v>
      </c>
      <c r="U1034" s="1">
        <v>12</v>
      </c>
      <c r="V1034" s="4">
        <v>9.82</v>
      </c>
      <c r="W1034" s="2">
        <v>343</v>
      </c>
      <c r="X1034" s="2">
        <v>79</v>
      </c>
      <c r="Y1034" s="2">
        <v>0</v>
      </c>
      <c r="Z1034" s="2">
        <v>0</v>
      </c>
      <c r="AA1034" s="2">
        <v>0</v>
      </c>
      <c r="AB1034" s="4">
        <v>7.3999999999999996E-2</v>
      </c>
      <c r="AC1034" s="4">
        <v>0.14000000000000001</v>
      </c>
      <c r="AD1034" s="4">
        <v>0.20899999999999999</v>
      </c>
      <c r="AE1034" s="4">
        <v>-60.161999999999999</v>
      </c>
      <c r="AF1034" s="4">
        <v>195.785</v>
      </c>
      <c r="AG1034" s="4">
        <v>197.797</v>
      </c>
      <c r="AH1034" s="4">
        <v>-61.591999999999999</v>
      </c>
      <c r="AI1034" s="4">
        <v>186.25899999999999</v>
      </c>
      <c r="AJ1034" s="4">
        <v>194.71100000000001</v>
      </c>
      <c r="AK1034" s="6">
        <v>-1.0579000000000001</v>
      </c>
      <c r="AL1034" s="6">
        <v>-1.3399000000000001</v>
      </c>
      <c r="AM1034" s="6">
        <v>2.2907999999999999</v>
      </c>
      <c r="AN1034" s="2">
        <v>107.7</v>
      </c>
      <c r="AO1034" s="2">
        <v>44.4</v>
      </c>
      <c r="AP1034" s="2">
        <v>231.7</v>
      </c>
      <c r="AQ1034" s="2">
        <v>53.3</v>
      </c>
    </row>
    <row r="1035" spans="2:43" x14ac:dyDescent="0.25">
      <c r="B1035" s="1" t="s">
        <v>878</v>
      </c>
      <c r="C1035" s="2">
        <v>250</v>
      </c>
      <c r="D1035" s="3">
        <v>2.1301999999999999</v>
      </c>
      <c r="E1035" s="2">
        <v>229.2</v>
      </c>
      <c r="F1035" s="2">
        <v>51.9</v>
      </c>
      <c r="G1035" s="2">
        <v>5.2</v>
      </c>
      <c r="H1035" s="2">
        <v>0</v>
      </c>
      <c r="I1035" s="4">
        <v>209.18600000000001</v>
      </c>
      <c r="L1035" s="4">
        <v>0.23599999999999999</v>
      </c>
      <c r="M1035" s="6">
        <v>-0.53090000000000004</v>
      </c>
      <c r="N1035" s="6">
        <v>1.4172</v>
      </c>
      <c r="O1035" s="6">
        <v>1.4991000000000001</v>
      </c>
      <c r="P1035" s="1" t="s">
        <v>50</v>
      </c>
      <c r="Q1035" s="1" t="s">
        <v>716</v>
      </c>
      <c r="R1035" s="1" t="s">
        <v>881</v>
      </c>
      <c r="S1035" s="1" t="s">
        <v>44</v>
      </c>
      <c r="T1035" s="1" t="s">
        <v>45</v>
      </c>
      <c r="U1035" s="1">
        <v>12</v>
      </c>
      <c r="V1035" s="4">
        <v>9.82</v>
      </c>
      <c r="W1035" s="2">
        <v>343</v>
      </c>
      <c r="X1035" s="2">
        <v>79</v>
      </c>
      <c r="Y1035" s="2">
        <v>0</v>
      </c>
      <c r="Z1035" s="2">
        <v>0</v>
      </c>
      <c r="AA1035" s="2">
        <v>0</v>
      </c>
      <c r="AB1035" s="4">
        <v>8.9999999999999993E-3</v>
      </c>
      <c r="AC1035" s="4">
        <v>4.4999999999999998E-2</v>
      </c>
      <c r="AD1035" s="4">
        <v>0.23200000000000001</v>
      </c>
      <c r="AE1035" s="4">
        <v>-50.847000000000001</v>
      </c>
      <c r="AF1035" s="4">
        <v>146.285</v>
      </c>
      <c r="AG1035" s="4">
        <v>149.48500000000001</v>
      </c>
      <c r="AH1035" s="4">
        <v>-53.417999999999999</v>
      </c>
      <c r="AI1035" s="4">
        <v>132.06100000000001</v>
      </c>
      <c r="AJ1035" s="4">
        <v>144.94200000000001</v>
      </c>
      <c r="AK1035" s="6">
        <v>-0.8589</v>
      </c>
      <c r="AL1035" s="6">
        <v>-0.99350000000000005</v>
      </c>
      <c r="AM1035" s="6">
        <v>1.6772</v>
      </c>
      <c r="AN1035" s="2">
        <v>110.5</v>
      </c>
      <c r="AO1035" s="2">
        <v>44.7</v>
      </c>
      <c r="AP1035" s="2">
        <v>229.2</v>
      </c>
      <c r="AQ1035" s="2">
        <v>51.9</v>
      </c>
    </row>
    <row r="1036" spans="2:43" x14ac:dyDescent="0.25">
      <c r="B1036" s="1" t="s">
        <v>878</v>
      </c>
      <c r="C1036" s="2">
        <v>450</v>
      </c>
      <c r="D1036" s="3">
        <v>1.0073000000000001</v>
      </c>
      <c r="E1036" s="2">
        <v>234.1</v>
      </c>
      <c r="F1036" s="2">
        <v>29.3</v>
      </c>
      <c r="G1036" s="2">
        <v>5.0999999999999996</v>
      </c>
      <c r="H1036" s="2">
        <v>0</v>
      </c>
      <c r="I1036" s="4">
        <v>98.917000000000002</v>
      </c>
      <c r="L1036" s="4">
        <v>0.41699999999999998</v>
      </c>
      <c r="M1036" s="6">
        <v>-0.28470000000000001</v>
      </c>
      <c r="N1036" s="6">
        <v>0.3251</v>
      </c>
      <c r="O1036" s="6">
        <v>0.90990000000000004</v>
      </c>
      <c r="P1036" s="1" t="s">
        <v>718</v>
      </c>
      <c r="Q1036" s="1" t="s">
        <v>721</v>
      </c>
      <c r="R1036" s="1" t="s">
        <v>882</v>
      </c>
      <c r="S1036" s="1" t="s">
        <v>44</v>
      </c>
      <c r="T1036" s="1" t="s">
        <v>45</v>
      </c>
      <c r="U1036" s="1">
        <v>12</v>
      </c>
      <c r="V1036" s="4">
        <v>9.82</v>
      </c>
      <c r="W1036" s="2">
        <v>343</v>
      </c>
      <c r="X1036" s="2">
        <v>79</v>
      </c>
      <c r="Y1036" s="2">
        <v>0</v>
      </c>
      <c r="Z1036" s="2">
        <v>0</v>
      </c>
      <c r="AA1036" s="2">
        <v>0</v>
      </c>
      <c r="AB1036" s="4">
        <v>0.129</v>
      </c>
      <c r="AC1036" s="4">
        <v>5.2999999999999999E-2</v>
      </c>
      <c r="AD1036" s="4">
        <v>0.39300000000000002</v>
      </c>
      <c r="AE1036" s="4">
        <v>-27.617000000000001</v>
      </c>
      <c r="AF1036" s="4">
        <v>35.045000000000002</v>
      </c>
      <c r="AG1036" s="4">
        <v>90.935000000000002</v>
      </c>
      <c r="AH1036" s="4">
        <v>-28.3</v>
      </c>
      <c r="AI1036" s="4">
        <v>28.805</v>
      </c>
      <c r="AJ1036" s="4">
        <v>87.768000000000001</v>
      </c>
      <c r="AK1036" s="6">
        <v>-0.51529999999999998</v>
      </c>
      <c r="AL1036" s="6">
        <v>-0.71160000000000001</v>
      </c>
      <c r="AM1036" s="6">
        <v>0.49270000000000003</v>
      </c>
      <c r="AN1036" s="2">
        <v>131.19999999999999</v>
      </c>
      <c r="AO1036" s="2">
        <v>64.599999999999994</v>
      </c>
      <c r="AP1036" s="2">
        <v>234.1</v>
      </c>
      <c r="AQ1036" s="2">
        <v>29.3</v>
      </c>
    </row>
    <row r="1037" spans="2:43" x14ac:dyDescent="0.25">
      <c r="B1037" s="1" t="s">
        <v>878</v>
      </c>
      <c r="C1037" s="2">
        <v>550</v>
      </c>
      <c r="D1037" s="3">
        <v>0.78137999999999996</v>
      </c>
      <c r="E1037" s="2">
        <v>206.6</v>
      </c>
      <c r="F1037" s="2">
        <v>17.2</v>
      </c>
      <c r="G1037" s="2">
        <v>8.6</v>
      </c>
      <c r="H1037" s="2">
        <v>0</v>
      </c>
      <c r="I1037" s="4">
        <v>76.731999999999999</v>
      </c>
      <c r="L1037" s="4">
        <v>0.21199999999999999</v>
      </c>
      <c r="M1037" s="6">
        <v>-0.54059999999999997</v>
      </c>
      <c r="N1037" s="6">
        <v>0.12839999999999999</v>
      </c>
      <c r="O1037" s="6">
        <v>0.5494</v>
      </c>
      <c r="P1037" s="1" t="s">
        <v>720</v>
      </c>
      <c r="Q1037" s="1" t="s">
        <v>721</v>
      </c>
      <c r="R1037" s="1" t="s">
        <v>883</v>
      </c>
      <c r="S1037" s="1" t="s">
        <v>44</v>
      </c>
      <c r="T1037" s="1" t="s">
        <v>45</v>
      </c>
      <c r="U1037" s="1">
        <v>12</v>
      </c>
      <c r="V1037" s="4">
        <v>9.82</v>
      </c>
      <c r="W1037" s="2">
        <v>343</v>
      </c>
      <c r="X1037" s="2">
        <v>79</v>
      </c>
      <c r="Y1037" s="2">
        <v>0</v>
      </c>
      <c r="Z1037" s="2">
        <v>0</v>
      </c>
      <c r="AA1037" s="2">
        <v>0</v>
      </c>
      <c r="AB1037" s="4">
        <v>0.108</v>
      </c>
      <c r="AC1037" s="4">
        <v>5.7000000000000002E-2</v>
      </c>
      <c r="AD1037" s="4">
        <v>0.17399999999999999</v>
      </c>
      <c r="AE1037" s="4">
        <v>-54.994</v>
      </c>
      <c r="AF1037" s="4">
        <v>16.715</v>
      </c>
      <c r="AG1037" s="4">
        <v>54.731999999999999</v>
      </c>
      <c r="AH1037" s="4">
        <v>-51.171999999999997</v>
      </c>
      <c r="AI1037" s="4">
        <v>8.5079999999999991</v>
      </c>
      <c r="AJ1037" s="4">
        <v>53.174999999999997</v>
      </c>
      <c r="AK1037" s="6">
        <v>-0.66749999999999998</v>
      </c>
      <c r="AL1037" s="6">
        <v>-0.33429999999999999</v>
      </c>
      <c r="AM1037" s="6">
        <v>0.23089999999999999</v>
      </c>
      <c r="AN1037" s="2">
        <v>166.6</v>
      </c>
      <c r="AO1037" s="2">
        <v>44.7</v>
      </c>
      <c r="AP1037" s="2">
        <v>206.6</v>
      </c>
      <c r="AQ1037" s="2">
        <v>17.2</v>
      </c>
    </row>
    <row r="1038" spans="2:43" x14ac:dyDescent="0.25">
      <c r="B1038" s="1" t="s">
        <v>878</v>
      </c>
      <c r="C1038" s="2">
        <v>575</v>
      </c>
      <c r="D1038" s="3">
        <v>0.73365999999999998</v>
      </c>
      <c r="E1038" s="2">
        <v>218.7</v>
      </c>
      <c r="F1038" s="2">
        <v>10.1</v>
      </c>
      <c r="G1038" s="2">
        <v>10.8</v>
      </c>
      <c r="H1038" s="2">
        <v>0</v>
      </c>
      <c r="I1038" s="4">
        <v>72.046000000000006</v>
      </c>
      <c r="L1038" s="4">
        <v>0.48799999999999999</v>
      </c>
      <c r="M1038" s="6">
        <v>-0.40710000000000002</v>
      </c>
      <c r="N1038" s="6">
        <v>1.24E-2</v>
      </c>
      <c r="O1038" s="6">
        <v>0.61019999999999996</v>
      </c>
      <c r="P1038" s="1" t="s">
        <v>723</v>
      </c>
      <c r="Q1038" s="1" t="s">
        <v>724</v>
      </c>
      <c r="R1038" s="1" t="s">
        <v>884</v>
      </c>
      <c r="S1038" s="1" t="s">
        <v>44</v>
      </c>
      <c r="T1038" s="1" t="s">
        <v>45</v>
      </c>
      <c r="U1038" s="1">
        <v>12</v>
      </c>
      <c r="V1038" s="4">
        <v>9.82</v>
      </c>
      <c r="W1038" s="2">
        <v>343</v>
      </c>
      <c r="X1038" s="2">
        <v>79</v>
      </c>
      <c r="Y1038" s="2">
        <v>0</v>
      </c>
      <c r="Z1038" s="2">
        <v>0</v>
      </c>
      <c r="AA1038" s="2">
        <v>0</v>
      </c>
      <c r="AB1038" s="4">
        <v>0.14000000000000001</v>
      </c>
      <c r="AC1038" s="4">
        <v>7.6999999999999999E-2</v>
      </c>
      <c r="AD1038" s="4">
        <v>0.46200000000000002</v>
      </c>
      <c r="AE1038" s="4">
        <v>-41.777999999999999</v>
      </c>
      <c r="AF1038" s="4">
        <v>5.1660000000000004</v>
      </c>
      <c r="AG1038" s="4">
        <v>63.183999999999997</v>
      </c>
      <c r="AH1038" s="4">
        <v>-38.177999999999997</v>
      </c>
      <c r="AI1038" s="4">
        <v>-2.7349999999999999</v>
      </c>
      <c r="AJ1038" s="4">
        <v>56.662999999999997</v>
      </c>
      <c r="AK1038" s="6">
        <v>-0.56379999999999997</v>
      </c>
      <c r="AL1038" s="6">
        <v>-0.4516</v>
      </c>
      <c r="AM1038" s="6">
        <v>0.12859999999999999</v>
      </c>
      <c r="AN1038" s="2">
        <v>178.3</v>
      </c>
      <c r="AO1038" s="2">
        <v>56.3</v>
      </c>
      <c r="AP1038" s="2">
        <v>218.7</v>
      </c>
      <c r="AQ1038" s="2">
        <v>10.1</v>
      </c>
    </row>
    <row r="1039" spans="2:43" x14ac:dyDescent="0.25">
      <c r="B1039" s="1" t="s">
        <v>878</v>
      </c>
      <c r="C1039" s="2">
        <v>600</v>
      </c>
      <c r="D1039" s="3">
        <v>0.43804999999999999</v>
      </c>
      <c r="E1039" s="2">
        <v>184.6</v>
      </c>
      <c r="F1039" s="2">
        <v>8.6</v>
      </c>
      <c r="G1039" s="2">
        <v>5.0999999999999996</v>
      </c>
      <c r="H1039" s="2">
        <v>0</v>
      </c>
      <c r="I1039" s="4">
        <v>43.015999999999998</v>
      </c>
      <c r="L1039" s="4">
        <v>0.55700000000000005</v>
      </c>
      <c r="M1039" s="6">
        <v>-0.40279999999999999</v>
      </c>
      <c r="N1039" s="6">
        <v>3.39E-2</v>
      </c>
      <c r="O1039" s="6">
        <v>0.16869999999999999</v>
      </c>
      <c r="P1039" s="1" t="s">
        <v>727</v>
      </c>
      <c r="Q1039" s="1" t="s">
        <v>757</v>
      </c>
      <c r="R1039" s="1" t="s">
        <v>885</v>
      </c>
      <c r="S1039" s="1" t="s">
        <v>44</v>
      </c>
      <c r="T1039" s="1" t="s">
        <v>45</v>
      </c>
      <c r="U1039" s="1">
        <v>12</v>
      </c>
      <c r="V1039" s="4">
        <v>9.82</v>
      </c>
      <c r="W1039" s="2">
        <v>343</v>
      </c>
      <c r="X1039" s="2">
        <v>79</v>
      </c>
      <c r="Y1039" s="2">
        <v>0</v>
      </c>
      <c r="Z1039" s="2">
        <v>0</v>
      </c>
      <c r="AA1039" s="2">
        <v>0</v>
      </c>
      <c r="AB1039" s="4">
        <v>2.1999999999999999E-2</v>
      </c>
      <c r="AC1039" s="4">
        <v>3.1E-2</v>
      </c>
      <c r="AD1039" s="4">
        <v>0.55600000000000005</v>
      </c>
      <c r="AE1039" s="4">
        <v>-40.686</v>
      </c>
      <c r="AF1039" s="4">
        <v>4.3259999999999996</v>
      </c>
      <c r="AG1039" s="4">
        <v>16.760000000000002</v>
      </c>
      <c r="AH1039" s="4">
        <v>-38.433999999999997</v>
      </c>
      <c r="AI1039" s="4">
        <v>2.3410000000000002</v>
      </c>
      <c r="AJ1039" s="4">
        <v>16.364999999999998</v>
      </c>
      <c r="AK1039" s="6">
        <v>-0.43180000000000002</v>
      </c>
      <c r="AL1039" s="6">
        <v>3.44E-2</v>
      </c>
      <c r="AM1039" s="6">
        <v>6.5500000000000003E-2</v>
      </c>
      <c r="AN1039" s="2">
        <v>175.2</v>
      </c>
      <c r="AO1039" s="2">
        <v>22.7</v>
      </c>
      <c r="AP1039" s="2">
        <v>184.6</v>
      </c>
      <c r="AQ1039" s="2">
        <v>8.6</v>
      </c>
    </row>
    <row r="1040" spans="2:43" x14ac:dyDescent="0.25">
      <c r="B1040" s="1" t="s">
        <v>878</v>
      </c>
      <c r="C1040" s="2">
        <v>650</v>
      </c>
      <c r="D1040" s="3">
        <v>0.28947000000000001</v>
      </c>
      <c r="E1040" s="2">
        <v>227.8</v>
      </c>
      <c r="F1040" s="2">
        <v>7.7</v>
      </c>
      <c r="G1040" s="2">
        <v>19.8</v>
      </c>
      <c r="H1040" s="2">
        <v>0</v>
      </c>
      <c r="I1040" s="4">
        <v>28.425999999999998</v>
      </c>
      <c r="L1040" s="4">
        <v>0.14899999999999999</v>
      </c>
      <c r="M1040" s="6">
        <v>-0.12230000000000001</v>
      </c>
      <c r="N1040" s="6">
        <v>1.14E-2</v>
      </c>
      <c r="O1040" s="6">
        <v>0.2621</v>
      </c>
      <c r="P1040" s="1" t="s">
        <v>733</v>
      </c>
      <c r="Q1040" s="1" t="s">
        <v>730</v>
      </c>
      <c r="R1040" s="1" t="s">
        <v>886</v>
      </c>
      <c r="S1040" s="1" t="s">
        <v>44</v>
      </c>
      <c r="T1040" s="1" t="s">
        <v>45</v>
      </c>
      <c r="U1040" s="1">
        <v>12</v>
      </c>
      <c r="V1040" s="4">
        <v>9.82</v>
      </c>
      <c r="W1040" s="2">
        <v>343</v>
      </c>
      <c r="X1040" s="2">
        <v>79</v>
      </c>
      <c r="Y1040" s="2">
        <v>0</v>
      </c>
      <c r="Z1040" s="2">
        <v>0</v>
      </c>
      <c r="AA1040" s="2">
        <v>0</v>
      </c>
      <c r="AB1040" s="4">
        <v>2.1000000000000001E-2</v>
      </c>
      <c r="AC1040" s="4">
        <v>5.3999999999999999E-2</v>
      </c>
      <c r="AD1040" s="4">
        <v>0.13700000000000001</v>
      </c>
      <c r="AE1040" s="4">
        <v>-13.715</v>
      </c>
      <c r="AF1040" s="4">
        <v>-1.2190000000000001</v>
      </c>
      <c r="AG1040" s="4">
        <v>29.408999999999999</v>
      </c>
      <c r="AH1040" s="4">
        <v>-10.298</v>
      </c>
      <c r="AI1040" s="4">
        <v>-1.026</v>
      </c>
      <c r="AJ1040" s="4">
        <v>22.074000000000002</v>
      </c>
      <c r="AK1040" s="6">
        <v>-0.1928</v>
      </c>
      <c r="AL1040" s="6">
        <v>-0.21240000000000001</v>
      </c>
      <c r="AM1040" s="6">
        <v>3.8800000000000001E-2</v>
      </c>
      <c r="AN1040" s="2">
        <v>185.3</v>
      </c>
      <c r="AO1040" s="2">
        <v>64.900000000000006</v>
      </c>
      <c r="AP1040" s="2">
        <v>227.8</v>
      </c>
      <c r="AQ1040" s="2">
        <v>7.7</v>
      </c>
    </row>
    <row r="1041" spans="2:43" x14ac:dyDescent="0.25">
      <c r="B1041" s="1" t="s">
        <v>878</v>
      </c>
      <c r="C1041" s="2">
        <v>650</v>
      </c>
      <c r="D1041" s="3">
        <v>0.36354999999999998</v>
      </c>
      <c r="E1041" s="2">
        <v>234.2</v>
      </c>
      <c r="F1041" s="2">
        <v>15.7</v>
      </c>
      <c r="G1041" s="2">
        <v>22.2</v>
      </c>
      <c r="H1041" s="2">
        <v>0</v>
      </c>
      <c r="I1041" s="4">
        <v>35.701000000000001</v>
      </c>
      <c r="L1041" s="4">
        <v>0.14899999999999999</v>
      </c>
      <c r="M1041" s="6">
        <v>-0.113</v>
      </c>
      <c r="N1041" s="6">
        <v>3.32E-2</v>
      </c>
      <c r="O1041" s="6">
        <v>0.34389999999999998</v>
      </c>
      <c r="P1041" s="1" t="s">
        <v>733</v>
      </c>
      <c r="Q1041" s="1" t="s">
        <v>730</v>
      </c>
      <c r="R1041" s="1" t="s">
        <v>887</v>
      </c>
      <c r="S1041" s="1" t="s">
        <v>44</v>
      </c>
      <c r="T1041" s="1" t="s">
        <v>45</v>
      </c>
      <c r="U1041" s="1">
        <v>12</v>
      </c>
      <c r="V1041" s="4">
        <v>9.82</v>
      </c>
      <c r="W1041" s="2">
        <v>343</v>
      </c>
      <c r="X1041" s="2">
        <v>79</v>
      </c>
      <c r="Y1041" s="2">
        <v>0</v>
      </c>
      <c r="Z1041" s="2">
        <v>0</v>
      </c>
      <c r="AA1041" s="2">
        <v>0</v>
      </c>
      <c r="AB1041" s="4">
        <v>2.1000000000000001E-2</v>
      </c>
      <c r="AC1041" s="4">
        <v>5.3999999999999999E-2</v>
      </c>
      <c r="AD1041" s="4">
        <v>0.13700000000000001</v>
      </c>
      <c r="AE1041" s="4">
        <v>-11.988</v>
      </c>
      <c r="AF1041" s="4">
        <v>6.9809999999999999</v>
      </c>
      <c r="AG1041" s="4">
        <v>38.091000000000001</v>
      </c>
      <c r="AH1041" s="4">
        <v>-10.210000000000001</v>
      </c>
      <c r="AI1041" s="4">
        <v>-0.46500000000000002</v>
      </c>
      <c r="AJ1041" s="4">
        <v>29.459</v>
      </c>
      <c r="AK1041" s="6">
        <v>-0.2049</v>
      </c>
      <c r="AL1041" s="6">
        <v>-0.2838</v>
      </c>
      <c r="AM1041" s="6">
        <v>9.8199999999999996E-2</v>
      </c>
      <c r="AN1041" s="2">
        <v>163.6</v>
      </c>
      <c r="AO1041" s="2">
        <v>71.099999999999994</v>
      </c>
      <c r="AP1041" s="2">
        <v>234.2</v>
      </c>
      <c r="AQ1041" s="2">
        <v>15.7</v>
      </c>
    </row>
    <row r="1042" spans="2:43" x14ac:dyDescent="0.25">
      <c r="B1042" s="1" t="s">
        <v>878</v>
      </c>
      <c r="C1042" s="2">
        <v>675</v>
      </c>
      <c r="D1042" s="3">
        <v>0.30578</v>
      </c>
      <c r="E1042" s="2">
        <v>212.5</v>
      </c>
      <c r="F1042" s="2">
        <v>-10.3</v>
      </c>
      <c r="G1042" s="2">
        <v>14.6</v>
      </c>
      <c r="H1042" s="2">
        <v>0</v>
      </c>
      <c r="I1042" s="4">
        <v>30.027999999999999</v>
      </c>
      <c r="L1042" s="4">
        <v>0.36299999999999999</v>
      </c>
      <c r="M1042" s="6">
        <v>-0.19539999999999999</v>
      </c>
      <c r="N1042" s="6">
        <v>9.7299999999999998E-2</v>
      </c>
      <c r="O1042" s="6">
        <v>0.2142</v>
      </c>
      <c r="P1042" s="1" t="s">
        <v>735</v>
      </c>
      <c r="Q1042" s="1" t="s">
        <v>736</v>
      </c>
      <c r="R1042" s="1" t="s">
        <v>888</v>
      </c>
      <c r="S1042" s="1" t="s">
        <v>44</v>
      </c>
      <c r="T1042" s="1" t="s">
        <v>45</v>
      </c>
      <c r="U1042" s="1">
        <v>12</v>
      </c>
      <c r="V1042" s="4">
        <v>9.82</v>
      </c>
      <c r="W1042" s="2">
        <v>343</v>
      </c>
      <c r="X1042" s="2">
        <v>79</v>
      </c>
      <c r="Y1042" s="2">
        <v>0</v>
      </c>
      <c r="Z1042" s="2">
        <v>0</v>
      </c>
      <c r="AA1042" s="2">
        <v>0</v>
      </c>
      <c r="AB1042" s="4">
        <v>2.1000000000000001E-2</v>
      </c>
      <c r="AC1042" s="4">
        <v>6.4000000000000001E-2</v>
      </c>
      <c r="AD1042" s="4">
        <v>0.35699999999999998</v>
      </c>
      <c r="AE1042" s="4">
        <v>-20.463000000000001</v>
      </c>
      <c r="AF1042" s="4">
        <v>-7.4219999999999997</v>
      </c>
      <c r="AG1042" s="4">
        <v>22.884</v>
      </c>
      <c r="AH1042" s="4">
        <v>-17.905999999999999</v>
      </c>
      <c r="AI1042" s="4">
        <v>-11.696</v>
      </c>
      <c r="AJ1042" s="4">
        <v>19.175999999999998</v>
      </c>
      <c r="AK1042" s="6">
        <v>-0.25369999999999998</v>
      </c>
      <c r="AL1042" s="6">
        <v>-0.16170000000000001</v>
      </c>
      <c r="AM1042" s="6">
        <v>5.4699999999999999E-2</v>
      </c>
      <c r="AN1042" s="2">
        <v>206.5</v>
      </c>
      <c r="AO1042" s="2">
        <v>44.5</v>
      </c>
      <c r="AP1042" s="2">
        <v>212.5</v>
      </c>
      <c r="AQ1042" s="2">
        <v>-10.3</v>
      </c>
    </row>
    <row r="1043" spans="2:43" x14ac:dyDescent="0.25">
      <c r="B1043" s="1" t="s">
        <v>878</v>
      </c>
      <c r="C1043" s="2">
        <v>690</v>
      </c>
      <c r="D1043" s="3">
        <v>0.12257</v>
      </c>
      <c r="E1043" s="2">
        <v>225</v>
      </c>
      <c r="F1043" s="2">
        <v>16.899999999999999</v>
      </c>
      <c r="G1043" s="2">
        <v>33.5</v>
      </c>
      <c r="H1043" s="2">
        <v>0</v>
      </c>
      <c r="I1043" s="4">
        <v>12.036</v>
      </c>
      <c r="L1043" s="4">
        <v>0.45500000000000002</v>
      </c>
      <c r="M1043" s="6">
        <v>5.5100000000000003E-2</v>
      </c>
      <c r="N1043" s="6">
        <v>1.52E-2</v>
      </c>
      <c r="O1043" s="6">
        <v>0.1084</v>
      </c>
      <c r="P1043" s="1" t="s">
        <v>738</v>
      </c>
      <c r="Q1043" s="1" t="s">
        <v>739</v>
      </c>
      <c r="R1043" s="1" t="s">
        <v>889</v>
      </c>
      <c r="S1043" s="1" t="s">
        <v>44</v>
      </c>
      <c r="T1043" s="1" t="s">
        <v>45</v>
      </c>
      <c r="U1043" s="1">
        <v>12</v>
      </c>
      <c r="V1043" s="4">
        <v>9.82</v>
      </c>
      <c r="W1043" s="2">
        <v>343</v>
      </c>
      <c r="X1043" s="2">
        <v>79</v>
      </c>
      <c r="Y1043" s="2">
        <v>0</v>
      </c>
      <c r="Z1043" s="2">
        <v>0</v>
      </c>
      <c r="AA1043" s="2">
        <v>0</v>
      </c>
      <c r="AB1043" s="4">
        <v>4.0000000000000001E-3</v>
      </c>
      <c r="AC1043" s="4">
        <v>0.127</v>
      </c>
      <c r="AD1043" s="4">
        <v>0.437</v>
      </c>
      <c r="AE1043" s="4">
        <v>-6.516</v>
      </c>
      <c r="AF1043" s="4">
        <v>4.22</v>
      </c>
      <c r="AG1043" s="4">
        <v>11.786</v>
      </c>
      <c r="AH1043" s="4">
        <v>-4.3049999999999997</v>
      </c>
      <c r="AI1043" s="4">
        <v>-1.242</v>
      </c>
      <c r="AJ1043" s="4">
        <v>9.5109999999999992</v>
      </c>
      <c r="AK1043" s="6">
        <v>8.3000000000000004E-2</v>
      </c>
      <c r="AL1043" s="6">
        <v>8.2900000000000001E-2</v>
      </c>
      <c r="AM1043" s="6">
        <v>3.56E-2</v>
      </c>
      <c r="AN1043" s="2">
        <v>164.6</v>
      </c>
      <c r="AO1043" s="2">
        <v>62.2</v>
      </c>
      <c r="AP1043" s="2">
        <v>225</v>
      </c>
      <c r="AQ1043" s="2">
        <v>16.899999999999999</v>
      </c>
    </row>
    <row r="1044" spans="2:43" x14ac:dyDescent="0.25">
      <c r="B1044" s="1" t="s">
        <v>878</v>
      </c>
      <c r="C1044" s="2">
        <v>710</v>
      </c>
      <c r="D1044" s="3">
        <v>0.17834</v>
      </c>
      <c r="E1044" s="2">
        <v>237.9</v>
      </c>
      <c r="F1044" s="2">
        <v>15.1</v>
      </c>
      <c r="G1044" s="2">
        <v>17.399999999999999</v>
      </c>
      <c r="H1044" s="2">
        <v>0</v>
      </c>
      <c r="I1044" s="4">
        <v>17.513999999999999</v>
      </c>
      <c r="L1044" s="4">
        <v>1.034</v>
      </c>
      <c r="M1044" s="6">
        <v>4.4900000000000002E-2</v>
      </c>
      <c r="N1044" s="6">
        <v>1.3899999999999999E-2</v>
      </c>
      <c r="O1044" s="6">
        <v>0.17199999999999999</v>
      </c>
      <c r="P1044" s="1" t="s">
        <v>792</v>
      </c>
      <c r="Q1044" s="1" t="s">
        <v>793</v>
      </c>
      <c r="R1044" s="1" t="s">
        <v>890</v>
      </c>
      <c r="S1044" s="1" t="s">
        <v>44</v>
      </c>
      <c r="T1044" s="1" t="s">
        <v>45</v>
      </c>
      <c r="U1044" s="1">
        <v>12</v>
      </c>
      <c r="V1044" s="4">
        <v>9.82</v>
      </c>
      <c r="W1044" s="2">
        <v>343</v>
      </c>
      <c r="X1044" s="2">
        <v>79</v>
      </c>
      <c r="Y1044" s="2">
        <v>0</v>
      </c>
      <c r="Z1044" s="2">
        <v>0</v>
      </c>
      <c r="AA1044" s="2">
        <v>0</v>
      </c>
      <c r="AB1044" s="4">
        <v>-0.93200000000000005</v>
      </c>
      <c r="AC1044" s="4">
        <v>0.22</v>
      </c>
      <c r="AD1044" s="4">
        <v>0.39</v>
      </c>
      <c r="AE1044" s="4">
        <v>-4.4660000000000002</v>
      </c>
      <c r="AF1044" s="4">
        <v>3.133</v>
      </c>
      <c r="AG1044" s="4">
        <v>18.157</v>
      </c>
      <c r="AH1044" s="4">
        <v>-4.3559999999999999</v>
      </c>
      <c r="AI1044" s="4">
        <v>-0.40699999999999997</v>
      </c>
      <c r="AJ1044" s="4">
        <v>15.63</v>
      </c>
      <c r="AK1044" s="6">
        <v>9.1600000000000001E-2</v>
      </c>
      <c r="AL1044" s="6">
        <v>-0.14580000000000001</v>
      </c>
      <c r="AM1044" s="6">
        <v>4.65E-2</v>
      </c>
      <c r="AN1044" s="2">
        <v>162.80000000000001</v>
      </c>
      <c r="AO1044" s="2">
        <v>74.7</v>
      </c>
      <c r="AP1044" s="2">
        <v>237.9</v>
      </c>
      <c r="AQ1044" s="2">
        <v>15.1</v>
      </c>
    </row>
    <row r="1045" spans="2:43" x14ac:dyDescent="0.25">
      <c r="B1045" s="1" t="s">
        <v>878</v>
      </c>
      <c r="C1045" s="2">
        <v>710</v>
      </c>
      <c r="D1045" s="3">
        <v>0.13930999999999999</v>
      </c>
      <c r="E1045" s="2">
        <v>230.5</v>
      </c>
      <c r="F1045" s="2">
        <v>17.7</v>
      </c>
      <c r="G1045" s="2">
        <v>19.399999999999999</v>
      </c>
      <c r="H1045" s="2">
        <v>0</v>
      </c>
      <c r="I1045" s="4">
        <v>13.68</v>
      </c>
      <c r="L1045" s="4">
        <v>1.034</v>
      </c>
      <c r="M1045" s="6">
        <v>5.0799999999999998E-2</v>
      </c>
      <c r="N1045" s="6">
        <v>1.8200000000000001E-2</v>
      </c>
      <c r="O1045" s="6">
        <v>0.12839999999999999</v>
      </c>
      <c r="P1045" s="1" t="s">
        <v>792</v>
      </c>
      <c r="Q1045" s="1" t="s">
        <v>793</v>
      </c>
      <c r="R1045" s="1" t="s">
        <v>891</v>
      </c>
      <c r="S1045" s="1" t="s">
        <v>44</v>
      </c>
      <c r="T1045" s="1" t="s">
        <v>45</v>
      </c>
      <c r="U1045" s="1">
        <v>12</v>
      </c>
      <c r="V1045" s="4">
        <v>9.82</v>
      </c>
      <c r="W1045" s="2">
        <v>343</v>
      </c>
      <c r="X1045" s="2">
        <v>79</v>
      </c>
      <c r="Y1045" s="2">
        <v>0</v>
      </c>
      <c r="Z1045" s="2">
        <v>0</v>
      </c>
      <c r="AA1045" s="2">
        <v>0</v>
      </c>
      <c r="AB1045" s="4">
        <v>-0.93200000000000005</v>
      </c>
      <c r="AC1045" s="4">
        <v>0.22</v>
      </c>
      <c r="AD1045" s="4">
        <v>0.39</v>
      </c>
      <c r="AE1045" s="4">
        <v>-4.9470000000000001</v>
      </c>
      <c r="AF1045" s="4">
        <v>3.5830000000000002</v>
      </c>
      <c r="AG1045" s="4">
        <v>13.273</v>
      </c>
      <c r="AH1045" s="4">
        <v>-5.0259999999999998</v>
      </c>
      <c r="AI1045" s="4">
        <v>1E-3</v>
      </c>
      <c r="AJ1045" s="4">
        <v>11.952</v>
      </c>
      <c r="AK1045" s="6">
        <v>8.4400000000000003E-2</v>
      </c>
      <c r="AL1045" s="6">
        <v>-0.1024</v>
      </c>
      <c r="AM1045" s="6">
        <v>4.24E-2</v>
      </c>
      <c r="AN1045" s="2">
        <v>160.19999999999999</v>
      </c>
      <c r="AO1045" s="2">
        <v>67.2</v>
      </c>
      <c r="AP1045" s="2">
        <v>230.5</v>
      </c>
      <c r="AQ1045" s="2">
        <v>17.7</v>
      </c>
    </row>
    <row r="1046" spans="2:43" x14ac:dyDescent="0.25">
      <c r="B1046" s="1" t="s">
        <v>892</v>
      </c>
      <c r="C1046" s="2">
        <v>0</v>
      </c>
      <c r="D1046" s="3">
        <v>2.0049199999999998</v>
      </c>
      <c r="E1046" s="2">
        <v>335.2</v>
      </c>
      <c r="F1046" s="2">
        <v>50.8</v>
      </c>
      <c r="G1046" s="2">
        <v>0.9</v>
      </c>
      <c r="H1046" s="2">
        <v>0</v>
      </c>
      <c r="I1046" s="4">
        <v>196.88300000000001</v>
      </c>
      <c r="L1046" s="4">
        <v>1.538</v>
      </c>
      <c r="M1046" s="6">
        <v>-0.5907</v>
      </c>
      <c r="N1046" s="6">
        <v>-0.83330000000000004</v>
      </c>
      <c r="O1046" s="6">
        <v>1.7252000000000001</v>
      </c>
      <c r="P1046" s="1" t="s">
        <v>41</v>
      </c>
      <c r="Q1046" s="1" t="s">
        <v>714</v>
      </c>
      <c r="R1046" s="1" t="s">
        <v>835</v>
      </c>
      <c r="S1046" s="1" t="s">
        <v>44</v>
      </c>
      <c r="T1046" s="1" t="s">
        <v>45</v>
      </c>
      <c r="U1046" s="1">
        <v>12</v>
      </c>
      <c r="V1046" s="4">
        <v>9.82</v>
      </c>
      <c r="W1046" s="2">
        <v>93</v>
      </c>
      <c r="X1046" s="2">
        <v>10</v>
      </c>
      <c r="Y1046" s="2">
        <v>0</v>
      </c>
      <c r="Z1046" s="2">
        <v>0</v>
      </c>
      <c r="AA1046" s="2">
        <v>0</v>
      </c>
      <c r="AB1046" s="4">
        <v>1.1870000000000001</v>
      </c>
      <c r="AC1046" s="4">
        <v>0.309</v>
      </c>
      <c r="AD1046" s="4">
        <v>0.92800000000000005</v>
      </c>
      <c r="AE1046" s="4">
        <v>-58.011000000000003</v>
      </c>
      <c r="AF1046" s="4">
        <v>-82.62</v>
      </c>
      <c r="AG1046" s="4">
        <v>170.31100000000001</v>
      </c>
      <c r="AH1046" s="4">
        <v>-58.008000000000003</v>
      </c>
      <c r="AI1046" s="4">
        <v>-81.043999999999997</v>
      </c>
      <c r="AJ1046" s="4">
        <v>168.518</v>
      </c>
      <c r="AK1046" s="6">
        <v>1.1496</v>
      </c>
      <c r="AL1046" s="6">
        <v>-0.53129999999999999</v>
      </c>
      <c r="AM1046" s="6">
        <v>1.5543</v>
      </c>
      <c r="AN1046" s="2">
        <v>234.7</v>
      </c>
      <c r="AO1046" s="2">
        <v>59.4</v>
      </c>
      <c r="AP1046" s="2">
        <v>335.2</v>
      </c>
      <c r="AQ1046" s="2">
        <v>50.8</v>
      </c>
    </row>
    <row r="1047" spans="2:43" x14ac:dyDescent="0.25">
      <c r="B1047" s="1" t="s">
        <v>892</v>
      </c>
      <c r="C1047" s="2">
        <v>150</v>
      </c>
      <c r="D1047" s="3">
        <v>1.7338199999999999</v>
      </c>
      <c r="E1047" s="2">
        <v>332.8</v>
      </c>
      <c r="F1047" s="2">
        <v>59.9</v>
      </c>
      <c r="G1047" s="2">
        <v>5.4</v>
      </c>
      <c r="H1047" s="2">
        <v>0</v>
      </c>
      <c r="I1047" s="4">
        <v>170.261</v>
      </c>
      <c r="L1047" s="4">
        <v>0.26200000000000001</v>
      </c>
      <c r="M1047" s="6">
        <v>-0.43740000000000001</v>
      </c>
      <c r="N1047" s="6">
        <v>-0.4793</v>
      </c>
      <c r="O1047" s="6">
        <v>1.6077999999999999</v>
      </c>
      <c r="P1047" s="1" t="s">
        <v>46</v>
      </c>
      <c r="Q1047" s="1" t="s">
        <v>716</v>
      </c>
      <c r="R1047" s="1" t="s">
        <v>893</v>
      </c>
      <c r="S1047" s="1" t="s">
        <v>44</v>
      </c>
      <c r="T1047" s="1" t="s">
        <v>45</v>
      </c>
      <c r="U1047" s="1">
        <v>12</v>
      </c>
      <c r="V1047" s="4">
        <v>9.82</v>
      </c>
      <c r="W1047" s="2">
        <v>93</v>
      </c>
      <c r="X1047" s="2">
        <v>10</v>
      </c>
      <c r="Y1047" s="2">
        <v>0</v>
      </c>
      <c r="Z1047" s="2">
        <v>0</v>
      </c>
      <c r="AA1047" s="2">
        <v>0</v>
      </c>
      <c r="AB1047" s="4">
        <v>7.3999999999999996E-2</v>
      </c>
      <c r="AC1047" s="4">
        <v>0.14000000000000001</v>
      </c>
      <c r="AD1047" s="4">
        <v>0.20899999999999999</v>
      </c>
      <c r="AE1047" s="4">
        <v>-43.000999999999998</v>
      </c>
      <c r="AF1047" s="4">
        <v>-40.674999999999997</v>
      </c>
      <c r="AG1047" s="4">
        <v>158.41900000000001</v>
      </c>
      <c r="AH1047" s="4">
        <v>-42.905000000000001</v>
      </c>
      <c r="AI1047" s="4">
        <v>-53.468000000000004</v>
      </c>
      <c r="AJ1047" s="4">
        <v>157.35300000000001</v>
      </c>
      <c r="AK1047" s="6">
        <v>0.77310000000000001</v>
      </c>
      <c r="AL1047" s="6">
        <v>-0.39750000000000002</v>
      </c>
      <c r="AM1047" s="6">
        <v>1.5001</v>
      </c>
      <c r="AN1047" s="2">
        <v>227.6</v>
      </c>
      <c r="AO1047" s="2">
        <v>68</v>
      </c>
      <c r="AP1047" s="2">
        <v>332.8</v>
      </c>
      <c r="AQ1047" s="2">
        <v>59.9</v>
      </c>
    </row>
    <row r="1048" spans="2:43" x14ac:dyDescent="0.25">
      <c r="B1048" s="1" t="s">
        <v>892</v>
      </c>
      <c r="C1048" s="2">
        <v>250</v>
      </c>
      <c r="D1048" s="3">
        <v>1.32264</v>
      </c>
      <c r="E1048" s="2">
        <v>327.10000000000002</v>
      </c>
      <c r="F1048" s="2">
        <v>58.1</v>
      </c>
      <c r="G1048" s="2">
        <v>5</v>
      </c>
      <c r="H1048" s="2">
        <v>0</v>
      </c>
      <c r="I1048" s="4">
        <v>129.88399999999999</v>
      </c>
      <c r="L1048" s="4">
        <v>0.23599999999999999</v>
      </c>
      <c r="M1048" s="6">
        <v>-0.40989999999999999</v>
      </c>
      <c r="N1048" s="6">
        <v>-0.36170000000000002</v>
      </c>
      <c r="O1048" s="6">
        <v>1.2043999999999999</v>
      </c>
      <c r="P1048" s="1" t="s">
        <v>50</v>
      </c>
      <c r="Q1048" s="1" t="s">
        <v>716</v>
      </c>
      <c r="R1048" s="1" t="s">
        <v>894</v>
      </c>
      <c r="S1048" s="1" t="s">
        <v>44</v>
      </c>
      <c r="T1048" s="1" t="s">
        <v>45</v>
      </c>
      <c r="U1048" s="1">
        <v>12</v>
      </c>
      <c r="V1048" s="4">
        <v>9.82</v>
      </c>
      <c r="W1048" s="2">
        <v>93</v>
      </c>
      <c r="X1048" s="2">
        <v>10</v>
      </c>
      <c r="Y1048" s="2">
        <v>0</v>
      </c>
      <c r="Z1048" s="2">
        <v>0</v>
      </c>
      <c r="AA1048" s="2">
        <v>0</v>
      </c>
      <c r="AB1048" s="4">
        <v>8.9999999999999993E-3</v>
      </c>
      <c r="AC1048" s="4">
        <v>4.4999999999999998E-2</v>
      </c>
      <c r="AD1048" s="4">
        <v>0.23200000000000001</v>
      </c>
      <c r="AE1048" s="4">
        <v>-41.222000000000001</v>
      </c>
      <c r="AF1048" s="4">
        <v>-31.187000000000001</v>
      </c>
      <c r="AG1048" s="4">
        <v>118.657</v>
      </c>
      <c r="AH1048" s="4">
        <v>-39.280999999999999</v>
      </c>
      <c r="AI1048" s="4">
        <v>-39.847000000000001</v>
      </c>
      <c r="AJ1048" s="4">
        <v>117.88500000000001</v>
      </c>
      <c r="AK1048" s="6">
        <v>0.58599999999999997</v>
      </c>
      <c r="AL1048" s="6">
        <v>-0.37969999999999998</v>
      </c>
      <c r="AM1048" s="6">
        <v>1.1233</v>
      </c>
      <c r="AN1048" s="2">
        <v>221.4</v>
      </c>
      <c r="AO1048" s="2">
        <v>65.599999999999994</v>
      </c>
      <c r="AP1048" s="2">
        <v>327.10000000000002</v>
      </c>
      <c r="AQ1048" s="2">
        <v>58.1</v>
      </c>
    </row>
    <row r="1049" spans="2:43" x14ac:dyDescent="0.25">
      <c r="B1049" s="1" t="s">
        <v>892</v>
      </c>
      <c r="C1049" s="2">
        <v>450</v>
      </c>
      <c r="D1049" s="3">
        <v>0.50041000000000002</v>
      </c>
      <c r="E1049" s="2">
        <v>306.39999999999998</v>
      </c>
      <c r="F1049" s="2">
        <v>48.7</v>
      </c>
      <c r="G1049" s="2">
        <v>2.8</v>
      </c>
      <c r="H1049" s="2">
        <v>0</v>
      </c>
      <c r="I1049" s="4">
        <v>49.14</v>
      </c>
      <c r="L1049" s="4">
        <v>0.41699999999999998</v>
      </c>
      <c r="M1049" s="6">
        <v>-0.27600000000000002</v>
      </c>
      <c r="N1049" s="6">
        <v>-0.1137</v>
      </c>
      <c r="O1049" s="6">
        <v>0.40160000000000001</v>
      </c>
      <c r="P1049" s="1" t="s">
        <v>718</v>
      </c>
      <c r="Q1049" s="1" t="s">
        <v>721</v>
      </c>
      <c r="R1049" s="1" t="s">
        <v>288</v>
      </c>
      <c r="S1049" s="1" t="s">
        <v>44</v>
      </c>
      <c r="T1049" s="1" t="s">
        <v>45</v>
      </c>
      <c r="U1049" s="1">
        <v>12</v>
      </c>
      <c r="V1049" s="4">
        <v>9.82</v>
      </c>
      <c r="W1049" s="2">
        <v>93</v>
      </c>
      <c r="X1049" s="2">
        <v>10</v>
      </c>
      <c r="Y1049" s="2">
        <v>0</v>
      </c>
      <c r="Z1049" s="2">
        <v>0</v>
      </c>
      <c r="AA1049" s="2">
        <v>0</v>
      </c>
      <c r="AB1049" s="4">
        <v>0.129</v>
      </c>
      <c r="AC1049" s="4">
        <v>5.2999999999999999E-2</v>
      </c>
      <c r="AD1049" s="4">
        <v>0.39300000000000002</v>
      </c>
      <c r="AE1049" s="4">
        <v>-27.538</v>
      </c>
      <c r="AF1049" s="4">
        <v>-10.372999999999999</v>
      </c>
      <c r="AG1049" s="4">
        <v>39.712000000000003</v>
      </c>
      <c r="AH1049" s="4">
        <v>-26.675999999999998</v>
      </c>
      <c r="AI1049" s="4">
        <v>-11.95</v>
      </c>
      <c r="AJ1049" s="4">
        <v>39.164000000000001</v>
      </c>
      <c r="AK1049" s="6">
        <v>0.19589999999999999</v>
      </c>
      <c r="AL1049" s="6">
        <v>-0.26619999999999999</v>
      </c>
      <c r="AM1049" s="6">
        <v>0.37580000000000002</v>
      </c>
      <c r="AN1049" s="2">
        <v>202.4</v>
      </c>
      <c r="AO1049" s="2">
        <v>53.4</v>
      </c>
      <c r="AP1049" s="2">
        <v>306.39999999999998</v>
      </c>
      <c r="AQ1049" s="2">
        <v>48.7</v>
      </c>
    </row>
    <row r="1050" spans="2:43" x14ac:dyDescent="0.25">
      <c r="B1050" s="1" t="s">
        <v>892</v>
      </c>
      <c r="C1050" s="2">
        <v>550</v>
      </c>
      <c r="D1050" s="3">
        <v>0.30342999999999998</v>
      </c>
      <c r="E1050" s="2">
        <v>276.2</v>
      </c>
      <c r="F1050" s="2">
        <v>41.4</v>
      </c>
      <c r="G1050" s="2">
        <v>12.4</v>
      </c>
      <c r="H1050" s="2">
        <v>0</v>
      </c>
      <c r="I1050" s="4">
        <v>29.797000000000001</v>
      </c>
      <c r="L1050" s="4">
        <v>0.21199999999999999</v>
      </c>
      <c r="M1050" s="6">
        <v>-0.22739999999999999</v>
      </c>
      <c r="N1050" s="6">
        <v>2.24E-2</v>
      </c>
      <c r="O1050" s="6">
        <v>0.1996</v>
      </c>
      <c r="P1050" s="1" t="s">
        <v>720</v>
      </c>
      <c r="Q1050" s="1" t="s">
        <v>721</v>
      </c>
      <c r="R1050" s="1" t="s">
        <v>895</v>
      </c>
      <c r="S1050" s="1" t="s">
        <v>44</v>
      </c>
      <c r="T1050" s="1" t="s">
        <v>45</v>
      </c>
      <c r="U1050" s="1">
        <v>12</v>
      </c>
      <c r="V1050" s="4">
        <v>9.82</v>
      </c>
      <c r="W1050" s="2">
        <v>93</v>
      </c>
      <c r="X1050" s="2">
        <v>10</v>
      </c>
      <c r="Y1050" s="2">
        <v>0</v>
      </c>
      <c r="Z1050" s="2">
        <v>0</v>
      </c>
      <c r="AA1050" s="2">
        <v>0</v>
      </c>
      <c r="AB1050" s="4">
        <v>0.108</v>
      </c>
      <c r="AC1050" s="4">
        <v>5.7000000000000002E-2</v>
      </c>
      <c r="AD1050" s="4">
        <v>0.17399999999999999</v>
      </c>
      <c r="AE1050" s="4">
        <v>-23.701000000000001</v>
      </c>
      <c r="AF1050" s="4">
        <v>3.8559999999999999</v>
      </c>
      <c r="AG1050" s="4">
        <v>21.077000000000002</v>
      </c>
      <c r="AH1050" s="4">
        <v>-20.963999999999999</v>
      </c>
      <c r="AI1050" s="4">
        <v>0.55200000000000005</v>
      </c>
      <c r="AJ1050" s="4">
        <v>18.129000000000001</v>
      </c>
      <c r="AK1050" s="6">
        <v>2.4400000000000002E-2</v>
      </c>
      <c r="AL1050" s="6">
        <v>-0.22639999999999999</v>
      </c>
      <c r="AM1050" s="6">
        <v>0.20050000000000001</v>
      </c>
      <c r="AN1050" s="2">
        <v>174.4</v>
      </c>
      <c r="AO1050" s="2">
        <v>41.1</v>
      </c>
      <c r="AP1050" s="2">
        <v>276.2</v>
      </c>
      <c r="AQ1050" s="2">
        <v>41.4</v>
      </c>
    </row>
    <row r="1051" spans="2:43" x14ac:dyDescent="0.25">
      <c r="B1051" s="1" t="s">
        <v>892</v>
      </c>
      <c r="C1051" s="2">
        <v>575</v>
      </c>
      <c r="D1051" s="3">
        <v>0.2969</v>
      </c>
      <c r="E1051" s="2">
        <v>272</v>
      </c>
      <c r="F1051" s="2">
        <v>34.4</v>
      </c>
      <c r="G1051" s="2">
        <v>19.2</v>
      </c>
      <c r="H1051" s="2">
        <v>0</v>
      </c>
      <c r="I1051" s="4">
        <v>29.155999999999999</v>
      </c>
      <c r="L1051" s="4">
        <v>0.48799999999999999</v>
      </c>
      <c r="M1051" s="6">
        <v>-0.24490000000000001</v>
      </c>
      <c r="N1051" s="6">
        <v>3.3599999999999998E-2</v>
      </c>
      <c r="O1051" s="6">
        <v>0.16450000000000001</v>
      </c>
      <c r="P1051" s="1" t="s">
        <v>723</v>
      </c>
      <c r="Q1051" s="1" t="s">
        <v>724</v>
      </c>
      <c r="R1051" s="1" t="s">
        <v>896</v>
      </c>
      <c r="S1051" s="1" t="s">
        <v>44</v>
      </c>
      <c r="T1051" s="1" t="s">
        <v>45</v>
      </c>
      <c r="U1051" s="1">
        <v>12</v>
      </c>
      <c r="V1051" s="4">
        <v>9.82</v>
      </c>
      <c r="W1051" s="2">
        <v>93</v>
      </c>
      <c r="X1051" s="2">
        <v>10</v>
      </c>
      <c r="Y1051" s="2">
        <v>0</v>
      </c>
      <c r="Z1051" s="2">
        <v>0</v>
      </c>
      <c r="AA1051" s="2">
        <v>0</v>
      </c>
      <c r="AB1051" s="4">
        <v>0.14000000000000001</v>
      </c>
      <c r="AC1051" s="4">
        <v>7.6999999999999999E-2</v>
      </c>
      <c r="AD1051" s="4">
        <v>0.46200000000000002</v>
      </c>
      <c r="AE1051" s="4">
        <v>-26.295000000000002</v>
      </c>
      <c r="AF1051" s="4">
        <v>5.944</v>
      </c>
      <c r="AG1051" s="4">
        <v>18.201000000000001</v>
      </c>
      <c r="AH1051" s="4">
        <v>-21.8</v>
      </c>
      <c r="AI1051" s="4">
        <v>0.65</v>
      </c>
      <c r="AJ1051" s="4">
        <v>14.103</v>
      </c>
      <c r="AK1051" s="6">
        <v>8.3000000000000001E-3</v>
      </c>
      <c r="AL1051" s="6">
        <v>-0.24479999999999999</v>
      </c>
      <c r="AM1051" s="6">
        <v>0.1678</v>
      </c>
      <c r="AN1051" s="2">
        <v>172.2</v>
      </c>
      <c r="AO1051" s="2">
        <v>33.6</v>
      </c>
      <c r="AP1051" s="2">
        <v>272</v>
      </c>
      <c r="AQ1051" s="2">
        <v>34.4</v>
      </c>
    </row>
    <row r="1052" spans="2:43" x14ac:dyDescent="0.25">
      <c r="B1052" s="1" t="s">
        <v>892</v>
      </c>
      <c r="C1052" s="2">
        <v>600</v>
      </c>
      <c r="D1052" s="3">
        <v>0.21970999999999999</v>
      </c>
      <c r="E1052" s="2">
        <v>287.2</v>
      </c>
      <c r="F1052" s="2">
        <v>23.3</v>
      </c>
      <c r="G1052" s="2">
        <v>18.100000000000001</v>
      </c>
      <c r="H1052" s="2">
        <v>0</v>
      </c>
      <c r="I1052" s="4">
        <v>21.576000000000001</v>
      </c>
      <c r="L1052" s="4">
        <v>0.55700000000000005</v>
      </c>
      <c r="M1052" s="6">
        <v>-0.19570000000000001</v>
      </c>
      <c r="N1052" s="6">
        <v>3.3599999999999998E-2</v>
      </c>
      <c r="O1052" s="6">
        <v>9.4100000000000003E-2</v>
      </c>
      <c r="P1052" s="1" t="s">
        <v>727</v>
      </c>
      <c r="Q1052" s="1" t="s">
        <v>757</v>
      </c>
      <c r="R1052" s="1" t="s">
        <v>897</v>
      </c>
      <c r="S1052" s="1" t="s">
        <v>44</v>
      </c>
      <c r="T1052" s="1" t="s">
        <v>45</v>
      </c>
      <c r="U1052" s="1">
        <v>12</v>
      </c>
      <c r="V1052" s="4">
        <v>9.82</v>
      </c>
      <c r="W1052" s="2">
        <v>93</v>
      </c>
      <c r="X1052" s="2">
        <v>10</v>
      </c>
      <c r="Y1052" s="2">
        <v>0</v>
      </c>
      <c r="Z1052" s="2">
        <v>0</v>
      </c>
      <c r="AA1052" s="2">
        <v>0</v>
      </c>
      <c r="AB1052" s="4">
        <v>2.1999999999999999E-2</v>
      </c>
      <c r="AC1052" s="4">
        <v>3.1E-2</v>
      </c>
      <c r="AD1052" s="4">
        <v>0.55600000000000005</v>
      </c>
      <c r="AE1052" s="4">
        <v>-20.943000000000001</v>
      </c>
      <c r="AF1052" s="4">
        <v>-2.4729999999999999</v>
      </c>
      <c r="AG1052" s="4">
        <v>11.27</v>
      </c>
      <c r="AH1052" s="4">
        <v>-17.484999999999999</v>
      </c>
      <c r="AI1052" s="4">
        <v>-4.125</v>
      </c>
      <c r="AJ1052" s="4">
        <v>7.218</v>
      </c>
      <c r="AK1052" s="6">
        <v>5.96E-2</v>
      </c>
      <c r="AL1052" s="6">
        <v>-0.1928</v>
      </c>
      <c r="AM1052" s="6">
        <v>8.6900000000000005E-2</v>
      </c>
      <c r="AN1052" s="2">
        <v>189.7</v>
      </c>
      <c r="AO1052" s="2">
        <v>25.4</v>
      </c>
      <c r="AP1052" s="2">
        <v>287.2</v>
      </c>
      <c r="AQ1052" s="2">
        <v>23.3</v>
      </c>
    </row>
    <row r="1053" spans="2:43" x14ac:dyDescent="0.25">
      <c r="B1053" s="1" t="s">
        <v>892</v>
      </c>
      <c r="C1053" s="2">
        <v>625</v>
      </c>
      <c r="D1053" s="3">
        <v>0.25003999999999998</v>
      </c>
      <c r="E1053" s="2">
        <v>219.9</v>
      </c>
      <c r="F1053" s="2">
        <v>20.5</v>
      </c>
      <c r="G1053" s="2">
        <v>16.100000000000001</v>
      </c>
      <c r="H1053" s="2">
        <v>0</v>
      </c>
      <c r="I1053" s="4">
        <v>24.553999999999998</v>
      </c>
      <c r="L1053" s="4">
        <v>0.17299999999999999</v>
      </c>
      <c r="M1053" s="6">
        <v>-0.14050000000000001</v>
      </c>
      <c r="N1053" s="6">
        <v>0.19969999999999999</v>
      </c>
      <c r="O1053" s="6">
        <v>5.3800000000000001E-2</v>
      </c>
      <c r="P1053" s="1" t="s">
        <v>729</v>
      </c>
      <c r="Q1053" s="1" t="s">
        <v>730</v>
      </c>
      <c r="R1053" s="1" t="s">
        <v>898</v>
      </c>
      <c r="S1053" s="1" t="s">
        <v>44</v>
      </c>
      <c r="T1053" s="1" t="s">
        <v>45</v>
      </c>
      <c r="U1053" s="1">
        <v>12</v>
      </c>
      <c r="V1053" s="4">
        <v>9.82</v>
      </c>
      <c r="W1053" s="2">
        <v>93</v>
      </c>
      <c r="X1053" s="2">
        <v>10</v>
      </c>
      <c r="Y1053" s="2">
        <v>0</v>
      </c>
      <c r="Z1053" s="2">
        <v>0</v>
      </c>
      <c r="AA1053" s="2">
        <v>0</v>
      </c>
      <c r="AB1053" s="4">
        <v>2.1000000000000001E-2</v>
      </c>
      <c r="AC1053" s="4">
        <v>5.0000000000000001E-3</v>
      </c>
      <c r="AD1053" s="4">
        <v>0.17199999999999999</v>
      </c>
      <c r="AE1053" s="4">
        <v>-15.125</v>
      </c>
      <c r="AF1053" s="4">
        <v>21.478999999999999</v>
      </c>
      <c r="AG1053" s="4">
        <v>6.9180000000000001</v>
      </c>
      <c r="AH1053" s="4">
        <v>-12.475</v>
      </c>
      <c r="AI1053" s="4">
        <v>17.739999999999998</v>
      </c>
      <c r="AJ1053" s="4">
        <v>3.6560000000000001</v>
      </c>
      <c r="AK1053" s="6">
        <v>-0.1797</v>
      </c>
      <c r="AL1053" s="6">
        <v>-0.15010000000000001</v>
      </c>
      <c r="AM1053" s="6">
        <v>8.77E-2</v>
      </c>
      <c r="AN1053" s="2">
        <v>125.1</v>
      </c>
      <c r="AO1053" s="2">
        <v>12.4</v>
      </c>
      <c r="AP1053" s="2">
        <v>219.9</v>
      </c>
      <c r="AQ1053" s="2">
        <v>20.5</v>
      </c>
    </row>
    <row r="1054" spans="2:43" x14ac:dyDescent="0.25">
      <c r="B1054" s="1" t="s">
        <v>892</v>
      </c>
      <c r="C1054" s="2">
        <v>650</v>
      </c>
      <c r="D1054" s="3">
        <v>0.31119000000000002</v>
      </c>
      <c r="E1054" s="2">
        <v>205</v>
      </c>
      <c r="F1054" s="2">
        <v>5.6</v>
      </c>
      <c r="G1054" s="2">
        <v>6.4</v>
      </c>
      <c r="H1054" s="2">
        <v>0</v>
      </c>
      <c r="I1054" s="4">
        <v>30.559000000000001</v>
      </c>
      <c r="L1054" s="4">
        <v>0.16800000000000001</v>
      </c>
      <c r="M1054" s="6">
        <v>-0.11600000000000001</v>
      </c>
      <c r="N1054" s="6">
        <v>0.28810000000000002</v>
      </c>
      <c r="O1054" s="6">
        <v>1.9800000000000002E-2</v>
      </c>
      <c r="P1054" s="1" t="s">
        <v>733</v>
      </c>
      <c r="Q1054" s="1" t="s">
        <v>736</v>
      </c>
      <c r="R1054" s="1" t="s">
        <v>899</v>
      </c>
      <c r="S1054" s="1" t="s">
        <v>44</v>
      </c>
      <c r="T1054" s="1" t="s">
        <v>45</v>
      </c>
      <c r="U1054" s="1">
        <v>12</v>
      </c>
      <c r="V1054" s="4">
        <v>9.82</v>
      </c>
      <c r="W1054" s="2">
        <v>93</v>
      </c>
      <c r="X1054" s="2">
        <v>10</v>
      </c>
      <c r="Y1054" s="2">
        <v>0</v>
      </c>
      <c r="Z1054" s="2">
        <v>0</v>
      </c>
      <c r="AA1054" s="2">
        <v>0</v>
      </c>
      <c r="AB1054" s="4">
        <v>6.3E-2</v>
      </c>
      <c r="AC1054" s="4">
        <v>0.115</v>
      </c>
      <c r="AD1054" s="4">
        <v>0.105</v>
      </c>
      <c r="AE1054" s="4">
        <v>-11.901</v>
      </c>
      <c r="AF1054" s="4">
        <v>29.228999999999999</v>
      </c>
      <c r="AG1054" s="4">
        <v>-1.1020000000000001</v>
      </c>
      <c r="AH1054" s="4">
        <v>-10.882</v>
      </c>
      <c r="AI1054" s="4">
        <v>27.350999999999999</v>
      </c>
      <c r="AJ1054" s="4">
        <v>-2.7839999999999998</v>
      </c>
      <c r="AK1054" s="6">
        <v>-0.28070000000000001</v>
      </c>
      <c r="AL1054" s="6">
        <v>-0.13089999999999999</v>
      </c>
      <c r="AM1054" s="6">
        <v>3.0499999999999999E-2</v>
      </c>
      <c r="AN1054" s="2">
        <v>111.9</v>
      </c>
      <c r="AO1054" s="2">
        <v>-3.7</v>
      </c>
      <c r="AP1054" s="2">
        <v>205</v>
      </c>
      <c r="AQ1054" s="2">
        <v>5.6</v>
      </c>
    </row>
    <row r="1055" spans="2:43" x14ac:dyDescent="0.25">
      <c r="B1055" s="1" t="s">
        <v>892</v>
      </c>
      <c r="C1055" s="2">
        <v>675</v>
      </c>
      <c r="D1055" s="3">
        <v>0.16739999999999999</v>
      </c>
      <c r="E1055" s="2">
        <v>207.8</v>
      </c>
      <c r="F1055" s="2">
        <v>18</v>
      </c>
      <c r="G1055" s="2">
        <v>18.899999999999999</v>
      </c>
      <c r="H1055" s="2">
        <v>0</v>
      </c>
      <c r="I1055" s="4">
        <v>16.437999999999999</v>
      </c>
      <c r="L1055" s="4">
        <v>0.46200000000000002</v>
      </c>
      <c r="M1055" s="6">
        <v>6.6900000000000001E-2</v>
      </c>
      <c r="N1055" s="6">
        <v>0.15129999999999999</v>
      </c>
      <c r="O1055" s="6">
        <v>2.5700000000000001E-2</v>
      </c>
      <c r="P1055" s="1" t="s">
        <v>735</v>
      </c>
      <c r="Q1055" s="1" t="s">
        <v>739</v>
      </c>
      <c r="R1055" s="1" t="s">
        <v>900</v>
      </c>
      <c r="S1055" s="1" t="s">
        <v>44</v>
      </c>
      <c r="T1055" s="1" t="s">
        <v>45</v>
      </c>
      <c r="U1055" s="1">
        <v>12</v>
      </c>
      <c r="V1055" s="4">
        <v>9.82</v>
      </c>
      <c r="W1055" s="2">
        <v>93</v>
      </c>
      <c r="X1055" s="2">
        <v>10</v>
      </c>
      <c r="Y1055" s="2">
        <v>0</v>
      </c>
      <c r="Z1055" s="2">
        <v>0</v>
      </c>
      <c r="AA1055" s="2">
        <v>0</v>
      </c>
      <c r="AB1055" s="4">
        <v>5.8000000000000003E-2</v>
      </c>
      <c r="AC1055" s="4">
        <v>0.21299999999999999</v>
      </c>
      <c r="AD1055" s="4">
        <v>0.40600000000000003</v>
      </c>
      <c r="AE1055" s="4">
        <v>-7.6970000000000001</v>
      </c>
      <c r="AF1055" s="4">
        <v>16.446000000000002</v>
      </c>
      <c r="AG1055" s="4">
        <v>3.6160000000000001</v>
      </c>
      <c r="AH1055" s="4">
        <v>-5.4359999999999999</v>
      </c>
      <c r="AI1055" s="4">
        <v>13.268000000000001</v>
      </c>
      <c r="AJ1055" s="4">
        <v>1.431</v>
      </c>
      <c r="AK1055" s="6">
        <v>-0.14080000000000001</v>
      </c>
      <c r="AL1055" s="6">
        <v>7.4300000000000005E-2</v>
      </c>
      <c r="AM1055" s="6">
        <v>5.16E-2</v>
      </c>
      <c r="AN1055" s="2">
        <v>113.8</v>
      </c>
      <c r="AO1055" s="2">
        <v>8.8000000000000007</v>
      </c>
      <c r="AP1055" s="2">
        <v>207.8</v>
      </c>
      <c r="AQ1055" s="2">
        <v>18</v>
      </c>
    </row>
    <row r="1056" spans="2:43" x14ac:dyDescent="0.25">
      <c r="B1056" s="1" t="s">
        <v>892</v>
      </c>
      <c r="C1056" s="2">
        <v>690</v>
      </c>
      <c r="D1056" s="3">
        <v>7.0580000000000004E-2</v>
      </c>
      <c r="E1056" s="2">
        <v>208</v>
      </c>
      <c r="F1056" s="2">
        <v>67.5</v>
      </c>
      <c r="G1056" s="2">
        <v>21.3</v>
      </c>
      <c r="H1056" s="2">
        <v>0</v>
      </c>
      <c r="I1056" s="4">
        <v>6.931</v>
      </c>
      <c r="L1056" s="4">
        <v>0.59199999999999997</v>
      </c>
      <c r="M1056" s="6">
        <v>1.14E-2</v>
      </c>
      <c r="N1056" s="6">
        <v>3.5400000000000001E-2</v>
      </c>
      <c r="O1056" s="6">
        <v>0.06</v>
      </c>
      <c r="P1056" s="1" t="s">
        <v>738</v>
      </c>
      <c r="Q1056" s="1" t="s">
        <v>763</v>
      </c>
      <c r="R1056" s="1" t="s">
        <v>901</v>
      </c>
      <c r="S1056" s="1" t="s">
        <v>44</v>
      </c>
      <c r="T1056" s="1" t="s">
        <v>45</v>
      </c>
      <c r="U1056" s="1">
        <v>12</v>
      </c>
      <c r="V1056" s="4">
        <v>9.82</v>
      </c>
      <c r="W1056" s="2">
        <v>93</v>
      </c>
      <c r="X1056" s="2">
        <v>10</v>
      </c>
      <c r="Y1056" s="2">
        <v>0</v>
      </c>
      <c r="Z1056" s="2">
        <v>0</v>
      </c>
      <c r="AA1056" s="2">
        <v>0</v>
      </c>
      <c r="AB1056" s="4">
        <v>9.4E-2</v>
      </c>
      <c r="AC1056" s="4">
        <v>0.26900000000000002</v>
      </c>
      <c r="AD1056" s="4">
        <v>0.51900000000000002</v>
      </c>
      <c r="AE1056" s="4">
        <v>-1.286</v>
      </c>
      <c r="AF1056" s="4">
        <v>4.4400000000000004</v>
      </c>
      <c r="AG1056" s="4">
        <v>6.3380000000000001</v>
      </c>
      <c r="AH1056" s="4">
        <v>-0.95599999999999996</v>
      </c>
      <c r="AI1056" s="4">
        <v>2.52</v>
      </c>
      <c r="AJ1056" s="4">
        <v>5.4379999999999997</v>
      </c>
      <c r="AK1056" s="6">
        <v>2.3900000000000001E-2</v>
      </c>
      <c r="AL1056" s="6">
        <v>1.2699999999999999E-2</v>
      </c>
      <c r="AM1056" s="6">
        <v>6.5199999999999994E-2</v>
      </c>
      <c r="AN1056" s="2">
        <v>107.9</v>
      </c>
      <c r="AO1056" s="2">
        <v>58.2</v>
      </c>
      <c r="AP1056" s="2">
        <v>208</v>
      </c>
      <c r="AQ1056" s="2">
        <v>67.5</v>
      </c>
    </row>
    <row r="1057" spans="2:43" x14ac:dyDescent="0.25">
      <c r="B1057" s="1" t="s">
        <v>892</v>
      </c>
      <c r="C1057" s="2">
        <v>690</v>
      </c>
      <c r="D1057" s="3">
        <v>9.6210000000000004E-2</v>
      </c>
      <c r="E1057" s="2">
        <v>231.8</v>
      </c>
      <c r="F1057" s="2">
        <v>63</v>
      </c>
      <c r="G1057" s="2">
        <v>13.3</v>
      </c>
      <c r="H1057" s="2">
        <v>0</v>
      </c>
      <c r="I1057" s="4">
        <v>9.4480000000000004</v>
      </c>
      <c r="L1057" s="4">
        <v>0.59199999999999997</v>
      </c>
      <c r="M1057" s="6">
        <v>3.2800000000000003E-2</v>
      </c>
      <c r="N1057" s="6">
        <v>4.3200000000000002E-2</v>
      </c>
      <c r="O1057" s="6">
        <v>7.9399999999999998E-2</v>
      </c>
      <c r="P1057" s="1" t="s">
        <v>738</v>
      </c>
      <c r="Q1057" s="1" t="s">
        <v>763</v>
      </c>
      <c r="R1057" s="1" t="s">
        <v>902</v>
      </c>
      <c r="S1057" s="1" t="s">
        <v>44</v>
      </c>
      <c r="T1057" s="1" t="s">
        <v>45</v>
      </c>
      <c r="U1057" s="1">
        <v>12</v>
      </c>
      <c r="V1057" s="4">
        <v>9.82</v>
      </c>
      <c r="W1057" s="2">
        <v>93</v>
      </c>
      <c r="X1057" s="2">
        <v>10</v>
      </c>
      <c r="Y1057" s="2">
        <v>0</v>
      </c>
      <c r="Z1057" s="2">
        <v>0</v>
      </c>
      <c r="AA1057" s="2">
        <v>0</v>
      </c>
      <c r="AB1057" s="4">
        <v>9.4E-2</v>
      </c>
      <c r="AC1057" s="4">
        <v>0.26900000000000002</v>
      </c>
      <c r="AD1057" s="4">
        <v>0.51900000000000002</v>
      </c>
      <c r="AE1057" s="4">
        <v>-3.5110000000000001</v>
      </c>
      <c r="AF1057" s="4">
        <v>4.8170000000000002</v>
      </c>
      <c r="AG1057" s="4">
        <v>8.4120000000000008</v>
      </c>
      <c r="AH1057" s="4">
        <v>-2.9359999999999999</v>
      </c>
      <c r="AI1057" s="4">
        <v>3.6720000000000002</v>
      </c>
      <c r="AJ1057" s="4">
        <v>7.19</v>
      </c>
      <c r="AK1057" s="6">
        <v>2.7E-2</v>
      </c>
      <c r="AL1057" s="6">
        <v>3.4299999999999997E-2</v>
      </c>
      <c r="AM1057" s="6">
        <v>8.5699999999999998E-2</v>
      </c>
      <c r="AN1057" s="2">
        <v>127.2</v>
      </c>
      <c r="AO1057" s="2">
        <v>55.7</v>
      </c>
      <c r="AP1057" s="2">
        <v>231.8</v>
      </c>
      <c r="AQ1057" s="2">
        <v>63</v>
      </c>
    </row>
    <row r="1058" spans="2:43" x14ac:dyDescent="0.25">
      <c r="B1058" s="1" t="s">
        <v>903</v>
      </c>
      <c r="C1058" s="2">
        <v>0</v>
      </c>
      <c r="D1058" s="3">
        <v>2.0669</v>
      </c>
      <c r="E1058" s="2">
        <v>341</v>
      </c>
      <c r="F1058" s="2">
        <v>43.3</v>
      </c>
      <c r="G1058" s="2">
        <v>2.4</v>
      </c>
      <c r="H1058" s="2">
        <v>0</v>
      </c>
      <c r="I1058" s="4">
        <v>202.97</v>
      </c>
      <c r="L1058" s="4">
        <v>1.538</v>
      </c>
      <c r="M1058" s="6">
        <v>-0.56489999999999996</v>
      </c>
      <c r="N1058" s="6">
        <v>-1.1275999999999999</v>
      </c>
      <c r="O1058" s="6">
        <v>1.6375999999999999</v>
      </c>
      <c r="P1058" s="1" t="s">
        <v>41</v>
      </c>
      <c r="Q1058" s="1" t="s">
        <v>714</v>
      </c>
      <c r="R1058" s="1" t="s">
        <v>904</v>
      </c>
      <c r="S1058" s="1" t="s">
        <v>44</v>
      </c>
      <c r="T1058" s="1" t="s">
        <v>45</v>
      </c>
      <c r="U1058" s="1">
        <v>12</v>
      </c>
      <c r="V1058" s="4">
        <v>9.82</v>
      </c>
      <c r="W1058" s="2">
        <v>93</v>
      </c>
      <c r="X1058" s="2">
        <v>10</v>
      </c>
      <c r="Y1058" s="2">
        <v>0</v>
      </c>
      <c r="Z1058" s="2">
        <v>0</v>
      </c>
      <c r="AA1058" s="2">
        <v>0</v>
      </c>
      <c r="AB1058" s="4">
        <v>1.1870000000000001</v>
      </c>
      <c r="AC1058" s="4">
        <v>0.309</v>
      </c>
      <c r="AD1058" s="4">
        <v>0.92800000000000005</v>
      </c>
      <c r="AE1058" s="4">
        <v>-54.951999999999998</v>
      </c>
      <c r="AF1058" s="4">
        <v>-107.429</v>
      </c>
      <c r="AG1058" s="4">
        <v>160.9</v>
      </c>
      <c r="AH1058" s="4">
        <v>-56.000999999999998</v>
      </c>
      <c r="AI1058" s="4">
        <v>-114.021</v>
      </c>
      <c r="AJ1058" s="4">
        <v>160.71600000000001</v>
      </c>
      <c r="AK1058" s="6">
        <v>1.4224000000000001</v>
      </c>
      <c r="AL1058" s="6">
        <v>-0.49120000000000003</v>
      </c>
      <c r="AM1058" s="6">
        <v>1.4169</v>
      </c>
      <c r="AN1058" s="2">
        <v>243.4</v>
      </c>
      <c r="AO1058" s="2">
        <v>52.4</v>
      </c>
      <c r="AP1058" s="2">
        <v>341</v>
      </c>
      <c r="AQ1058" s="2">
        <v>43.3</v>
      </c>
    </row>
    <row r="1059" spans="2:43" x14ac:dyDescent="0.25">
      <c r="B1059" s="1" t="s">
        <v>903</v>
      </c>
      <c r="C1059" s="2">
        <v>150</v>
      </c>
      <c r="D1059" s="3">
        <v>1.31576</v>
      </c>
      <c r="E1059" s="2">
        <v>340.9</v>
      </c>
      <c r="F1059" s="2">
        <v>51.4</v>
      </c>
      <c r="G1059" s="2">
        <v>8.6999999999999993</v>
      </c>
      <c r="H1059" s="2">
        <v>0</v>
      </c>
      <c r="I1059" s="4">
        <v>129.208</v>
      </c>
      <c r="L1059" s="4">
        <v>0.26200000000000001</v>
      </c>
      <c r="M1059" s="6">
        <v>-0.30909999999999999</v>
      </c>
      <c r="N1059" s="6">
        <v>-0.57050000000000001</v>
      </c>
      <c r="O1059" s="6">
        <v>1.1446000000000001</v>
      </c>
      <c r="P1059" s="1" t="s">
        <v>46</v>
      </c>
      <c r="Q1059" s="1" t="s">
        <v>716</v>
      </c>
      <c r="R1059" s="1" t="s">
        <v>850</v>
      </c>
      <c r="S1059" s="1" t="s">
        <v>44</v>
      </c>
      <c r="T1059" s="1" t="s">
        <v>45</v>
      </c>
      <c r="U1059" s="1">
        <v>12</v>
      </c>
      <c r="V1059" s="4">
        <v>9.82</v>
      </c>
      <c r="W1059" s="2">
        <v>93</v>
      </c>
      <c r="X1059" s="2">
        <v>10</v>
      </c>
      <c r="Y1059" s="2">
        <v>0</v>
      </c>
      <c r="Z1059" s="2">
        <v>0</v>
      </c>
      <c r="AA1059" s="2">
        <v>0</v>
      </c>
      <c r="AB1059" s="4">
        <v>7.3999999999999996E-2</v>
      </c>
      <c r="AC1059" s="4">
        <v>0.14000000000000001</v>
      </c>
      <c r="AD1059" s="4">
        <v>0.20899999999999999</v>
      </c>
      <c r="AE1059" s="4">
        <v>-31.454999999999998</v>
      </c>
      <c r="AF1059" s="4">
        <v>-48.311</v>
      </c>
      <c r="AG1059" s="4">
        <v>112.232</v>
      </c>
      <c r="AH1059" s="4">
        <v>-29.248000000000001</v>
      </c>
      <c r="AI1059" s="4">
        <v>-63.743000000000002</v>
      </c>
      <c r="AJ1059" s="4">
        <v>112.57299999999999</v>
      </c>
      <c r="AK1059" s="6">
        <v>0.77580000000000005</v>
      </c>
      <c r="AL1059" s="6">
        <v>-0.26879999999999998</v>
      </c>
      <c r="AM1059" s="6">
        <v>1.0282</v>
      </c>
      <c r="AN1059" s="2">
        <v>241.6</v>
      </c>
      <c r="AO1059" s="2">
        <v>60.5</v>
      </c>
      <c r="AP1059" s="2">
        <v>340.9</v>
      </c>
      <c r="AQ1059" s="2">
        <v>51.4</v>
      </c>
    </row>
    <row r="1060" spans="2:43" x14ac:dyDescent="0.25">
      <c r="B1060" s="1" t="s">
        <v>903</v>
      </c>
      <c r="C1060" s="2">
        <v>250</v>
      </c>
      <c r="D1060" s="3">
        <v>0.94511999999999996</v>
      </c>
      <c r="E1060" s="2">
        <v>342.4</v>
      </c>
      <c r="F1060" s="2">
        <v>45.6</v>
      </c>
      <c r="G1060" s="2">
        <v>8.3000000000000007</v>
      </c>
      <c r="H1060" s="2">
        <v>0</v>
      </c>
      <c r="I1060" s="4">
        <v>92.81</v>
      </c>
      <c r="L1060" s="4">
        <v>0.23599999999999999</v>
      </c>
      <c r="M1060" s="6">
        <v>-0.23219999999999999</v>
      </c>
      <c r="N1060" s="6">
        <v>-0.49220000000000003</v>
      </c>
      <c r="O1060" s="6">
        <v>0.77270000000000005</v>
      </c>
      <c r="P1060" s="1" t="s">
        <v>50</v>
      </c>
      <c r="Q1060" s="1" t="s">
        <v>716</v>
      </c>
      <c r="R1060" s="1" t="s">
        <v>905</v>
      </c>
      <c r="S1060" s="1" t="s">
        <v>44</v>
      </c>
      <c r="T1060" s="1" t="s">
        <v>45</v>
      </c>
      <c r="U1060" s="1">
        <v>12</v>
      </c>
      <c r="V1060" s="4">
        <v>9.82</v>
      </c>
      <c r="W1060" s="2">
        <v>93</v>
      </c>
      <c r="X1060" s="2">
        <v>10</v>
      </c>
      <c r="Y1060" s="2">
        <v>0</v>
      </c>
      <c r="Z1060" s="2">
        <v>0</v>
      </c>
      <c r="AA1060" s="2">
        <v>0</v>
      </c>
      <c r="AB1060" s="4">
        <v>8.9999999999999993E-3</v>
      </c>
      <c r="AC1060" s="4">
        <v>4.4999999999999998E-2</v>
      </c>
      <c r="AD1060" s="4">
        <v>0.23200000000000001</v>
      </c>
      <c r="AE1060" s="4">
        <v>-23.765999999999998</v>
      </c>
      <c r="AF1060" s="4">
        <v>-43.055999999999997</v>
      </c>
      <c r="AG1060" s="4">
        <v>75.968999999999994</v>
      </c>
      <c r="AH1060" s="4">
        <v>-21.844999999999999</v>
      </c>
      <c r="AI1060" s="4">
        <v>-53.604999999999997</v>
      </c>
      <c r="AJ1060" s="4">
        <v>75.792000000000002</v>
      </c>
      <c r="AK1060" s="6">
        <v>0.63019999999999998</v>
      </c>
      <c r="AL1060" s="6">
        <v>-0.19950000000000001</v>
      </c>
      <c r="AM1060" s="6">
        <v>0.67549999999999999</v>
      </c>
      <c r="AN1060" s="2">
        <v>244.7</v>
      </c>
      <c r="AO1060" s="2">
        <v>54.8</v>
      </c>
      <c r="AP1060" s="2">
        <v>342.4</v>
      </c>
      <c r="AQ1060" s="2">
        <v>45.6</v>
      </c>
    </row>
    <row r="1061" spans="2:43" x14ac:dyDescent="0.25">
      <c r="B1061" s="1" t="s">
        <v>903</v>
      </c>
      <c r="C1061" s="2">
        <v>450</v>
      </c>
      <c r="D1061" s="3">
        <v>0.26493</v>
      </c>
      <c r="E1061" s="2">
        <v>333.9</v>
      </c>
      <c r="F1061" s="2">
        <v>28.4</v>
      </c>
      <c r="G1061" s="2">
        <v>10.199999999999999</v>
      </c>
      <c r="H1061" s="2">
        <v>0</v>
      </c>
      <c r="I1061" s="4">
        <v>26.015999999999998</v>
      </c>
      <c r="L1061" s="4">
        <v>0.41699999999999998</v>
      </c>
      <c r="M1061" s="6">
        <v>-0.1134</v>
      </c>
      <c r="N1061" s="6">
        <v>-0.17849999999999999</v>
      </c>
      <c r="O1061" s="6">
        <v>0.15959999999999999</v>
      </c>
      <c r="P1061" s="1" t="s">
        <v>718</v>
      </c>
      <c r="Q1061" s="1" t="s">
        <v>721</v>
      </c>
      <c r="R1061" s="1" t="s">
        <v>906</v>
      </c>
      <c r="S1061" s="1" t="s">
        <v>44</v>
      </c>
      <c r="T1061" s="1" t="s">
        <v>45</v>
      </c>
      <c r="U1061" s="1">
        <v>12</v>
      </c>
      <c r="V1061" s="4">
        <v>9.82</v>
      </c>
      <c r="W1061" s="2">
        <v>93</v>
      </c>
      <c r="X1061" s="2">
        <v>10</v>
      </c>
      <c r="Y1061" s="2">
        <v>0</v>
      </c>
      <c r="Z1061" s="2">
        <v>0</v>
      </c>
      <c r="AA1061" s="2">
        <v>0</v>
      </c>
      <c r="AB1061" s="4">
        <v>0.129</v>
      </c>
      <c r="AC1061" s="4">
        <v>5.2999999999999999E-2</v>
      </c>
      <c r="AD1061" s="4">
        <v>0.39300000000000002</v>
      </c>
      <c r="AE1061" s="4">
        <v>-11.67</v>
      </c>
      <c r="AF1061" s="4">
        <v>-15.808</v>
      </c>
      <c r="AG1061" s="4">
        <v>16.096</v>
      </c>
      <c r="AH1061" s="4">
        <v>-10.595000000000001</v>
      </c>
      <c r="AI1061" s="4">
        <v>-19.256</v>
      </c>
      <c r="AJ1061" s="4">
        <v>15.244</v>
      </c>
      <c r="AK1061" s="6">
        <v>0.2092</v>
      </c>
      <c r="AL1061" s="6">
        <v>-0.1026</v>
      </c>
      <c r="AM1061" s="6">
        <v>0.12609999999999999</v>
      </c>
      <c r="AN1061" s="2">
        <v>237.6</v>
      </c>
      <c r="AO1061" s="2">
        <v>37</v>
      </c>
      <c r="AP1061" s="2">
        <v>333.9</v>
      </c>
      <c r="AQ1061" s="2">
        <v>28.4</v>
      </c>
    </row>
    <row r="1062" spans="2:43" x14ac:dyDescent="0.25">
      <c r="B1062" s="1" t="s">
        <v>903</v>
      </c>
      <c r="C1062" s="2">
        <v>550</v>
      </c>
      <c r="D1062" s="3">
        <v>0.17241999999999999</v>
      </c>
      <c r="E1062" s="2">
        <v>319.10000000000002</v>
      </c>
      <c r="F1062" s="2">
        <v>11.4</v>
      </c>
      <c r="G1062" s="2">
        <v>19</v>
      </c>
      <c r="H1062" s="2">
        <v>0</v>
      </c>
      <c r="I1062" s="4">
        <v>16.931999999999999</v>
      </c>
      <c r="L1062" s="4">
        <v>0.21199999999999999</v>
      </c>
      <c r="M1062" s="6">
        <v>-0.1173</v>
      </c>
      <c r="N1062" s="6">
        <v>-0.1139</v>
      </c>
      <c r="O1062" s="6">
        <v>5.4699999999999999E-2</v>
      </c>
      <c r="P1062" s="1" t="s">
        <v>720</v>
      </c>
      <c r="Q1062" s="1" t="s">
        <v>721</v>
      </c>
      <c r="R1062" s="1" t="s">
        <v>907</v>
      </c>
      <c r="S1062" s="1" t="s">
        <v>44</v>
      </c>
      <c r="T1062" s="1" t="s">
        <v>45</v>
      </c>
      <c r="U1062" s="1">
        <v>12</v>
      </c>
      <c r="V1062" s="4">
        <v>9.82</v>
      </c>
      <c r="W1062" s="2">
        <v>93</v>
      </c>
      <c r="X1062" s="2">
        <v>10</v>
      </c>
      <c r="Y1062" s="2">
        <v>0</v>
      </c>
      <c r="Z1062" s="2">
        <v>0</v>
      </c>
      <c r="AA1062" s="2">
        <v>0</v>
      </c>
      <c r="AB1062" s="4">
        <v>0.108</v>
      </c>
      <c r="AC1062" s="4">
        <v>5.7000000000000002E-2</v>
      </c>
      <c r="AD1062" s="4">
        <v>0.17399999999999999</v>
      </c>
      <c r="AE1062" s="4">
        <v>-12.702</v>
      </c>
      <c r="AF1062" s="4">
        <v>-9.26</v>
      </c>
      <c r="AG1062" s="4">
        <v>5.8579999999999997</v>
      </c>
      <c r="AH1062" s="4">
        <v>-10.334</v>
      </c>
      <c r="AI1062" s="4">
        <v>-13.114000000000001</v>
      </c>
      <c r="AJ1062" s="4">
        <v>4.8869999999999996</v>
      </c>
      <c r="AK1062" s="6">
        <v>0.12770000000000001</v>
      </c>
      <c r="AL1062" s="6">
        <v>-0.1108</v>
      </c>
      <c r="AM1062" s="6">
        <v>3.4099999999999998E-2</v>
      </c>
      <c r="AN1062" s="2">
        <v>224.2</v>
      </c>
      <c r="AO1062" s="2">
        <v>18.5</v>
      </c>
      <c r="AP1062" s="2">
        <v>319.10000000000002</v>
      </c>
      <c r="AQ1062" s="2">
        <v>11.4</v>
      </c>
    </row>
    <row r="1063" spans="2:43" x14ac:dyDescent="0.25">
      <c r="B1063" s="1" t="s">
        <v>903</v>
      </c>
      <c r="C1063" s="2">
        <v>550</v>
      </c>
      <c r="D1063" s="3">
        <v>0.19781000000000001</v>
      </c>
      <c r="E1063" s="2">
        <v>311.8</v>
      </c>
      <c r="F1063" s="2">
        <v>5.5</v>
      </c>
      <c r="G1063" s="2">
        <v>15.1</v>
      </c>
      <c r="H1063" s="2">
        <v>0</v>
      </c>
      <c r="I1063" s="4">
        <v>19.425000000000001</v>
      </c>
      <c r="L1063" s="4">
        <v>0.21199999999999999</v>
      </c>
      <c r="M1063" s="6">
        <v>-0.15340000000000001</v>
      </c>
      <c r="N1063" s="6">
        <v>-0.1183</v>
      </c>
      <c r="O1063" s="6">
        <v>4.0099999999999997E-2</v>
      </c>
      <c r="P1063" s="1" t="s">
        <v>720</v>
      </c>
      <c r="Q1063" s="1" t="s">
        <v>721</v>
      </c>
      <c r="R1063" s="1" t="s">
        <v>908</v>
      </c>
      <c r="S1063" s="1" t="s">
        <v>44</v>
      </c>
      <c r="T1063" s="1" t="s">
        <v>45</v>
      </c>
      <c r="U1063" s="1">
        <v>12</v>
      </c>
      <c r="V1063" s="4">
        <v>9.82</v>
      </c>
      <c r="W1063" s="2">
        <v>93</v>
      </c>
      <c r="X1063" s="2">
        <v>10</v>
      </c>
      <c r="Y1063" s="2">
        <v>0</v>
      </c>
      <c r="Z1063" s="2">
        <v>0</v>
      </c>
      <c r="AA1063" s="2">
        <v>0</v>
      </c>
      <c r="AB1063" s="4">
        <v>0.108</v>
      </c>
      <c r="AC1063" s="4">
        <v>5.7000000000000002E-2</v>
      </c>
      <c r="AD1063" s="4">
        <v>0.17399999999999999</v>
      </c>
      <c r="AE1063" s="4">
        <v>-16.734999999999999</v>
      </c>
      <c r="AF1063" s="4">
        <v>-10.478</v>
      </c>
      <c r="AG1063" s="4">
        <v>4.4050000000000002</v>
      </c>
      <c r="AH1063" s="4">
        <v>-13.395</v>
      </c>
      <c r="AI1063" s="4">
        <v>-12.752000000000001</v>
      </c>
      <c r="AJ1063" s="4">
        <v>3.4660000000000002</v>
      </c>
      <c r="AK1063" s="6">
        <v>0.1313</v>
      </c>
      <c r="AL1063" s="6">
        <v>-0.1467</v>
      </c>
      <c r="AM1063" s="6">
        <v>1.89E-2</v>
      </c>
      <c r="AN1063" s="2">
        <v>217.6</v>
      </c>
      <c r="AO1063" s="2">
        <v>11.7</v>
      </c>
      <c r="AP1063" s="2">
        <v>311.8</v>
      </c>
      <c r="AQ1063" s="2">
        <v>5.5</v>
      </c>
    </row>
    <row r="1064" spans="2:43" x14ac:dyDescent="0.25">
      <c r="B1064" s="1" t="s">
        <v>903</v>
      </c>
      <c r="C1064" s="2">
        <v>575</v>
      </c>
      <c r="D1064" s="3">
        <v>0.15681</v>
      </c>
      <c r="E1064" s="2">
        <v>313.39999999999998</v>
      </c>
      <c r="F1064" s="2">
        <v>7.9</v>
      </c>
      <c r="G1064" s="2">
        <v>16.600000000000001</v>
      </c>
      <c r="H1064" s="2">
        <v>0</v>
      </c>
      <c r="I1064" s="4">
        <v>15.398999999999999</v>
      </c>
      <c r="L1064" s="4">
        <v>0.48799999999999999</v>
      </c>
      <c r="M1064" s="6">
        <v>-0.1182</v>
      </c>
      <c r="N1064" s="6">
        <v>9.5500000000000002E-2</v>
      </c>
      <c r="O1064" s="6">
        <v>3.8600000000000002E-2</v>
      </c>
      <c r="P1064" s="1" t="s">
        <v>723</v>
      </c>
      <c r="Q1064" s="1" t="s">
        <v>724</v>
      </c>
      <c r="R1064" s="1" t="s">
        <v>909</v>
      </c>
      <c r="S1064" s="1" t="s">
        <v>44</v>
      </c>
      <c r="T1064" s="1" t="s">
        <v>45</v>
      </c>
      <c r="U1064" s="1">
        <v>12</v>
      </c>
      <c r="V1064" s="4">
        <v>9.82</v>
      </c>
      <c r="W1064" s="2">
        <v>93</v>
      </c>
      <c r="X1064" s="2">
        <v>10</v>
      </c>
      <c r="Y1064" s="2">
        <v>0</v>
      </c>
      <c r="Z1064" s="2">
        <v>0</v>
      </c>
      <c r="AA1064" s="2">
        <v>0</v>
      </c>
      <c r="AB1064" s="4">
        <v>0.14000000000000001</v>
      </c>
      <c r="AC1064" s="4">
        <v>7.6999999999999999E-2</v>
      </c>
      <c r="AD1064" s="4">
        <v>0.46200000000000002</v>
      </c>
      <c r="AE1064" s="4">
        <v>-12.532999999999999</v>
      </c>
      <c r="AF1064" s="4">
        <v>-9.9030000000000005</v>
      </c>
      <c r="AG1064" s="4">
        <v>5.2619999999999996</v>
      </c>
      <c r="AH1064" s="4">
        <v>-10.689</v>
      </c>
      <c r="AI1064" s="4">
        <v>-8.8510000000000009</v>
      </c>
      <c r="AJ1064" s="4">
        <v>2.3220000000000001</v>
      </c>
      <c r="AK1064" s="6">
        <v>0.10680000000000001</v>
      </c>
      <c r="AL1064" s="6">
        <v>-0.1128</v>
      </c>
      <c r="AM1064" s="6">
        <v>2.1399999999999999E-2</v>
      </c>
      <c r="AN1064" s="2">
        <v>218.9</v>
      </c>
      <c r="AO1064" s="2">
        <v>14.3</v>
      </c>
      <c r="AP1064" s="2">
        <v>313.39999999999998</v>
      </c>
      <c r="AQ1064" s="2">
        <v>7.9</v>
      </c>
    </row>
    <row r="1065" spans="2:43" x14ac:dyDescent="0.25">
      <c r="B1065" s="1" t="s">
        <v>903</v>
      </c>
      <c r="C1065" s="2">
        <v>600</v>
      </c>
      <c r="D1065" s="3">
        <v>9.7339999999999996E-2</v>
      </c>
      <c r="E1065" s="2">
        <v>130.30000000000001</v>
      </c>
      <c r="F1065" s="2">
        <v>20.9</v>
      </c>
      <c r="G1065" s="2">
        <v>34</v>
      </c>
      <c r="H1065" s="2">
        <v>0</v>
      </c>
      <c r="I1065" s="4">
        <v>9.5589999999999993</v>
      </c>
      <c r="L1065" s="4">
        <v>0.44900000000000001</v>
      </c>
      <c r="M1065" s="6">
        <v>7.2400000000000006E-2</v>
      </c>
      <c r="N1065" s="6">
        <v>6.0299999999999999E-2</v>
      </c>
      <c r="O1065" s="6">
        <v>2.46E-2</v>
      </c>
      <c r="P1065" s="1" t="s">
        <v>727</v>
      </c>
      <c r="Q1065" s="1" t="s">
        <v>757</v>
      </c>
      <c r="R1065" s="1" t="s">
        <v>910</v>
      </c>
      <c r="S1065" s="1" t="s">
        <v>44</v>
      </c>
      <c r="T1065" s="1" t="s">
        <v>45</v>
      </c>
      <c r="U1065" s="1">
        <v>12</v>
      </c>
      <c r="V1065" s="4">
        <v>9.82</v>
      </c>
      <c r="W1065" s="2">
        <v>93</v>
      </c>
      <c r="X1065" s="2">
        <v>10</v>
      </c>
      <c r="Y1065" s="2">
        <v>0</v>
      </c>
      <c r="Z1065" s="2">
        <v>0</v>
      </c>
      <c r="AA1065" s="2">
        <v>0</v>
      </c>
      <c r="AB1065" s="4">
        <v>-0.13400000000000001</v>
      </c>
      <c r="AC1065" s="4">
        <v>0.13100000000000001</v>
      </c>
      <c r="AD1065" s="4">
        <v>0.40799999999999997</v>
      </c>
      <c r="AE1065" s="4">
        <v>6.0220000000000002</v>
      </c>
      <c r="AF1065" s="4">
        <v>8.15</v>
      </c>
      <c r="AG1065" s="4">
        <v>3.0329999999999999</v>
      </c>
      <c r="AH1065" s="4">
        <v>8.19</v>
      </c>
      <c r="AI1065" s="4">
        <v>3.69</v>
      </c>
      <c r="AJ1065" s="4">
        <v>1.798</v>
      </c>
      <c r="AK1065" s="6">
        <v>5.8799999999999998E-2</v>
      </c>
      <c r="AL1065" s="6">
        <v>6.9400000000000003E-2</v>
      </c>
      <c r="AM1065" s="6">
        <v>3.4700000000000002E-2</v>
      </c>
      <c r="AN1065" s="2">
        <v>39.799999999999997</v>
      </c>
      <c r="AO1065" s="2">
        <v>14.6</v>
      </c>
      <c r="AP1065" s="2">
        <v>130.30000000000001</v>
      </c>
      <c r="AQ1065" s="2">
        <v>20.9</v>
      </c>
    </row>
    <row r="1066" spans="2:43" x14ac:dyDescent="0.25">
      <c r="B1066" s="1" t="s">
        <v>903</v>
      </c>
      <c r="C1066" s="2">
        <v>625</v>
      </c>
      <c r="D1066" s="3">
        <v>0.14135</v>
      </c>
      <c r="E1066" s="2">
        <v>232</v>
      </c>
      <c r="F1066" s="2">
        <v>-21.3</v>
      </c>
      <c r="G1066" s="2">
        <v>19.5</v>
      </c>
      <c r="H1066" s="2">
        <v>0</v>
      </c>
      <c r="I1066" s="4">
        <v>13.881</v>
      </c>
      <c r="L1066" s="4">
        <v>0.17299999999999999</v>
      </c>
      <c r="M1066" s="6">
        <v>9.9299999999999999E-2</v>
      </c>
      <c r="N1066" s="6">
        <v>7.6200000000000004E-2</v>
      </c>
      <c r="O1066" s="6">
        <v>6.5600000000000006E-2</v>
      </c>
      <c r="P1066" s="1" t="s">
        <v>729</v>
      </c>
      <c r="Q1066" s="1" t="s">
        <v>730</v>
      </c>
      <c r="R1066" s="1" t="s">
        <v>911</v>
      </c>
      <c r="S1066" s="1" t="s">
        <v>44</v>
      </c>
      <c r="T1066" s="1" t="s">
        <v>45</v>
      </c>
      <c r="U1066" s="1">
        <v>12</v>
      </c>
      <c r="V1066" s="4">
        <v>9.82</v>
      </c>
      <c r="W1066" s="2">
        <v>93</v>
      </c>
      <c r="X1066" s="2">
        <v>10</v>
      </c>
      <c r="Y1066" s="2">
        <v>0</v>
      </c>
      <c r="Z1066" s="2">
        <v>0</v>
      </c>
      <c r="AA1066" s="2">
        <v>0</v>
      </c>
      <c r="AB1066" s="4">
        <v>2.1000000000000001E-2</v>
      </c>
      <c r="AC1066" s="4">
        <v>5.0000000000000001E-3</v>
      </c>
      <c r="AD1066" s="4">
        <v>0.17199999999999999</v>
      </c>
      <c r="AE1066" s="4">
        <v>-11.04</v>
      </c>
      <c r="AF1066" s="4">
        <v>8.7409999999999997</v>
      </c>
      <c r="AG1066" s="4">
        <v>-5.7009999999999996</v>
      </c>
      <c r="AH1066" s="4">
        <v>-8.4700000000000006</v>
      </c>
      <c r="AI1066" s="4">
        <v>6.2220000000000004</v>
      </c>
      <c r="AJ1066" s="4">
        <v>-7.19</v>
      </c>
      <c r="AK1066" s="6">
        <v>8.1100000000000005E-2</v>
      </c>
      <c r="AL1066" s="6">
        <v>-0.1037</v>
      </c>
      <c r="AM1066" s="6">
        <v>5.1400000000000001E-2</v>
      </c>
      <c r="AN1066" s="2">
        <v>142.5</v>
      </c>
      <c r="AO1066" s="2">
        <v>-27.7</v>
      </c>
      <c r="AP1066" s="2">
        <v>232</v>
      </c>
      <c r="AQ1066" s="2">
        <v>-21.3</v>
      </c>
    </row>
    <row r="1067" spans="2:43" x14ac:dyDescent="0.25">
      <c r="B1067" s="1" t="s">
        <v>903</v>
      </c>
      <c r="C1067" s="2">
        <v>625</v>
      </c>
      <c r="D1067" s="3">
        <v>0.14807000000000001</v>
      </c>
      <c r="E1067" s="2">
        <v>248.1</v>
      </c>
      <c r="F1067" s="2">
        <v>-25.9</v>
      </c>
      <c r="G1067" s="2">
        <v>14.6</v>
      </c>
      <c r="H1067" s="2">
        <v>0</v>
      </c>
      <c r="I1067" s="4">
        <v>14.541</v>
      </c>
      <c r="L1067" s="4">
        <v>0.17299999999999999</v>
      </c>
      <c r="M1067" s="6">
        <v>-0.12089999999999999</v>
      </c>
      <c r="N1067" s="6">
        <v>4.3999999999999997E-2</v>
      </c>
      <c r="O1067" s="6">
        <v>7.3300000000000004E-2</v>
      </c>
      <c r="P1067" s="1" t="s">
        <v>729</v>
      </c>
      <c r="Q1067" s="1" t="s">
        <v>730</v>
      </c>
      <c r="R1067" s="1" t="s">
        <v>912</v>
      </c>
      <c r="S1067" s="1" t="s">
        <v>44</v>
      </c>
      <c r="T1067" s="1" t="s">
        <v>45</v>
      </c>
      <c r="U1067" s="1">
        <v>12</v>
      </c>
      <c r="V1067" s="4">
        <v>9.82</v>
      </c>
      <c r="W1067" s="2">
        <v>93</v>
      </c>
      <c r="X1067" s="2">
        <v>10</v>
      </c>
      <c r="Y1067" s="2">
        <v>0</v>
      </c>
      <c r="Z1067" s="2">
        <v>0</v>
      </c>
      <c r="AA1067" s="2">
        <v>0</v>
      </c>
      <c r="AB1067" s="4">
        <v>2.1000000000000001E-2</v>
      </c>
      <c r="AC1067" s="4">
        <v>5.0000000000000001E-3</v>
      </c>
      <c r="AD1067" s="4">
        <v>0.17199999999999999</v>
      </c>
      <c r="AE1067" s="4">
        <v>-13.278</v>
      </c>
      <c r="AF1067" s="4">
        <v>4.3559999999999999</v>
      </c>
      <c r="AG1067" s="4">
        <v>-6.6639999999999997</v>
      </c>
      <c r="AH1067" s="4">
        <v>-10.465999999999999</v>
      </c>
      <c r="AI1067" s="4">
        <v>4.2809999999999997</v>
      </c>
      <c r="AJ1067" s="4">
        <v>-7.7370000000000001</v>
      </c>
      <c r="AK1067" s="6">
        <v>4.9599999999999998E-2</v>
      </c>
      <c r="AL1067" s="6">
        <v>-0.1237</v>
      </c>
      <c r="AM1067" s="6">
        <v>6.4600000000000005E-2</v>
      </c>
      <c r="AN1067" s="2">
        <v>160</v>
      </c>
      <c r="AO1067" s="2">
        <v>-29.7</v>
      </c>
      <c r="AP1067" s="2">
        <v>248.1</v>
      </c>
      <c r="AQ1067" s="2">
        <v>-25.9</v>
      </c>
    </row>
    <row r="1068" spans="2:43" x14ac:dyDescent="0.25">
      <c r="B1068" s="1" t="s">
        <v>903</v>
      </c>
      <c r="C1068" s="2">
        <v>650</v>
      </c>
      <c r="D1068" s="3">
        <v>0.11654</v>
      </c>
      <c r="E1068" s="2">
        <v>220.2</v>
      </c>
      <c r="F1068" s="2">
        <v>-7</v>
      </c>
      <c r="G1068" s="2">
        <v>16.399999999999999</v>
      </c>
      <c r="H1068" s="2">
        <v>0</v>
      </c>
      <c r="I1068" s="4">
        <v>11.444000000000001</v>
      </c>
      <c r="L1068" s="4">
        <v>0.16800000000000001</v>
      </c>
      <c r="M1068" s="6">
        <v>6.9900000000000004E-2</v>
      </c>
      <c r="N1068" s="6">
        <v>8.8300000000000003E-2</v>
      </c>
      <c r="O1068" s="6">
        <v>2.9899999999999999E-2</v>
      </c>
      <c r="P1068" s="1" t="s">
        <v>733</v>
      </c>
      <c r="Q1068" s="1" t="s">
        <v>736</v>
      </c>
      <c r="R1068" s="1" t="s">
        <v>913</v>
      </c>
      <c r="S1068" s="1" t="s">
        <v>44</v>
      </c>
      <c r="T1068" s="1" t="s">
        <v>45</v>
      </c>
      <c r="U1068" s="1">
        <v>12</v>
      </c>
      <c r="V1068" s="4">
        <v>9.82</v>
      </c>
      <c r="W1068" s="2">
        <v>93</v>
      </c>
      <c r="X1068" s="2">
        <v>10</v>
      </c>
      <c r="Y1068" s="2">
        <v>0</v>
      </c>
      <c r="Z1068" s="2">
        <v>0</v>
      </c>
      <c r="AA1068" s="2">
        <v>0</v>
      </c>
      <c r="AB1068" s="4">
        <v>6.3E-2</v>
      </c>
      <c r="AC1068" s="4">
        <v>0.115</v>
      </c>
      <c r="AD1068" s="4">
        <v>0.105</v>
      </c>
      <c r="AE1068" s="4">
        <v>-7.6470000000000002</v>
      </c>
      <c r="AF1068" s="4">
        <v>9.6359999999999992</v>
      </c>
      <c r="AG1068" s="4">
        <v>-2.444</v>
      </c>
      <c r="AH1068" s="4">
        <v>-6.0910000000000002</v>
      </c>
      <c r="AI1068" s="4">
        <v>7.7039999999999997</v>
      </c>
      <c r="AJ1068" s="4">
        <v>-3.427</v>
      </c>
      <c r="AK1068" s="6">
        <v>8.8400000000000006E-2</v>
      </c>
      <c r="AL1068" s="6">
        <v>7.4700000000000003E-2</v>
      </c>
      <c r="AM1068" s="6">
        <v>1.41E-2</v>
      </c>
      <c r="AN1068" s="2">
        <v>128.4</v>
      </c>
      <c r="AO1068" s="2">
        <v>-14.9</v>
      </c>
      <c r="AP1068" s="2">
        <v>220.2</v>
      </c>
      <c r="AQ1068" s="2">
        <v>-7</v>
      </c>
    </row>
    <row r="1069" spans="2:43" x14ac:dyDescent="0.25">
      <c r="B1069" s="1" t="s">
        <v>903</v>
      </c>
      <c r="C1069" s="2">
        <v>675</v>
      </c>
      <c r="D1069" s="3">
        <v>0.17091999999999999</v>
      </c>
      <c r="E1069" s="2">
        <v>261.10000000000002</v>
      </c>
      <c r="F1069" s="2">
        <v>45.1</v>
      </c>
      <c r="G1069" s="2">
        <v>17.5</v>
      </c>
      <c r="H1069" s="2">
        <v>0</v>
      </c>
      <c r="I1069" s="4">
        <v>16.783999999999999</v>
      </c>
      <c r="L1069" s="4">
        <v>0.46200000000000002</v>
      </c>
      <c r="M1069" s="6">
        <v>-0.1181</v>
      </c>
      <c r="N1069" s="6">
        <v>4.5600000000000002E-2</v>
      </c>
      <c r="O1069" s="6">
        <v>0.1148</v>
      </c>
      <c r="P1069" s="1" t="s">
        <v>735</v>
      </c>
      <c r="Q1069" s="1" t="s">
        <v>739</v>
      </c>
      <c r="R1069" s="1" t="s">
        <v>914</v>
      </c>
      <c r="S1069" s="1" t="s">
        <v>44</v>
      </c>
      <c r="T1069" s="1" t="s">
        <v>45</v>
      </c>
      <c r="U1069" s="1">
        <v>12</v>
      </c>
      <c r="V1069" s="4">
        <v>9.82</v>
      </c>
      <c r="W1069" s="2">
        <v>93</v>
      </c>
      <c r="X1069" s="2">
        <v>10</v>
      </c>
      <c r="Y1069" s="2">
        <v>0</v>
      </c>
      <c r="Z1069" s="2">
        <v>0</v>
      </c>
      <c r="AA1069" s="2">
        <v>0</v>
      </c>
      <c r="AB1069" s="4">
        <v>5.8000000000000003E-2</v>
      </c>
      <c r="AC1069" s="4">
        <v>0.21299999999999999</v>
      </c>
      <c r="AD1069" s="4">
        <v>0.40600000000000003</v>
      </c>
      <c r="AE1069" s="4">
        <v>-12.625</v>
      </c>
      <c r="AF1069" s="4">
        <v>5.5949999999999998</v>
      </c>
      <c r="AG1069" s="4">
        <v>12.715999999999999</v>
      </c>
      <c r="AH1069" s="4">
        <v>-10.569000000000001</v>
      </c>
      <c r="AI1069" s="4">
        <v>3.36</v>
      </c>
      <c r="AJ1069" s="4">
        <v>9.84</v>
      </c>
      <c r="AK1069" s="6">
        <v>1.8700000000000001E-2</v>
      </c>
      <c r="AL1069" s="6">
        <v>-0.1192</v>
      </c>
      <c r="AM1069" s="6">
        <v>0.121</v>
      </c>
      <c r="AN1069" s="2">
        <v>158.9</v>
      </c>
      <c r="AO1069" s="2">
        <v>42.2</v>
      </c>
      <c r="AP1069" s="2">
        <v>261.10000000000002</v>
      </c>
      <c r="AQ1069" s="2">
        <v>45.1</v>
      </c>
    </row>
    <row r="1070" spans="2:43" x14ac:dyDescent="0.25">
      <c r="B1070" s="1" t="s">
        <v>915</v>
      </c>
      <c r="C1070" s="2">
        <v>0</v>
      </c>
      <c r="D1070" s="3">
        <v>2.6829800000000001</v>
      </c>
      <c r="E1070" s="2">
        <v>121.5</v>
      </c>
      <c r="F1070" s="2">
        <v>81.3</v>
      </c>
      <c r="G1070" s="2">
        <v>0.9</v>
      </c>
      <c r="H1070" s="2">
        <v>0</v>
      </c>
      <c r="I1070" s="4">
        <v>263.46899999999999</v>
      </c>
      <c r="L1070" s="4">
        <v>1.538</v>
      </c>
      <c r="M1070" s="6">
        <v>-0.2802</v>
      </c>
      <c r="N1070" s="6">
        <v>2.6629</v>
      </c>
      <c r="O1070" s="6">
        <v>0.16930000000000001</v>
      </c>
      <c r="P1070" s="1" t="s">
        <v>41</v>
      </c>
      <c r="Q1070" s="1" t="s">
        <v>714</v>
      </c>
      <c r="R1070" s="1" t="s">
        <v>916</v>
      </c>
      <c r="S1070" s="1" t="s">
        <v>44</v>
      </c>
      <c r="T1070" s="1" t="s">
        <v>45</v>
      </c>
      <c r="U1070" s="1">
        <v>12</v>
      </c>
      <c r="V1070" s="4">
        <v>9.82</v>
      </c>
      <c r="W1070" s="2">
        <v>348</v>
      </c>
      <c r="X1070" s="2">
        <v>80</v>
      </c>
      <c r="Y1070" s="2">
        <v>0</v>
      </c>
      <c r="Z1070" s="2">
        <v>0</v>
      </c>
      <c r="AA1070" s="2">
        <v>0</v>
      </c>
      <c r="AB1070" s="4">
        <v>1.1870000000000001</v>
      </c>
      <c r="AC1070" s="4">
        <v>0.309</v>
      </c>
      <c r="AD1070" s="4">
        <v>0.92800000000000005</v>
      </c>
      <c r="AE1070" s="4">
        <v>-27.093</v>
      </c>
      <c r="AF1070" s="4">
        <v>263.07900000000001</v>
      </c>
      <c r="AG1070" s="4">
        <v>16.707999999999998</v>
      </c>
      <c r="AH1070" s="4">
        <v>-27.948</v>
      </c>
      <c r="AI1070" s="4">
        <v>259.92</v>
      </c>
      <c r="AJ1070" s="4">
        <v>16.544</v>
      </c>
      <c r="AK1070" s="6">
        <v>-0.21260000000000001</v>
      </c>
      <c r="AL1070" s="6">
        <v>0.34749999999999998</v>
      </c>
      <c r="AM1070" s="6">
        <v>2.6518999999999999</v>
      </c>
      <c r="AN1070" s="2">
        <v>96</v>
      </c>
      <c r="AO1070" s="2">
        <v>3.6</v>
      </c>
      <c r="AP1070" s="2">
        <v>121.5</v>
      </c>
      <c r="AQ1070" s="2">
        <v>81.3</v>
      </c>
    </row>
    <row r="1071" spans="2:43" x14ac:dyDescent="0.25">
      <c r="B1071" s="1" t="s">
        <v>915</v>
      </c>
      <c r="C1071" s="2">
        <v>150</v>
      </c>
      <c r="D1071" s="3">
        <v>1.9039200000000001</v>
      </c>
      <c r="E1071" s="2">
        <v>247.1</v>
      </c>
      <c r="F1071" s="2">
        <v>78.3</v>
      </c>
      <c r="G1071" s="2">
        <v>0.7</v>
      </c>
      <c r="H1071" s="2">
        <v>0</v>
      </c>
      <c r="I1071" s="4">
        <v>186.965</v>
      </c>
      <c r="L1071" s="4">
        <v>0.26200000000000001</v>
      </c>
      <c r="M1071" s="6">
        <v>7.3499999999999996E-2</v>
      </c>
      <c r="N1071" s="6">
        <v>1.7698</v>
      </c>
      <c r="O1071" s="6">
        <v>0.69810000000000005</v>
      </c>
      <c r="P1071" s="1" t="s">
        <v>46</v>
      </c>
      <c r="Q1071" s="1" t="s">
        <v>716</v>
      </c>
      <c r="R1071" s="1" t="s">
        <v>917</v>
      </c>
      <c r="S1071" s="1" t="s">
        <v>44</v>
      </c>
      <c r="T1071" s="1" t="s">
        <v>45</v>
      </c>
      <c r="U1071" s="1">
        <v>12</v>
      </c>
      <c r="V1071" s="4">
        <v>9.82</v>
      </c>
      <c r="W1071" s="2">
        <v>348</v>
      </c>
      <c r="X1071" s="2">
        <v>80</v>
      </c>
      <c r="Y1071" s="2">
        <v>0</v>
      </c>
      <c r="Z1071" s="2">
        <v>0</v>
      </c>
      <c r="AA1071" s="2">
        <v>0</v>
      </c>
      <c r="AB1071" s="4">
        <v>7.3999999999999996E-2</v>
      </c>
      <c r="AC1071" s="4">
        <v>0.14000000000000001</v>
      </c>
      <c r="AD1071" s="4">
        <v>0.20899999999999999</v>
      </c>
      <c r="AE1071" s="4">
        <v>-7.5949999999999998</v>
      </c>
      <c r="AF1071" s="4">
        <v>173.68299999999999</v>
      </c>
      <c r="AG1071" s="4">
        <v>69.412999999999997</v>
      </c>
      <c r="AH1071" s="4">
        <v>-6.835</v>
      </c>
      <c r="AI1071" s="4">
        <v>173.90600000000001</v>
      </c>
      <c r="AJ1071" s="4">
        <v>67.69</v>
      </c>
      <c r="AK1071" s="6">
        <v>-0.15090000000000001</v>
      </c>
      <c r="AL1071" s="6">
        <v>-0.35659999999999997</v>
      </c>
      <c r="AM1071" s="6">
        <v>1.8641000000000001</v>
      </c>
      <c r="AN1071" s="2">
        <v>92.4</v>
      </c>
      <c r="AO1071" s="2">
        <v>21.5</v>
      </c>
      <c r="AP1071" s="2">
        <v>247.1</v>
      </c>
      <c r="AQ1071" s="2">
        <v>78.3</v>
      </c>
    </row>
    <row r="1072" spans="2:43" x14ac:dyDescent="0.25">
      <c r="B1072" s="1" t="s">
        <v>915</v>
      </c>
      <c r="C1072" s="2">
        <v>250</v>
      </c>
      <c r="D1072" s="3">
        <v>1.27308</v>
      </c>
      <c r="E1072" s="2">
        <v>235.8</v>
      </c>
      <c r="F1072" s="2">
        <v>72.7</v>
      </c>
      <c r="G1072" s="2">
        <v>0.8</v>
      </c>
      <c r="H1072" s="2">
        <v>0</v>
      </c>
      <c r="I1072" s="4">
        <v>125.017</v>
      </c>
      <c r="L1072" s="4">
        <v>0.23599999999999999</v>
      </c>
      <c r="M1072" s="6">
        <v>-0.14360000000000001</v>
      </c>
      <c r="N1072" s="6">
        <v>1.1357999999999999</v>
      </c>
      <c r="O1072" s="6">
        <v>0.55689999999999995</v>
      </c>
      <c r="P1072" s="1" t="s">
        <v>50</v>
      </c>
      <c r="Q1072" s="1" t="s">
        <v>716</v>
      </c>
      <c r="R1072" s="1" t="s">
        <v>918</v>
      </c>
      <c r="S1072" s="1" t="s">
        <v>44</v>
      </c>
      <c r="T1072" s="1" t="s">
        <v>45</v>
      </c>
      <c r="U1072" s="1">
        <v>12</v>
      </c>
      <c r="V1072" s="4">
        <v>9.82</v>
      </c>
      <c r="W1072" s="2">
        <v>348</v>
      </c>
      <c r="X1072" s="2">
        <v>80</v>
      </c>
      <c r="Y1072" s="2">
        <v>0</v>
      </c>
      <c r="Z1072" s="2">
        <v>0</v>
      </c>
      <c r="AA1072" s="2">
        <v>0</v>
      </c>
      <c r="AB1072" s="4">
        <v>8.9999999999999993E-3</v>
      </c>
      <c r="AC1072" s="4">
        <v>4.4999999999999998E-2</v>
      </c>
      <c r="AD1072" s="4">
        <v>0.23200000000000001</v>
      </c>
      <c r="AE1072" s="4">
        <v>-14.631</v>
      </c>
      <c r="AF1072" s="4">
        <v>111.072</v>
      </c>
      <c r="AG1072" s="4">
        <v>54.805</v>
      </c>
      <c r="AH1072" s="4">
        <v>-13.574</v>
      </c>
      <c r="AI1072" s="4">
        <v>111.991</v>
      </c>
      <c r="AJ1072" s="4">
        <v>54.575000000000003</v>
      </c>
      <c r="AK1072" s="6">
        <v>-0.2135</v>
      </c>
      <c r="AL1072" s="6">
        <v>-0.31369999999999998</v>
      </c>
      <c r="AM1072" s="6">
        <v>1.2152000000000001</v>
      </c>
      <c r="AN1072" s="2">
        <v>97.2</v>
      </c>
      <c r="AO1072" s="2">
        <v>25.9</v>
      </c>
      <c r="AP1072" s="2">
        <v>235.8</v>
      </c>
      <c r="AQ1072" s="2">
        <v>72.7</v>
      </c>
    </row>
    <row r="1073" spans="2:43" x14ac:dyDescent="0.25">
      <c r="B1073" s="1" t="s">
        <v>915</v>
      </c>
      <c r="C1073" s="2">
        <v>450</v>
      </c>
      <c r="D1073" s="3">
        <v>0.49188999999999999</v>
      </c>
      <c r="E1073" s="2">
        <v>220.9</v>
      </c>
      <c r="F1073" s="2">
        <v>49.5</v>
      </c>
      <c r="G1073" s="2">
        <v>3.8</v>
      </c>
      <c r="H1073" s="2">
        <v>0</v>
      </c>
      <c r="I1073" s="4">
        <v>48.304000000000002</v>
      </c>
      <c r="L1073" s="4">
        <v>0.41699999999999998</v>
      </c>
      <c r="M1073" s="6">
        <v>-0.19270000000000001</v>
      </c>
      <c r="N1073" s="6">
        <v>0.32390000000000002</v>
      </c>
      <c r="O1073" s="6">
        <v>0.31609999999999999</v>
      </c>
      <c r="P1073" s="1" t="s">
        <v>718</v>
      </c>
      <c r="Q1073" s="1" t="s">
        <v>721</v>
      </c>
      <c r="R1073" s="1" t="s">
        <v>919</v>
      </c>
      <c r="S1073" s="1" t="s">
        <v>44</v>
      </c>
      <c r="T1073" s="1" t="s">
        <v>45</v>
      </c>
      <c r="U1073" s="1">
        <v>12</v>
      </c>
      <c r="V1073" s="4">
        <v>9.82</v>
      </c>
      <c r="W1073" s="2">
        <v>348</v>
      </c>
      <c r="X1073" s="2">
        <v>80</v>
      </c>
      <c r="Y1073" s="2">
        <v>0</v>
      </c>
      <c r="Z1073" s="2">
        <v>0</v>
      </c>
      <c r="AA1073" s="2">
        <v>0</v>
      </c>
      <c r="AB1073" s="4">
        <v>0.129</v>
      </c>
      <c r="AC1073" s="4">
        <v>5.2999999999999999E-2</v>
      </c>
      <c r="AD1073" s="4">
        <v>0.39300000000000002</v>
      </c>
      <c r="AE1073" s="4">
        <v>-19.541</v>
      </c>
      <c r="AF1073" s="4">
        <v>30.869</v>
      </c>
      <c r="AG1073" s="4">
        <v>31.599</v>
      </c>
      <c r="AH1073" s="4">
        <v>-18.303999999999998</v>
      </c>
      <c r="AI1073" s="4">
        <v>32.749000000000002</v>
      </c>
      <c r="AJ1073" s="4">
        <v>30.478000000000002</v>
      </c>
      <c r="AK1073" s="6">
        <v>-0.24149999999999999</v>
      </c>
      <c r="AL1073" s="6">
        <v>-0.2094</v>
      </c>
      <c r="AM1073" s="6">
        <v>0.37390000000000001</v>
      </c>
      <c r="AN1073" s="2">
        <v>120.8</v>
      </c>
      <c r="AO1073" s="2">
        <v>40</v>
      </c>
      <c r="AP1073" s="2">
        <v>220.9</v>
      </c>
      <c r="AQ1073" s="2">
        <v>49.5</v>
      </c>
    </row>
    <row r="1074" spans="2:43" x14ac:dyDescent="0.25">
      <c r="B1074" s="1" t="s">
        <v>915</v>
      </c>
      <c r="C1074" s="2">
        <v>550</v>
      </c>
      <c r="D1074" s="3">
        <v>0.73768</v>
      </c>
      <c r="E1074" s="2">
        <v>231</v>
      </c>
      <c r="F1074" s="2">
        <v>15.8</v>
      </c>
      <c r="G1074" s="2">
        <v>12</v>
      </c>
      <c r="H1074" s="2">
        <v>0</v>
      </c>
      <c r="I1074" s="4">
        <v>72.44</v>
      </c>
      <c r="L1074" s="4">
        <v>0.21199999999999999</v>
      </c>
      <c r="M1074" s="6">
        <v>-0.3221</v>
      </c>
      <c r="N1074" s="6">
        <v>8.7800000000000003E-2</v>
      </c>
      <c r="O1074" s="6">
        <v>0.65780000000000005</v>
      </c>
      <c r="P1074" s="1" t="s">
        <v>720</v>
      </c>
      <c r="Q1074" s="1" t="s">
        <v>721</v>
      </c>
      <c r="R1074" s="1" t="s">
        <v>920</v>
      </c>
      <c r="S1074" s="1" t="s">
        <v>44</v>
      </c>
      <c r="T1074" s="1" t="s">
        <v>45</v>
      </c>
      <c r="U1074" s="1">
        <v>12</v>
      </c>
      <c r="V1074" s="4">
        <v>9.82</v>
      </c>
      <c r="W1074" s="2">
        <v>348</v>
      </c>
      <c r="X1074" s="2">
        <v>80</v>
      </c>
      <c r="Y1074" s="2">
        <v>0</v>
      </c>
      <c r="Z1074" s="2">
        <v>0</v>
      </c>
      <c r="AA1074" s="2">
        <v>0</v>
      </c>
      <c r="AB1074" s="4">
        <v>0.108</v>
      </c>
      <c r="AC1074" s="4">
        <v>5.7000000000000002E-2</v>
      </c>
      <c r="AD1074" s="4">
        <v>0.17399999999999999</v>
      </c>
      <c r="AE1074" s="4">
        <v>-33.841000000000001</v>
      </c>
      <c r="AF1074" s="4">
        <v>9.6850000000000005</v>
      </c>
      <c r="AG1074" s="4">
        <v>70.180999999999997</v>
      </c>
      <c r="AH1074" s="4">
        <v>-29.423999999999999</v>
      </c>
      <c r="AI1074" s="4">
        <v>7.5570000000000004</v>
      </c>
      <c r="AJ1074" s="4">
        <v>59.01</v>
      </c>
      <c r="AK1074" s="6">
        <v>-0.4466</v>
      </c>
      <c r="AL1074" s="6">
        <v>-0.55179999999999996</v>
      </c>
      <c r="AM1074" s="6">
        <v>0.20069999999999999</v>
      </c>
      <c r="AN1074" s="2">
        <v>164.8</v>
      </c>
      <c r="AO1074" s="2">
        <v>63.1</v>
      </c>
      <c r="AP1074" s="2">
        <v>231</v>
      </c>
      <c r="AQ1074" s="2">
        <v>15.8</v>
      </c>
    </row>
    <row r="1075" spans="2:43" x14ac:dyDescent="0.25">
      <c r="B1075" s="1" t="s">
        <v>915</v>
      </c>
      <c r="C1075" s="2">
        <v>550</v>
      </c>
      <c r="D1075" s="3">
        <v>0.56230000000000002</v>
      </c>
      <c r="E1075" s="2">
        <v>226.7</v>
      </c>
      <c r="F1075" s="2">
        <v>17.7</v>
      </c>
      <c r="G1075" s="2">
        <v>4.8</v>
      </c>
      <c r="H1075" s="2">
        <v>0</v>
      </c>
      <c r="I1075" s="4">
        <v>55.218000000000004</v>
      </c>
      <c r="L1075" s="4">
        <v>0.21199999999999999</v>
      </c>
      <c r="M1075" s="6">
        <v>-0.27800000000000002</v>
      </c>
      <c r="N1075" s="6">
        <v>8.9099999999999999E-2</v>
      </c>
      <c r="O1075" s="6">
        <v>0.48060000000000003</v>
      </c>
      <c r="P1075" s="1" t="s">
        <v>720</v>
      </c>
      <c r="Q1075" s="1" t="s">
        <v>721</v>
      </c>
      <c r="R1075" s="1" t="s">
        <v>921</v>
      </c>
      <c r="S1075" s="1" t="s">
        <v>44</v>
      </c>
      <c r="T1075" s="1" t="s">
        <v>45</v>
      </c>
      <c r="U1075" s="1">
        <v>12</v>
      </c>
      <c r="V1075" s="4">
        <v>9.82</v>
      </c>
      <c r="W1075" s="2">
        <v>348</v>
      </c>
      <c r="X1075" s="2">
        <v>80</v>
      </c>
      <c r="Y1075" s="2">
        <v>0</v>
      </c>
      <c r="Z1075" s="2">
        <v>0</v>
      </c>
      <c r="AA1075" s="2">
        <v>0</v>
      </c>
      <c r="AB1075" s="4">
        <v>0.108</v>
      </c>
      <c r="AC1075" s="4">
        <v>5.7000000000000002E-2</v>
      </c>
      <c r="AD1075" s="4">
        <v>0.17399999999999999</v>
      </c>
      <c r="AE1075" s="4">
        <v>-28.555</v>
      </c>
      <c r="AF1075" s="4">
        <v>8.9849999999999994</v>
      </c>
      <c r="AG1075" s="4">
        <v>48.527000000000001</v>
      </c>
      <c r="AH1075" s="4">
        <v>-26.050999999999998</v>
      </c>
      <c r="AI1075" s="4">
        <v>8.5060000000000002</v>
      </c>
      <c r="AJ1075" s="4">
        <v>45.856999999999999</v>
      </c>
      <c r="AK1075" s="6">
        <v>-0.36709999999999998</v>
      </c>
      <c r="AL1075" s="6">
        <v>-0.39</v>
      </c>
      <c r="AM1075" s="6">
        <v>0.17119999999999999</v>
      </c>
      <c r="AN1075" s="2">
        <v>162.19999999999999</v>
      </c>
      <c r="AO1075" s="2">
        <v>58.7</v>
      </c>
      <c r="AP1075" s="2">
        <v>226.7</v>
      </c>
      <c r="AQ1075" s="2">
        <v>17.7</v>
      </c>
    </row>
    <row r="1076" spans="2:43" x14ac:dyDescent="0.25">
      <c r="B1076" s="1" t="s">
        <v>915</v>
      </c>
      <c r="C1076" s="2">
        <v>575</v>
      </c>
      <c r="D1076" s="3">
        <v>0.72209999999999996</v>
      </c>
      <c r="E1076" s="2">
        <v>196.4</v>
      </c>
      <c r="F1076" s="2">
        <v>6.5</v>
      </c>
      <c r="G1076" s="2">
        <v>10.6</v>
      </c>
      <c r="H1076" s="2">
        <v>0</v>
      </c>
      <c r="I1076" s="4">
        <v>70.91</v>
      </c>
      <c r="L1076" s="4">
        <v>0.48799999999999999</v>
      </c>
      <c r="M1076" s="6">
        <v>-0.63129999999999997</v>
      </c>
      <c r="N1076" s="6">
        <v>2.1600000000000001E-2</v>
      </c>
      <c r="O1076" s="6">
        <v>0.34989999999999999</v>
      </c>
      <c r="P1076" s="1" t="s">
        <v>723</v>
      </c>
      <c r="Q1076" s="1" t="s">
        <v>724</v>
      </c>
      <c r="R1076" s="1" t="s">
        <v>922</v>
      </c>
      <c r="S1076" s="1" t="s">
        <v>44</v>
      </c>
      <c r="T1076" s="1" t="s">
        <v>45</v>
      </c>
      <c r="U1076" s="1">
        <v>12</v>
      </c>
      <c r="V1076" s="4">
        <v>9.82</v>
      </c>
      <c r="W1076" s="2">
        <v>348</v>
      </c>
      <c r="X1076" s="2">
        <v>80</v>
      </c>
      <c r="Y1076" s="2">
        <v>0</v>
      </c>
      <c r="Z1076" s="2">
        <v>0</v>
      </c>
      <c r="AA1076" s="2">
        <v>0</v>
      </c>
      <c r="AB1076" s="4">
        <v>0.14000000000000001</v>
      </c>
      <c r="AC1076" s="4">
        <v>7.6999999999999999E-2</v>
      </c>
      <c r="AD1076" s="4">
        <v>0.46200000000000002</v>
      </c>
      <c r="AE1076" s="4">
        <v>-66.581000000000003</v>
      </c>
      <c r="AF1076" s="4">
        <v>3.399</v>
      </c>
      <c r="AG1076" s="4">
        <v>36.613999999999997</v>
      </c>
      <c r="AH1076" s="4">
        <v>-57.402999999999999</v>
      </c>
      <c r="AI1076" s="4">
        <v>0.84399999999999997</v>
      </c>
      <c r="AJ1076" s="4">
        <v>32.110999999999997</v>
      </c>
      <c r="AK1076" s="6">
        <v>-0.68840000000000001</v>
      </c>
      <c r="AL1076" s="6">
        <v>-0.20219999999999999</v>
      </c>
      <c r="AM1076" s="6">
        <v>8.2000000000000003E-2</v>
      </c>
      <c r="AN1076" s="2">
        <v>178</v>
      </c>
      <c r="AO1076" s="2">
        <v>29</v>
      </c>
      <c r="AP1076" s="2">
        <v>196.4</v>
      </c>
      <c r="AQ1076" s="2">
        <v>6.5</v>
      </c>
    </row>
    <row r="1077" spans="2:43" x14ac:dyDescent="0.25">
      <c r="B1077" s="1" t="s">
        <v>915</v>
      </c>
      <c r="C1077" s="2">
        <v>575</v>
      </c>
      <c r="D1077" s="3">
        <v>0.59335000000000004</v>
      </c>
      <c r="E1077" s="2">
        <v>202.1</v>
      </c>
      <c r="F1077" s="2">
        <v>7.7</v>
      </c>
      <c r="G1077" s="2">
        <v>6.7</v>
      </c>
      <c r="H1077" s="2">
        <v>0</v>
      </c>
      <c r="I1077" s="4">
        <v>58.267000000000003</v>
      </c>
      <c r="L1077" s="4">
        <v>0.48799999999999999</v>
      </c>
      <c r="M1077" s="6">
        <v>-0.48670000000000002</v>
      </c>
      <c r="N1077" s="6">
        <v>2.1100000000000001E-2</v>
      </c>
      <c r="O1077" s="6">
        <v>0.33879999999999999</v>
      </c>
      <c r="P1077" s="1" t="s">
        <v>723</v>
      </c>
      <c r="Q1077" s="1" t="s">
        <v>724</v>
      </c>
      <c r="R1077" s="1" t="s">
        <v>923</v>
      </c>
      <c r="S1077" s="1" t="s">
        <v>44</v>
      </c>
      <c r="T1077" s="1" t="s">
        <v>45</v>
      </c>
      <c r="U1077" s="1">
        <v>12</v>
      </c>
      <c r="V1077" s="4">
        <v>9.82</v>
      </c>
      <c r="W1077" s="2">
        <v>348</v>
      </c>
      <c r="X1077" s="2">
        <v>80</v>
      </c>
      <c r="Y1077" s="2">
        <v>0</v>
      </c>
      <c r="Z1077" s="2">
        <v>0</v>
      </c>
      <c r="AA1077" s="2">
        <v>0</v>
      </c>
      <c r="AB1077" s="4">
        <v>0.14000000000000001</v>
      </c>
      <c r="AC1077" s="4">
        <v>7.6999999999999999E-2</v>
      </c>
      <c r="AD1077" s="4">
        <v>0.46200000000000002</v>
      </c>
      <c r="AE1077" s="4">
        <v>-49.918999999999997</v>
      </c>
      <c r="AF1077" s="4">
        <v>2.4889999999999999</v>
      </c>
      <c r="AG1077" s="4">
        <v>34.896000000000001</v>
      </c>
      <c r="AH1077" s="4">
        <v>-45.664999999999999</v>
      </c>
      <c r="AI1077" s="4">
        <v>1.65</v>
      </c>
      <c r="AJ1077" s="4">
        <v>31.635000000000002</v>
      </c>
      <c r="AK1077" s="6">
        <v>-0.54459999999999997</v>
      </c>
      <c r="AL1077" s="6">
        <v>-0.22159999999999999</v>
      </c>
      <c r="AM1077" s="6">
        <v>7.9600000000000004E-2</v>
      </c>
      <c r="AN1077" s="2">
        <v>177.5</v>
      </c>
      <c r="AO1077" s="2">
        <v>34.799999999999997</v>
      </c>
      <c r="AP1077" s="2">
        <v>202.1</v>
      </c>
      <c r="AQ1077" s="2">
        <v>7.7</v>
      </c>
    </row>
    <row r="1078" spans="2:43" x14ac:dyDescent="0.25">
      <c r="B1078" s="1" t="s">
        <v>915</v>
      </c>
      <c r="C1078" s="2">
        <v>600</v>
      </c>
      <c r="D1078" s="3">
        <v>0.61741999999999997</v>
      </c>
      <c r="E1078" s="2">
        <v>234</v>
      </c>
      <c r="F1078" s="2">
        <v>12.6</v>
      </c>
      <c r="G1078" s="2">
        <v>11.3</v>
      </c>
      <c r="H1078" s="2">
        <v>0</v>
      </c>
      <c r="I1078" s="4">
        <v>60.63</v>
      </c>
      <c r="L1078" s="4">
        <v>0.55700000000000005</v>
      </c>
      <c r="M1078" s="6">
        <v>-0.2447</v>
      </c>
      <c r="N1078" s="6">
        <v>3.6700000000000003E-2</v>
      </c>
      <c r="O1078" s="6">
        <v>0.56559999999999999</v>
      </c>
      <c r="P1078" s="1" t="s">
        <v>727</v>
      </c>
      <c r="Q1078" s="1" t="s">
        <v>757</v>
      </c>
      <c r="R1078" s="1" t="s">
        <v>924</v>
      </c>
      <c r="S1078" s="1" t="s">
        <v>44</v>
      </c>
      <c r="T1078" s="1" t="s">
        <v>45</v>
      </c>
      <c r="U1078" s="1">
        <v>12</v>
      </c>
      <c r="V1078" s="4">
        <v>9.82</v>
      </c>
      <c r="W1078" s="2">
        <v>348</v>
      </c>
      <c r="X1078" s="2">
        <v>80</v>
      </c>
      <c r="Y1078" s="2">
        <v>0</v>
      </c>
      <c r="Z1078" s="2">
        <v>0</v>
      </c>
      <c r="AA1078" s="2">
        <v>0</v>
      </c>
      <c r="AB1078" s="4">
        <v>2.1999999999999999E-2</v>
      </c>
      <c r="AC1078" s="4">
        <v>3.1E-2</v>
      </c>
      <c r="AD1078" s="4">
        <v>0.55600000000000005</v>
      </c>
      <c r="AE1078" s="4">
        <v>-25.408000000000001</v>
      </c>
      <c r="AF1078" s="4">
        <v>3.2549999999999999</v>
      </c>
      <c r="AG1078" s="4">
        <v>60.13</v>
      </c>
      <c r="AH1078" s="4">
        <v>-22.66</v>
      </c>
      <c r="AI1078" s="4">
        <v>3.96</v>
      </c>
      <c r="AJ1078" s="4">
        <v>50.962000000000003</v>
      </c>
      <c r="AK1078" s="6">
        <v>-0.35389999999999999</v>
      </c>
      <c r="AL1078" s="6">
        <v>-0.48780000000000001</v>
      </c>
      <c r="AM1078" s="6">
        <v>0.13439999999999999</v>
      </c>
      <c r="AN1078" s="2">
        <v>171.5</v>
      </c>
      <c r="AO1078" s="2">
        <v>66.400000000000006</v>
      </c>
      <c r="AP1078" s="2">
        <v>234</v>
      </c>
      <c r="AQ1078" s="2">
        <v>12.6</v>
      </c>
    </row>
    <row r="1079" spans="2:43" x14ac:dyDescent="0.25">
      <c r="B1079" s="1" t="s">
        <v>915</v>
      </c>
      <c r="C1079" s="2">
        <v>625</v>
      </c>
      <c r="D1079" s="3">
        <v>0.39827000000000001</v>
      </c>
      <c r="E1079" s="2">
        <v>220.1</v>
      </c>
      <c r="F1079" s="2">
        <v>12.8</v>
      </c>
      <c r="G1079" s="2">
        <v>10.7</v>
      </c>
      <c r="H1079" s="2">
        <v>0</v>
      </c>
      <c r="I1079" s="4">
        <v>39.110999999999997</v>
      </c>
      <c r="L1079" s="4">
        <v>0.17299999999999999</v>
      </c>
      <c r="M1079" s="6">
        <v>-0.23880000000000001</v>
      </c>
      <c r="N1079" s="6">
        <v>3.3500000000000002E-2</v>
      </c>
      <c r="O1079" s="6">
        <v>0.317</v>
      </c>
      <c r="P1079" s="1" t="s">
        <v>729</v>
      </c>
      <c r="Q1079" s="1" t="s">
        <v>730</v>
      </c>
      <c r="R1079" s="1" t="s">
        <v>925</v>
      </c>
      <c r="S1079" s="1" t="s">
        <v>44</v>
      </c>
      <c r="T1079" s="1" t="s">
        <v>45</v>
      </c>
      <c r="U1079" s="1">
        <v>12</v>
      </c>
      <c r="V1079" s="4">
        <v>9.82</v>
      </c>
      <c r="W1079" s="2">
        <v>348</v>
      </c>
      <c r="X1079" s="2">
        <v>80</v>
      </c>
      <c r="Y1079" s="2">
        <v>0</v>
      </c>
      <c r="Z1079" s="2">
        <v>0</v>
      </c>
      <c r="AA1079" s="2">
        <v>0</v>
      </c>
      <c r="AB1079" s="4">
        <v>2.1000000000000001E-2</v>
      </c>
      <c r="AC1079" s="4">
        <v>5.0000000000000001E-3</v>
      </c>
      <c r="AD1079" s="4">
        <v>0.17199999999999999</v>
      </c>
      <c r="AE1079" s="4">
        <v>-25.116</v>
      </c>
      <c r="AF1079" s="4">
        <v>3.847</v>
      </c>
      <c r="AG1079" s="4">
        <v>33.478000000000002</v>
      </c>
      <c r="AH1079" s="4">
        <v>-21.783999999999999</v>
      </c>
      <c r="AI1079" s="4">
        <v>2.7240000000000002</v>
      </c>
      <c r="AJ1079" s="4">
        <v>28.777000000000001</v>
      </c>
      <c r="AK1079" s="6">
        <v>-0.29730000000000001</v>
      </c>
      <c r="AL1079" s="6">
        <v>-0.25</v>
      </c>
      <c r="AM1079" s="6">
        <v>8.7999999999999995E-2</v>
      </c>
      <c r="AN1079" s="2">
        <v>172</v>
      </c>
      <c r="AO1079" s="2">
        <v>52.7</v>
      </c>
      <c r="AP1079" s="2">
        <v>220.1</v>
      </c>
      <c r="AQ1079" s="2">
        <v>12.8</v>
      </c>
    </row>
    <row r="1080" spans="2:43" x14ac:dyDescent="0.25">
      <c r="B1080" s="1" t="s">
        <v>915</v>
      </c>
      <c r="C1080" s="2">
        <v>650</v>
      </c>
      <c r="D1080" s="3">
        <v>0.245</v>
      </c>
      <c r="E1080" s="2">
        <v>214.4</v>
      </c>
      <c r="F1080" s="2">
        <v>-13.6</v>
      </c>
      <c r="G1080" s="2">
        <v>8.9</v>
      </c>
      <c r="H1080" s="2">
        <v>0</v>
      </c>
      <c r="I1080" s="4">
        <v>24.059000000000001</v>
      </c>
      <c r="L1080" s="4">
        <v>0.16800000000000001</v>
      </c>
      <c r="M1080" s="6">
        <v>-0.16439999999999999</v>
      </c>
      <c r="N1080" s="6">
        <v>8.6499999999999994E-2</v>
      </c>
      <c r="O1080" s="6">
        <v>0.1598</v>
      </c>
      <c r="P1080" s="1" t="s">
        <v>733</v>
      </c>
      <c r="Q1080" s="1" t="s">
        <v>736</v>
      </c>
      <c r="R1080" s="1" t="s">
        <v>926</v>
      </c>
      <c r="S1080" s="1" t="s">
        <v>44</v>
      </c>
      <c r="T1080" s="1" t="s">
        <v>45</v>
      </c>
      <c r="U1080" s="1">
        <v>12</v>
      </c>
      <c r="V1080" s="4">
        <v>9.82</v>
      </c>
      <c r="W1080" s="2">
        <v>348</v>
      </c>
      <c r="X1080" s="2">
        <v>80</v>
      </c>
      <c r="Y1080" s="2">
        <v>0</v>
      </c>
      <c r="Z1080" s="2">
        <v>0</v>
      </c>
      <c r="AA1080" s="2">
        <v>0</v>
      </c>
      <c r="AB1080" s="4">
        <v>6.3E-2</v>
      </c>
      <c r="AC1080" s="4">
        <v>0.115</v>
      </c>
      <c r="AD1080" s="4">
        <v>0.105</v>
      </c>
      <c r="AE1080" s="4">
        <v>-17.023</v>
      </c>
      <c r="AF1080" s="4">
        <v>-7.8</v>
      </c>
      <c r="AG1080" s="4">
        <v>16.68</v>
      </c>
      <c r="AH1080" s="4">
        <v>-15.257</v>
      </c>
      <c r="AI1080" s="4">
        <v>-9.1929999999999996</v>
      </c>
      <c r="AJ1080" s="4">
        <v>14.698</v>
      </c>
      <c r="AK1080" s="6">
        <v>-0.1966</v>
      </c>
      <c r="AL1080" s="6">
        <v>-0.13439999999999999</v>
      </c>
      <c r="AM1080" s="6">
        <v>5.7500000000000002E-2</v>
      </c>
      <c r="AN1080" s="2">
        <v>207.8</v>
      </c>
      <c r="AO1080" s="2">
        <v>40.700000000000003</v>
      </c>
      <c r="AP1080" s="2">
        <v>214.4</v>
      </c>
      <c r="AQ1080" s="2">
        <v>-13.6</v>
      </c>
    </row>
    <row r="1081" spans="2:43" x14ac:dyDescent="0.25">
      <c r="B1081" s="1" t="s">
        <v>915</v>
      </c>
      <c r="C1081" s="2">
        <v>675</v>
      </c>
      <c r="D1081" s="3">
        <v>0.20480000000000001</v>
      </c>
      <c r="E1081" s="2">
        <v>245.1</v>
      </c>
      <c r="F1081" s="2">
        <v>7.3</v>
      </c>
      <c r="G1081" s="2">
        <v>18.600000000000001</v>
      </c>
      <c r="H1081" s="2">
        <v>0</v>
      </c>
      <c r="I1081" s="4">
        <v>20.111000000000001</v>
      </c>
      <c r="L1081" s="4">
        <v>0.46200000000000002</v>
      </c>
      <c r="M1081" s="6">
        <v>4.5199999999999997E-2</v>
      </c>
      <c r="N1081" s="6">
        <v>8.6999999999999994E-3</v>
      </c>
      <c r="O1081" s="6">
        <v>0.19950000000000001</v>
      </c>
      <c r="P1081" s="1" t="s">
        <v>735</v>
      </c>
      <c r="Q1081" s="1" t="s">
        <v>739</v>
      </c>
      <c r="R1081" s="1" t="s">
        <v>927</v>
      </c>
      <c r="S1081" s="1" t="s">
        <v>44</v>
      </c>
      <c r="T1081" s="1" t="s">
        <v>45</v>
      </c>
      <c r="U1081" s="1">
        <v>12</v>
      </c>
      <c r="V1081" s="4">
        <v>9.82</v>
      </c>
      <c r="W1081" s="2">
        <v>348</v>
      </c>
      <c r="X1081" s="2">
        <v>80</v>
      </c>
      <c r="Y1081" s="2">
        <v>0</v>
      </c>
      <c r="Z1081" s="2">
        <v>0</v>
      </c>
      <c r="AA1081" s="2">
        <v>0</v>
      </c>
      <c r="AB1081" s="4">
        <v>5.8000000000000003E-2</v>
      </c>
      <c r="AC1081" s="4">
        <v>0.21299999999999999</v>
      </c>
      <c r="AD1081" s="4">
        <v>0.40600000000000003</v>
      </c>
      <c r="AE1081" s="4">
        <v>-5.1689999999999996</v>
      </c>
      <c r="AF1081" s="4">
        <v>0.10299999999999999</v>
      </c>
      <c r="AG1081" s="4">
        <v>21.99</v>
      </c>
      <c r="AH1081" s="4">
        <v>-3.7149999999999999</v>
      </c>
      <c r="AI1081" s="4">
        <v>-1.8169999999999999</v>
      </c>
      <c r="AJ1081" s="4">
        <v>17.201000000000001</v>
      </c>
      <c r="AK1081" s="6">
        <v>8.5400000000000004E-2</v>
      </c>
      <c r="AL1081" s="6">
        <v>-0.18429999999999999</v>
      </c>
      <c r="AM1081" s="6">
        <v>2.6100000000000002E-2</v>
      </c>
      <c r="AN1081" s="2">
        <v>190.9</v>
      </c>
      <c r="AO1081" s="2">
        <v>77</v>
      </c>
      <c r="AP1081" s="2">
        <v>245.1</v>
      </c>
      <c r="AQ1081" s="2">
        <v>7.3</v>
      </c>
    </row>
    <row r="1082" spans="2:43" x14ac:dyDescent="0.25">
      <c r="B1082" s="1" t="s">
        <v>915</v>
      </c>
      <c r="C1082" s="2">
        <v>690</v>
      </c>
      <c r="D1082" s="3">
        <v>0.21881999999999999</v>
      </c>
      <c r="E1082" s="2">
        <v>238.6</v>
      </c>
      <c r="F1082" s="2">
        <v>34.5</v>
      </c>
      <c r="G1082" s="2">
        <v>9</v>
      </c>
      <c r="H1082" s="2">
        <v>0</v>
      </c>
      <c r="I1082" s="4">
        <v>21.488</v>
      </c>
      <c r="L1082" s="4">
        <v>0.59199999999999997</v>
      </c>
      <c r="M1082" s="6">
        <v>5.9900000000000002E-2</v>
      </c>
      <c r="N1082" s="6">
        <v>9.2600000000000002E-2</v>
      </c>
      <c r="O1082" s="6">
        <v>0.189</v>
      </c>
      <c r="P1082" s="1" t="s">
        <v>738</v>
      </c>
      <c r="Q1082" s="1" t="s">
        <v>763</v>
      </c>
      <c r="R1082" s="1" t="s">
        <v>928</v>
      </c>
      <c r="S1082" s="1" t="s">
        <v>44</v>
      </c>
      <c r="T1082" s="1" t="s">
        <v>45</v>
      </c>
      <c r="U1082" s="1">
        <v>12</v>
      </c>
      <c r="V1082" s="4">
        <v>9.82</v>
      </c>
      <c r="W1082" s="2">
        <v>348</v>
      </c>
      <c r="X1082" s="2">
        <v>80</v>
      </c>
      <c r="Y1082" s="2">
        <v>0</v>
      </c>
      <c r="Z1082" s="2">
        <v>0</v>
      </c>
      <c r="AA1082" s="2">
        <v>0</v>
      </c>
      <c r="AB1082" s="4">
        <v>9.4E-2</v>
      </c>
      <c r="AC1082" s="4">
        <v>0.26900000000000002</v>
      </c>
      <c r="AD1082" s="4">
        <v>0.51900000000000002</v>
      </c>
      <c r="AE1082" s="4">
        <v>-6.1529999999999996</v>
      </c>
      <c r="AF1082" s="4">
        <v>8.9359999999999999</v>
      </c>
      <c r="AG1082" s="4">
        <v>19.870999999999999</v>
      </c>
      <c r="AH1082" s="4">
        <v>-5.6189999999999998</v>
      </c>
      <c r="AI1082" s="4">
        <v>9.26</v>
      </c>
      <c r="AJ1082" s="4">
        <v>17.239999999999998</v>
      </c>
      <c r="AK1082" s="6">
        <v>9.4E-2</v>
      </c>
      <c r="AL1082" s="6">
        <v>-0.15379999999999999</v>
      </c>
      <c r="AM1082" s="6">
        <v>0.124</v>
      </c>
      <c r="AN1082" s="2">
        <v>122.9</v>
      </c>
      <c r="AO1082" s="2">
        <v>59.7</v>
      </c>
      <c r="AP1082" s="2">
        <v>238.6</v>
      </c>
      <c r="AQ1082" s="2">
        <v>34.5</v>
      </c>
    </row>
    <row r="1083" spans="2:43" x14ac:dyDescent="0.25">
      <c r="B1083" s="1" t="s">
        <v>915</v>
      </c>
      <c r="C1083" s="2">
        <v>690</v>
      </c>
      <c r="D1083" s="3">
        <v>0.15775</v>
      </c>
      <c r="E1083" s="2">
        <v>241.1</v>
      </c>
      <c r="F1083" s="2">
        <v>31.9</v>
      </c>
      <c r="G1083" s="2">
        <v>9.6999999999999993</v>
      </c>
      <c r="H1083" s="2">
        <v>0</v>
      </c>
      <c r="I1083" s="4">
        <v>15.492000000000001</v>
      </c>
      <c r="L1083" s="4">
        <v>0.59199999999999997</v>
      </c>
      <c r="M1083" s="6">
        <v>3.9E-2</v>
      </c>
      <c r="N1083" s="6">
        <v>5.9799999999999999E-2</v>
      </c>
      <c r="O1083" s="6">
        <v>0.14069999999999999</v>
      </c>
      <c r="P1083" s="1" t="s">
        <v>738</v>
      </c>
      <c r="Q1083" s="1" t="s">
        <v>763</v>
      </c>
      <c r="R1083" s="1" t="s">
        <v>929</v>
      </c>
      <c r="S1083" s="1" t="s">
        <v>44</v>
      </c>
      <c r="T1083" s="1" t="s">
        <v>45</v>
      </c>
      <c r="U1083" s="1">
        <v>12</v>
      </c>
      <c r="V1083" s="4">
        <v>9.82</v>
      </c>
      <c r="W1083" s="2">
        <v>348</v>
      </c>
      <c r="X1083" s="2">
        <v>80</v>
      </c>
      <c r="Y1083" s="2">
        <v>0</v>
      </c>
      <c r="Z1083" s="2">
        <v>0</v>
      </c>
      <c r="AA1083" s="2">
        <v>0</v>
      </c>
      <c r="AB1083" s="4">
        <v>9.4E-2</v>
      </c>
      <c r="AC1083" s="4">
        <v>0.26900000000000002</v>
      </c>
      <c r="AD1083" s="4">
        <v>0.51900000000000002</v>
      </c>
      <c r="AE1083" s="4">
        <v>-3.8730000000000002</v>
      </c>
      <c r="AF1083" s="4">
        <v>6.6219999999999999</v>
      </c>
      <c r="AG1083" s="4">
        <v>14.545999999999999</v>
      </c>
      <c r="AH1083" s="4">
        <v>-3.78</v>
      </c>
      <c r="AI1083" s="4">
        <v>5.1239999999999997</v>
      </c>
      <c r="AJ1083" s="4">
        <v>13.084</v>
      </c>
      <c r="AK1083" s="6">
        <v>6.4799999999999996E-2</v>
      </c>
      <c r="AL1083" s="6">
        <v>-0.1173</v>
      </c>
      <c r="AM1083" s="6">
        <v>8.3299999999999999E-2</v>
      </c>
      <c r="AN1083" s="2">
        <v>123.1</v>
      </c>
      <c r="AO1083" s="2">
        <v>63.1</v>
      </c>
      <c r="AP1083" s="2">
        <v>241.1</v>
      </c>
      <c r="AQ1083" s="2">
        <v>31.9</v>
      </c>
    </row>
    <row r="1084" spans="2:43" x14ac:dyDescent="0.25">
      <c r="B1084" s="1" t="s">
        <v>915</v>
      </c>
      <c r="C1084" s="2">
        <v>710</v>
      </c>
      <c r="D1084" s="3">
        <v>8.0879999999999994E-2</v>
      </c>
      <c r="E1084" s="2">
        <v>254.3</v>
      </c>
      <c r="F1084" s="2">
        <v>-24.2</v>
      </c>
      <c r="G1084" s="2">
        <v>14.2</v>
      </c>
      <c r="H1084" s="2">
        <v>0</v>
      </c>
      <c r="I1084" s="4">
        <v>7.9420000000000002</v>
      </c>
      <c r="L1084" s="4">
        <v>1.034</v>
      </c>
      <c r="M1084" s="6">
        <v>4.7000000000000002E-3</v>
      </c>
      <c r="N1084" s="6">
        <v>4.5400000000000003E-2</v>
      </c>
      <c r="O1084" s="6">
        <v>6.6699999999999995E-2</v>
      </c>
      <c r="P1084" s="1" t="s">
        <v>792</v>
      </c>
      <c r="Q1084" s="1" t="s">
        <v>793</v>
      </c>
      <c r="R1084" s="1" t="s">
        <v>930</v>
      </c>
      <c r="S1084" s="1" t="s">
        <v>44</v>
      </c>
      <c r="T1084" s="1" t="s">
        <v>45</v>
      </c>
      <c r="U1084" s="1">
        <v>12</v>
      </c>
      <c r="V1084" s="4">
        <v>9.82</v>
      </c>
      <c r="W1084" s="2">
        <v>348</v>
      </c>
      <c r="X1084" s="2">
        <v>80</v>
      </c>
      <c r="Y1084" s="2">
        <v>0</v>
      </c>
      <c r="Z1084" s="2">
        <v>0</v>
      </c>
      <c r="AA1084" s="2">
        <v>0</v>
      </c>
      <c r="AB1084" s="4">
        <v>-0.93200000000000005</v>
      </c>
      <c r="AC1084" s="4">
        <v>0.22</v>
      </c>
      <c r="AD1084" s="4">
        <v>0.39</v>
      </c>
      <c r="AE1084" s="4">
        <v>-0.63800000000000001</v>
      </c>
      <c r="AF1084" s="4">
        <v>-4.0220000000000002</v>
      </c>
      <c r="AG1084" s="4">
        <v>7.1929999999999996</v>
      </c>
      <c r="AH1084" s="4">
        <v>-0.29299999999999998</v>
      </c>
      <c r="AI1084" s="4">
        <v>-4.9039999999999999</v>
      </c>
      <c r="AJ1084" s="4">
        <v>5.9130000000000003</v>
      </c>
      <c r="AK1084" s="6">
        <v>1.9900000000000001E-2</v>
      </c>
      <c r="AL1084" s="6">
        <v>7.0999999999999994E-2</v>
      </c>
      <c r="AM1084" s="6">
        <v>3.32E-2</v>
      </c>
      <c r="AN1084" s="2">
        <v>264</v>
      </c>
      <c r="AO1084" s="2">
        <v>55.6</v>
      </c>
      <c r="AP1084" s="2">
        <v>254.3</v>
      </c>
      <c r="AQ1084" s="2">
        <v>-24.2</v>
      </c>
    </row>
    <row r="1085" spans="2:43" x14ac:dyDescent="0.25">
      <c r="B1085" s="1" t="s">
        <v>915</v>
      </c>
      <c r="C1085" s="2">
        <v>710</v>
      </c>
      <c r="D1085" s="3">
        <v>5.6169999999999998E-2</v>
      </c>
      <c r="E1085" s="2">
        <v>205</v>
      </c>
      <c r="F1085" s="2">
        <v>-50.6</v>
      </c>
      <c r="G1085" s="2">
        <v>16.3</v>
      </c>
      <c r="H1085" s="2">
        <v>0</v>
      </c>
      <c r="I1085" s="4">
        <v>5.516</v>
      </c>
      <c r="L1085" s="4">
        <v>1.034</v>
      </c>
      <c r="M1085" s="6">
        <v>2.8500000000000001E-2</v>
      </c>
      <c r="N1085" s="6">
        <v>4.65E-2</v>
      </c>
      <c r="O1085" s="6">
        <v>1.3599999999999999E-2</v>
      </c>
      <c r="P1085" s="1" t="s">
        <v>792</v>
      </c>
      <c r="Q1085" s="1" t="s">
        <v>793</v>
      </c>
      <c r="R1085" s="1" t="s">
        <v>931</v>
      </c>
      <c r="S1085" s="1" t="s">
        <v>44</v>
      </c>
      <c r="T1085" s="1" t="s">
        <v>45</v>
      </c>
      <c r="U1085" s="1">
        <v>12</v>
      </c>
      <c r="V1085" s="4">
        <v>9.82</v>
      </c>
      <c r="W1085" s="2">
        <v>348</v>
      </c>
      <c r="X1085" s="2">
        <v>80</v>
      </c>
      <c r="Y1085" s="2">
        <v>0</v>
      </c>
      <c r="Z1085" s="2">
        <v>0</v>
      </c>
      <c r="AA1085" s="2">
        <v>0</v>
      </c>
      <c r="AB1085" s="4">
        <v>-0.93200000000000005</v>
      </c>
      <c r="AC1085" s="4">
        <v>0.22</v>
      </c>
      <c r="AD1085" s="4">
        <v>0.39</v>
      </c>
      <c r="AE1085" s="4">
        <v>-3.1619999999999999</v>
      </c>
      <c r="AF1085" s="4">
        <v>-4.0789999999999997</v>
      </c>
      <c r="AG1085" s="4">
        <v>1.552</v>
      </c>
      <c r="AH1085" s="4">
        <v>-2.4340000000000002</v>
      </c>
      <c r="AI1085" s="4">
        <v>-5.0439999999999996</v>
      </c>
      <c r="AJ1085" s="4">
        <v>1.127</v>
      </c>
      <c r="AK1085" s="6">
        <v>3.2300000000000002E-2</v>
      </c>
      <c r="AL1085" s="6">
        <v>1.5100000000000001E-2</v>
      </c>
      <c r="AM1085" s="6">
        <v>4.3400000000000001E-2</v>
      </c>
      <c r="AN1085" s="2">
        <v>238.5</v>
      </c>
      <c r="AO1085" s="2">
        <v>14.1</v>
      </c>
      <c r="AP1085" s="2">
        <v>205</v>
      </c>
      <c r="AQ1085" s="2">
        <v>-50.6</v>
      </c>
    </row>
    <row r="1086" spans="2:43" x14ac:dyDescent="0.25">
      <c r="B1086" s="1" t="s">
        <v>932</v>
      </c>
      <c r="C1086" s="2">
        <v>0</v>
      </c>
      <c r="D1086" s="3">
        <v>0.61021999999999998</v>
      </c>
      <c r="E1086" s="2">
        <v>343.5</v>
      </c>
      <c r="F1086" s="2">
        <v>-15.2</v>
      </c>
      <c r="G1086" s="2">
        <v>9.6</v>
      </c>
      <c r="H1086" s="2">
        <v>0</v>
      </c>
      <c r="I1086" s="4">
        <v>59.923999999999999</v>
      </c>
      <c r="L1086" s="4">
        <v>0.52900000000000003</v>
      </c>
      <c r="M1086" s="6">
        <v>0.4909</v>
      </c>
      <c r="N1086" s="6">
        <v>-0.19869999999999999</v>
      </c>
      <c r="O1086" s="6">
        <v>-0.30309999999999998</v>
      </c>
      <c r="P1086" s="1" t="s">
        <v>41</v>
      </c>
      <c r="Q1086" s="1" t="s">
        <v>712</v>
      </c>
      <c r="R1086" s="1" t="s">
        <v>933</v>
      </c>
      <c r="S1086" s="1" t="s">
        <v>44</v>
      </c>
      <c r="T1086" s="1" t="s">
        <v>45</v>
      </c>
      <c r="U1086" s="1">
        <v>12</v>
      </c>
      <c r="V1086" s="4">
        <v>9.82</v>
      </c>
      <c r="W1086" s="2">
        <v>310</v>
      </c>
      <c r="X1086" s="2">
        <v>97</v>
      </c>
      <c r="Y1086" s="2">
        <v>0</v>
      </c>
      <c r="Z1086" s="2">
        <v>0</v>
      </c>
      <c r="AA1086" s="2">
        <v>0</v>
      </c>
      <c r="AB1086" s="4">
        <v>0.14899999999999999</v>
      </c>
      <c r="AC1086" s="4">
        <v>3.9E-2</v>
      </c>
      <c r="AD1086" s="4">
        <v>0.50600000000000001</v>
      </c>
      <c r="AE1086" s="4">
        <v>47.593000000000004</v>
      </c>
      <c r="AF1086" s="4">
        <v>-23.492000000000001</v>
      </c>
      <c r="AG1086" s="4">
        <v>-29.638000000000002</v>
      </c>
      <c r="AH1086" s="4">
        <v>48.826999999999998</v>
      </c>
      <c r="AI1086" s="4">
        <v>-15.523</v>
      </c>
      <c r="AJ1086" s="4">
        <v>-29.898</v>
      </c>
      <c r="AK1086" s="6">
        <v>0.56459999999999999</v>
      </c>
      <c r="AL1086" s="6">
        <v>-0.1671</v>
      </c>
      <c r="AM1086" s="6">
        <v>-0.16020000000000001</v>
      </c>
      <c r="AN1086" s="2">
        <v>338</v>
      </c>
      <c r="AO1086" s="2">
        <v>-29.8</v>
      </c>
      <c r="AP1086" s="2">
        <v>343.5</v>
      </c>
      <c r="AQ1086" s="2">
        <v>-15.2</v>
      </c>
    </row>
    <row r="1087" spans="2:43" x14ac:dyDescent="0.25">
      <c r="B1087" s="1" t="s">
        <v>932</v>
      </c>
      <c r="C1087" s="2">
        <v>150</v>
      </c>
      <c r="D1087" s="3">
        <v>0.95921999999999996</v>
      </c>
      <c r="E1087" s="2">
        <v>337.8</v>
      </c>
      <c r="F1087" s="2">
        <v>58.2</v>
      </c>
      <c r="G1087" s="2">
        <v>1.6</v>
      </c>
      <c r="H1087" s="2">
        <v>0</v>
      </c>
      <c r="I1087" s="4">
        <v>94.195999999999998</v>
      </c>
      <c r="L1087" s="4">
        <v>1.538</v>
      </c>
      <c r="M1087" s="6">
        <v>0.44700000000000001</v>
      </c>
      <c r="N1087" s="6">
        <v>0.78059999999999996</v>
      </c>
      <c r="O1087" s="6">
        <v>-0.3332</v>
      </c>
      <c r="P1087" s="1" t="s">
        <v>46</v>
      </c>
      <c r="Q1087" s="1" t="s">
        <v>714</v>
      </c>
      <c r="R1087" s="1" t="s">
        <v>934</v>
      </c>
      <c r="S1087" s="1" t="s">
        <v>44</v>
      </c>
      <c r="T1087" s="1" t="s">
        <v>45</v>
      </c>
      <c r="U1087" s="1">
        <v>12</v>
      </c>
      <c r="V1087" s="4">
        <v>9.82</v>
      </c>
      <c r="W1087" s="2">
        <v>310</v>
      </c>
      <c r="X1087" s="2">
        <v>97</v>
      </c>
      <c r="Y1087" s="2">
        <v>0</v>
      </c>
      <c r="Z1087" s="2">
        <v>0</v>
      </c>
      <c r="AA1087" s="2">
        <v>0</v>
      </c>
      <c r="AB1087" s="4">
        <v>1.1870000000000001</v>
      </c>
      <c r="AC1087" s="4">
        <v>0.309</v>
      </c>
      <c r="AD1087" s="4">
        <v>0.92800000000000005</v>
      </c>
      <c r="AE1087" s="4">
        <v>44.064999999999998</v>
      </c>
      <c r="AF1087" s="4">
        <v>76.763000000000005</v>
      </c>
      <c r="AG1087" s="4">
        <v>-31.69</v>
      </c>
      <c r="AH1087" s="4">
        <v>43.72</v>
      </c>
      <c r="AI1087" s="4">
        <v>76.543999999999997</v>
      </c>
      <c r="AJ1087" s="4">
        <v>-33.747</v>
      </c>
      <c r="AK1087" s="6">
        <v>0.46779999999999999</v>
      </c>
      <c r="AL1087" s="6">
        <v>-0.191</v>
      </c>
      <c r="AM1087" s="6">
        <v>0.81540000000000001</v>
      </c>
      <c r="AN1087" s="2">
        <v>60.2</v>
      </c>
      <c r="AO1087" s="2">
        <v>-20.3</v>
      </c>
      <c r="AP1087" s="2">
        <v>337.8</v>
      </c>
      <c r="AQ1087" s="2">
        <v>58.2</v>
      </c>
    </row>
    <row r="1088" spans="2:43" x14ac:dyDescent="0.25">
      <c r="B1088" s="1" t="s">
        <v>932</v>
      </c>
      <c r="C1088" s="2">
        <v>250</v>
      </c>
      <c r="D1088" s="3">
        <v>0.68564000000000003</v>
      </c>
      <c r="E1088" s="2">
        <v>343.6</v>
      </c>
      <c r="F1088" s="2">
        <v>61.9</v>
      </c>
      <c r="G1088" s="2">
        <v>3.2</v>
      </c>
      <c r="H1088" s="2">
        <v>0</v>
      </c>
      <c r="I1088" s="4">
        <v>67.33</v>
      </c>
      <c r="L1088" s="4">
        <v>0.27600000000000002</v>
      </c>
      <c r="M1088" s="6">
        <v>0.26939999999999997</v>
      </c>
      <c r="N1088" s="6">
        <v>0.57830000000000004</v>
      </c>
      <c r="O1088" s="6">
        <v>-0.25130000000000002</v>
      </c>
      <c r="P1088" s="1" t="s">
        <v>50</v>
      </c>
      <c r="Q1088" s="1" t="s">
        <v>716</v>
      </c>
      <c r="R1088" s="1" t="s">
        <v>935</v>
      </c>
      <c r="S1088" s="1" t="s">
        <v>44</v>
      </c>
      <c r="T1088" s="1" t="s">
        <v>45</v>
      </c>
      <c r="U1088" s="1">
        <v>12</v>
      </c>
      <c r="V1088" s="4">
        <v>9.82</v>
      </c>
      <c r="W1088" s="2">
        <v>310</v>
      </c>
      <c r="X1088" s="2">
        <v>97</v>
      </c>
      <c r="Y1088" s="2">
        <v>0</v>
      </c>
      <c r="Z1088" s="2">
        <v>0</v>
      </c>
      <c r="AA1088" s="2">
        <v>0</v>
      </c>
      <c r="AB1088" s="4">
        <v>0.20200000000000001</v>
      </c>
      <c r="AC1088" s="4">
        <v>2.3E-2</v>
      </c>
      <c r="AD1088" s="4">
        <v>0.186</v>
      </c>
      <c r="AE1088" s="4">
        <v>26.74</v>
      </c>
      <c r="AF1088" s="4">
        <v>55.366</v>
      </c>
      <c r="AG1088" s="4">
        <v>-24.428000000000001</v>
      </c>
      <c r="AH1088" s="4">
        <v>26.169</v>
      </c>
      <c r="AI1088" s="4">
        <v>58.207000000000001</v>
      </c>
      <c r="AJ1088" s="4">
        <v>-24.922000000000001</v>
      </c>
      <c r="AK1088" s="6">
        <v>0.31019999999999998</v>
      </c>
      <c r="AL1088" s="6">
        <v>9.1399999999999995E-2</v>
      </c>
      <c r="AM1088" s="6">
        <v>0.60460000000000003</v>
      </c>
      <c r="AN1088" s="2">
        <v>65</v>
      </c>
      <c r="AO1088" s="2">
        <v>-21.5</v>
      </c>
      <c r="AP1088" s="2">
        <v>343.6</v>
      </c>
      <c r="AQ1088" s="2">
        <v>61.9</v>
      </c>
    </row>
    <row r="1089" spans="2:43" x14ac:dyDescent="0.25">
      <c r="B1089" s="1" t="s">
        <v>932</v>
      </c>
      <c r="C1089" s="2">
        <v>450</v>
      </c>
      <c r="D1089" s="3">
        <v>0.31186999999999998</v>
      </c>
      <c r="E1089" s="2">
        <v>345.5</v>
      </c>
      <c r="F1089" s="2">
        <v>64.8</v>
      </c>
      <c r="G1089" s="2">
        <v>2.9</v>
      </c>
      <c r="H1089" s="2">
        <v>0</v>
      </c>
      <c r="I1089" s="4">
        <v>30.626000000000001</v>
      </c>
      <c r="L1089" s="4">
        <v>0.188</v>
      </c>
      <c r="M1089" s="6">
        <v>0.1081</v>
      </c>
      <c r="N1089" s="6">
        <v>0.2707</v>
      </c>
      <c r="O1089" s="6">
        <v>-0.1109</v>
      </c>
      <c r="P1089" s="1" t="s">
        <v>718</v>
      </c>
      <c r="Q1089" s="1" t="s">
        <v>716</v>
      </c>
      <c r="R1089" s="1" t="s">
        <v>936</v>
      </c>
      <c r="S1089" s="1" t="s">
        <v>44</v>
      </c>
      <c r="T1089" s="1" t="s">
        <v>45</v>
      </c>
      <c r="U1089" s="1">
        <v>12</v>
      </c>
      <c r="V1089" s="4">
        <v>9.82</v>
      </c>
      <c r="W1089" s="2">
        <v>310</v>
      </c>
      <c r="X1089" s="2">
        <v>97</v>
      </c>
      <c r="Y1089" s="2">
        <v>0</v>
      </c>
      <c r="Z1089" s="2">
        <v>0</v>
      </c>
      <c r="AA1089" s="2">
        <v>0</v>
      </c>
      <c r="AB1089" s="4">
        <v>6.7000000000000004E-2</v>
      </c>
      <c r="AC1089" s="4">
        <v>5.0000000000000001E-3</v>
      </c>
      <c r="AD1089" s="4">
        <v>0.17499999999999999</v>
      </c>
      <c r="AE1089" s="4">
        <v>10.397</v>
      </c>
      <c r="AF1089" s="4">
        <v>26.076000000000001</v>
      </c>
      <c r="AG1089" s="4">
        <v>-10.625999999999999</v>
      </c>
      <c r="AH1089" s="4">
        <v>10.837</v>
      </c>
      <c r="AI1089" s="4">
        <v>27.085999999999999</v>
      </c>
      <c r="AJ1089" s="4">
        <v>-11.159000000000001</v>
      </c>
      <c r="AK1089" s="6">
        <v>0.12859999999999999</v>
      </c>
      <c r="AL1089" s="6">
        <v>3.3300000000000003E-2</v>
      </c>
      <c r="AM1089" s="6">
        <v>0.28220000000000001</v>
      </c>
      <c r="AN1089" s="2">
        <v>68.2</v>
      </c>
      <c r="AO1089" s="2">
        <v>-20.8</v>
      </c>
      <c r="AP1089" s="2">
        <v>345.5</v>
      </c>
      <c r="AQ1089" s="2">
        <v>64.8</v>
      </c>
    </row>
    <row r="1090" spans="2:43" x14ac:dyDescent="0.25">
      <c r="B1090" s="1" t="s">
        <v>932</v>
      </c>
      <c r="C1090" s="2">
        <v>550</v>
      </c>
      <c r="D1090" s="3">
        <v>0.14776</v>
      </c>
      <c r="E1090" s="2">
        <v>193</v>
      </c>
      <c r="F1090" s="2">
        <v>65.8</v>
      </c>
      <c r="G1090" s="2">
        <v>23</v>
      </c>
      <c r="H1090" s="2">
        <v>0</v>
      </c>
      <c r="I1090" s="4">
        <v>14.510999999999999</v>
      </c>
      <c r="L1090" s="4">
        <v>0.14799999999999999</v>
      </c>
      <c r="M1090" s="6">
        <v>2.75E-2</v>
      </c>
      <c r="N1090" s="6">
        <v>0.1404</v>
      </c>
      <c r="O1090" s="6">
        <v>3.7100000000000001E-2</v>
      </c>
      <c r="P1090" s="1" t="s">
        <v>720</v>
      </c>
      <c r="Q1090" s="1" t="s">
        <v>721</v>
      </c>
      <c r="R1090" s="1" t="s">
        <v>937</v>
      </c>
      <c r="S1090" s="1" t="s">
        <v>44</v>
      </c>
      <c r="T1090" s="1" t="s">
        <v>45</v>
      </c>
      <c r="U1090" s="1">
        <v>12</v>
      </c>
      <c r="V1090" s="4">
        <v>9.82</v>
      </c>
      <c r="W1090" s="2">
        <v>310</v>
      </c>
      <c r="X1090" s="2">
        <v>97</v>
      </c>
      <c r="Y1090" s="2">
        <v>0</v>
      </c>
      <c r="Z1090" s="2">
        <v>0</v>
      </c>
      <c r="AA1090" s="2">
        <v>0</v>
      </c>
      <c r="AB1090" s="4">
        <v>9.6000000000000002E-2</v>
      </c>
      <c r="AC1090" s="4">
        <v>3.2000000000000001E-2</v>
      </c>
      <c r="AD1090" s="4">
        <v>0.108</v>
      </c>
      <c r="AE1090" s="4">
        <v>-3.9870000000000001</v>
      </c>
      <c r="AF1090" s="4">
        <v>15.209</v>
      </c>
      <c r="AG1090" s="4">
        <v>5.141</v>
      </c>
      <c r="AH1090" s="4">
        <v>-1.415</v>
      </c>
      <c r="AI1090" s="4">
        <v>12.36</v>
      </c>
      <c r="AJ1090" s="4">
        <v>2.141</v>
      </c>
      <c r="AK1090" s="6">
        <v>5.8999999999999997E-2</v>
      </c>
      <c r="AL1090" s="6">
        <v>1.3599999999999999E-2</v>
      </c>
      <c r="AM1090" s="6">
        <v>0.1348</v>
      </c>
      <c r="AN1090" s="2">
        <v>101.1</v>
      </c>
      <c r="AO1090" s="2">
        <v>14.5</v>
      </c>
      <c r="AP1090" s="2">
        <v>193</v>
      </c>
      <c r="AQ1090" s="2">
        <v>65.8</v>
      </c>
    </row>
    <row r="1091" spans="2:43" x14ac:dyDescent="0.25">
      <c r="B1091" s="1" t="s">
        <v>932</v>
      </c>
      <c r="C1091" s="2">
        <v>550</v>
      </c>
      <c r="D1091" s="3">
        <v>0.15207999999999999</v>
      </c>
      <c r="E1091" s="2">
        <v>39.299999999999997</v>
      </c>
      <c r="F1091" s="2">
        <v>32.200000000000003</v>
      </c>
      <c r="G1091" s="2">
        <v>25.2</v>
      </c>
      <c r="H1091" s="2">
        <v>0</v>
      </c>
      <c r="I1091" s="4">
        <v>14.933999999999999</v>
      </c>
      <c r="L1091" s="4">
        <v>0.14799999999999999</v>
      </c>
      <c r="M1091" s="6">
        <v>1.6000000000000001E-3</v>
      </c>
      <c r="N1091" s="6">
        <v>6.4699999999999994E-2</v>
      </c>
      <c r="O1091" s="6">
        <v>-0.1376</v>
      </c>
      <c r="P1091" s="1" t="s">
        <v>720</v>
      </c>
      <c r="Q1091" s="1" t="s">
        <v>721</v>
      </c>
      <c r="R1091" s="1" t="s">
        <v>938</v>
      </c>
      <c r="S1091" s="1" t="s">
        <v>44</v>
      </c>
      <c r="T1091" s="1" t="s">
        <v>45</v>
      </c>
      <c r="U1091" s="1">
        <v>12</v>
      </c>
      <c r="V1091" s="4">
        <v>9.82</v>
      </c>
      <c r="W1091" s="2">
        <v>310</v>
      </c>
      <c r="X1091" s="2">
        <v>97</v>
      </c>
      <c r="Y1091" s="2">
        <v>0</v>
      </c>
      <c r="Z1091" s="2">
        <v>0</v>
      </c>
      <c r="AA1091" s="2">
        <v>0</v>
      </c>
      <c r="AB1091" s="4">
        <v>9.6000000000000002E-2</v>
      </c>
      <c r="AC1091" s="4">
        <v>3.2000000000000001E-2</v>
      </c>
      <c r="AD1091" s="4">
        <v>0.108</v>
      </c>
      <c r="AE1091" s="4">
        <v>-0.20100000000000001</v>
      </c>
      <c r="AF1091" s="4">
        <v>3.7360000000000002</v>
      </c>
      <c r="AG1091" s="4">
        <v>-12.627000000000001</v>
      </c>
      <c r="AH1091" s="4">
        <v>0.51400000000000001</v>
      </c>
      <c r="AI1091" s="4">
        <v>8.9730000000000008</v>
      </c>
      <c r="AJ1091" s="4">
        <v>-14.401</v>
      </c>
      <c r="AK1091" s="6">
        <v>9.9599999999999994E-2</v>
      </c>
      <c r="AL1091" s="6">
        <v>8.1500000000000003E-2</v>
      </c>
      <c r="AM1091" s="6">
        <v>8.1000000000000003E-2</v>
      </c>
      <c r="AN1091" s="2">
        <v>88.6</v>
      </c>
      <c r="AO1091" s="2">
        <v>-64.8</v>
      </c>
      <c r="AP1091" s="2">
        <v>39.299999999999997</v>
      </c>
      <c r="AQ1091" s="2">
        <v>32.200000000000003</v>
      </c>
    </row>
    <row r="1092" spans="2:43" x14ac:dyDescent="0.25">
      <c r="B1092" s="1" t="s">
        <v>932</v>
      </c>
      <c r="C1092" s="2">
        <v>550</v>
      </c>
      <c r="D1092" s="3">
        <v>0.16411999999999999</v>
      </c>
      <c r="E1092" s="2">
        <v>58.5</v>
      </c>
      <c r="F1092" s="2">
        <v>53.4</v>
      </c>
      <c r="G1092" s="2">
        <v>8.1999999999999993</v>
      </c>
      <c r="H1092" s="2">
        <v>0</v>
      </c>
      <c r="I1092" s="4">
        <v>16.116</v>
      </c>
      <c r="L1092" s="4">
        <v>0.14799999999999999</v>
      </c>
      <c r="M1092" s="6">
        <v>3.1099999999999999E-2</v>
      </c>
      <c r="N1092" s="6">
        <v>0.11940000000000001</v>
      </c>
      <c r="O1092" s="6">
        <v>-0.1082</v>
      </c>
      <c r="P1092" s="1" t="s">
        <v>720</v>
      </c>
      <c r="Q1092" s="1" t="s">
        <v>721</v>
      </c>
      <c r="R1092" s="1" t="s">
        <v>939</v>
      </c>
      <c r="S1092" s="1" t="s">
        <v>44</v>
      </c>
      <c r="T1092" s="1" t="s">
        <v>45</v>
      </c>
      <c r="U1092" s="1">
        <v>12</v>
      </c>
      <c r="V1092" s="4">
        <v>9.82</v>
      </c>
      <c r="W1092" s="2">
        <v>310</v>
      </c>
      <c r="X1092" s="2">
        <v>97</v>
      </c>
      <c r="Y1092" s="2">
        <v>0</v>
      </c>
      <c r="Z1092" s="2">
        <v>0</v>
      </c>
      <c r="AA1092" s="2">
        <v>0</v>
      </c>
      <c r="AB1092" s="4">
        <v>9.6000000000000002E-2</v>
      </c>
      <c r="AC1092" s="4">
        <v>3.2000000000000001E-2</v>
      </c>
      <c r="AD1092" s="4">
        <v>0.108</v>
      </c>
      <c r="AE1092" s="4">
        <v>-3.9</v>
      </c>
      <c r="AF1092" s="4">
        <v>11.663</v>
      </c>
      <c r="AG1092" s="4">
        <v>-10.284000000000001</v>
      </c>
      <c r="AH1092" s="4">
        <v>-2.206</v>
      </c>
      <c r="AI1092" s="4">
        <v>11.79</v>
      </c>
      <c r="AJ1092" s="4">
        <v>-10.967000000000001</v>
      </c>
      <c r="AK1092" s="6">
        <v>5.11E-2</v>
      </c>
      <c r="AL1092" s="6">
        <v>8.3500000000000005E-2</v>
      </c>
      <c r="AM1092" s="6">
        <v>0.13170000000000001</v>
      </c>
      <c r="AN1092" s="2">
        <v>104.6</v>
      </c>
      <c r="AO1092" s="2">
        <v>-41.3</v>
      </c>
      <c r="AP1092" s="2">
        <v>58.5</v>
      </c>
      <c r="AQ1092" s="2">
        <v>53.4</v>
      </c>
    </row>
    <row r="1093" spans="2:43" x14ac:dyDescent="0.25">
      <c r="B1093" s="1" t="s">
        <v>932</v>
      </c>
      <c r="C1093" s="2">
        <v>575</v>
      </c>
      <c r="D1093" s="3">
        <v>0.15529999999999999</v>
      </c>
      <c r="E1093" s="2">
        <v>81.3</v>
      </c>
      <c r="F1093" s="2">
        <v>84.1</v>
      </c>
      <c r="G1093" s="2">
        <v>17.2</v>
      </c>
      <c r="H1093" s="2">
        <v>0</v>
      </c>
      <c r="I1093" s="4">
        <v>15.25</v>
      </c>
      <c r="L1093" s="4">
        <v>0.40400000000000003</v>
      </c>
      <c r="M1093" s="6">
        <v>1.0500000000000001E-2</v>
      </c>
      <c r="N1093" s="6">
        <v>0.15190000000000001</v>
      </c>
      <c r="O1093" s="6">
        <v>3.0700000000000002E-2</v>
      </c>
      <c r="P1093" s="1" t="s">
        <v>723</v>
      </c>
      <c r="Q1093" s="1" t="s">
        <v>724</v>
      </c>
      <c r="R1093" s="1" t="s">
        <v>940</v>
      </c>
      <c r="S1093" s="1" t="s">
        <v>44</v>
      </c>
      <c r="T1093" s="1" t="s">
        <v>45</v>
      </c>
      <c r="U1093" s="1">
        <v>12</v>
      </c>
      <c r="V1093" s="4">
        <v>9.82</v>
      </c>
      <c r="W1093" s="2">
        <v>310</v>
      </c>
      <c r="X1093" s="2">
        <v>97</v>
      </c>
      <c r="Y1093" s="2">
        <v>0</v>
      </c>
      <c r="Z1093" s="2">
        <v>0</v>
      </c>
      <c r="AA1093" s="2">
        <v>0</v>
      </c>
      <c r="AB1093" s="4">
        <v>0.14499999999999999</v>
      </c>
      <c r="AC1093" s="4">
        <v>0.107</v>
      </c>
      <c r="AD1093" s="4">
        <v>0.36199999999999999</v>
      </c>
      <c r="AE1093" s="4">
        <v>-1.7050000000000001</v>
      </c>
      <c r="AF1093" s="4">
        <v>16.437000000000001</v>
      </c>
      <c r="AG1093" s="4">
        <v>-2.1560000000000001</v>
      </c>
      <c r="AH1093" s="4">
        <v>-0.36499999999999999</v>
      </c>
      <c r="AI1093" s="4">
        <v>13.388999999999999</v>
      </c>
      <c r="AJ1093" s="4">
        <v>-3.879</v>
      </c>
      <c r="AK1093" s="6">
        <v>2.3999999999999998E-3</v>
      </c>
      <c r="AL1093" s="6">
        <v>1.5800000000000002E-2</v>
      </c>
      <c r="AM1093" s="6">
        <v>0.1545</v>
      </c>
      <c r="AN1093" s="2">
        <v>94</v>
      </c>
      <c r="AO1093" s="2">
        <v>-11.4</v>
      </c>
      <c r="AP1093" s="2">
        <v>81.3</v>
      </c>
      <c r="AQ1093" s="2">
        <v>84.1</v>
      </c>
    </row>
    <row r="1094" spans="2:43" x14ac:dyDescent="0.25">
      <c r="B1094" s="1" t="s">
        <v>932</v>
      </c>
      <c r="C1094" s="2">
        <v>600</v>
      </c>
      <c r="D1094" s="3">
        <v>6.5530000000000005E-2</v>
      </c>
      <c r="E1094" s="2">
        <v>172.6</v>
      </c>
      <c r="F1094" s="2">
        <v>29</v>
      </c>
      <c r="G1094" s="2">
        <v>31</v>
      </c>
      <c r="H1094" s="2">
        <v>0</v>
      </c>
      <c r="I1094" s="4">
        <v>6.4349999999999996</v>
      </c>
      <c r="L1094" s="4">
        <v>0.28399999999999997</v>
      </c>
      <c r="M1094" s="6">
        <v>4.2099999999999999E-2</v>
      </c>
      <c r="N1094" s="6">
        <v>3.6299999999999999E-2</v>
      </c>
      <c r="O1094" s="6">
        <v>3.4599999999999999E-2</v>
      </c>
      <c r="P1094" s="1" t="s">
        <v>727</v>
      </c>
      <c r="Q1094" s="1" t="s">
        <v>724</v>
      </c>
      <c r="R1094" s="1" t="s">
        <v>941</v>
      </c>
      <c r="S1094" s="1" t="s">
        <v>44</v>
      </c>
      <c r="T1094" s="1" t="s">
        <v>45</v>
      </c>
      <c r="U1094" s="1">
        <v>12</v>
      </c>
      <c r="V1094" s="4">
        <v>9.82</v>
      </c>
      <c r="W1094" s="2">
        <v>310</v>
      </c>
      <c r="X1094" s="2">
        <v>97</v>
      </c>
      <c r="Y1094" s="2">
        <v>0</v>
      </c>
      <c r="Z1094" s="2">
        <v>0</v>
      </c>
      <c r="AA1094" s="2">
        <v>0</v>
      </c>
      <c r="AB1094" s="4">
        <v>8.4000000000000005E-2</v>
      </c>
      <c r="AC1094" s="4">
        <v>1.2999999999999999E-2</v>
      </c>
      <c r="AD1094" s="4">
        <v>0.27100000000000002</v>
      </c>
      <c r="AE1094" s="4">
        <v>-4.71</v>
      </c>
      <c r="AF1094" s="4">
        <v>4.6379999999999999</v>
      </c>
      <c r="AG1094" s="4">
        <v>4.3339999999999996</v>
      </c>
      <c r="AH1094" s="4">
        <v>-3.5670000000000002</v>
      </c>
      <c r="AI1094" s="4">
        <v>2.4929999999999999</v>
      </c>
      <c r="AJ1094" s="4">
        <v>2.468</v>
      </c>
      <c r="AK1094" s="6">
        <v>5.6800000000000003E-2</v>
      </c>
      <c r="AL1094" s="6">
        <v>7.3000000000000001E-3</v>
      </c>
      <c r="AM1094" s="6">
        <v>3.1800000000000002E-2</v>
      </c>
      <c r="AN1094" s="2">
        <v>139.30000000000001</v>
      </c>
      <c r="AO1094" s="2">
        <v>31.9</v>
      </c>
      <c r="AP1094" s="2">
        <v>172.6</v>
      </c>
      <c r="AQ1094" s="2">
        <v>29</v>
      </c>
    </row>
    <row r="1095" spans="2:43" x14ac:dyDescent="0.25">
      <c r="B1095" s="1" t="s">
        <v>932</v>
      </c>
      <c r="C1095" s="2">
        <v>625</v>
      </c>
      <c r="D1095" s="3">
        <v>7.4209999999999998E-2</v>
      </c>
      <c r="E1095" s="2">
        <v>223.8</v>
      </c>
      <c r="F1095" s="2">
        <v>-1.2</v>
      </c>
      <c r="G1095" s="2">
        <v>33.1</v>
      </c>
      <c r="H1095" s="2">
        <v>0</v>
      </c>
      <c r="I1095" s="4">
        <v>7.2880000000000003</v>
      </c>
      <c r="L1095" s="4">
        <v>0.20100000000000001</v>
      </c>
      <c r="M1095" s="6">
        <v>4.8999999999999998E-3</v>
      </c>
      <c r="N1095" s="6">
        <v>7.4000000000000003E-3</v>
      </c>
      <c r="O1095" s="6">
        <v>7.3700000000000002E-2</v>
      </c>
      <c r="P1095" s="1" t="s">
        <v>729</v>
      </c>
      <c r="Q1095" s="1" t="s">
        <v>730</v>
      </c>
      <c r="R1095" s="1" t="s">
        <v>942</v>
      </c>
      <c r="S1095" s="1" t="s">
        <v>44</v>
      </c>
      <c r="T1095" s="1" t="s">
        <v>45</v>
      </c>
      <c r="U1095" s="1">
        <v>12</v>
      </c>
      <c r="V1095" s="4">
        <v>9.82</v>
      </c>
      <c r="W1095" s="2">
        <v>310</v>
      </c>
      <c r="X1095" s="2">
        <v>97</v>
      </c>
      <c r="Y1095" s="2">
        <v>0</v>
      </c>
      <c r="Z1095" s="2">
        <v>0</v>
      </c>
      <c r="AA1095" s="2">
        <v>0</v>
      </c>
      <c r="AB1095" s="4">
        <v>6.3E-2</v>
      </c>
      <c r="AC1095" s="4">
        <v>7.8E-2</v>
      </c>
      <c r="AD1095" s="4">
        <v>0.17399999999999999</v>
      </c>
      <c r="AE1095" s="4">
        <v>-0.11700000000000001</v>
      </c>
      <c r="AF1095" s="4">
        <v>1.9710000000000001</v>
      </c>
      <c r="AG1095" s="4">
        <v>8.5229999999999997</v>
      </c>
      <c r="AH1095" s="4">
        <v>1.071</v>
      </c>
      <c r="AI1095" s="4">
        <v>-0.51300000000000001</v>
      </c>
      <c r="AJ1095" s="4">
        <v>5.9480000000000004</v>
      </c>
      <c r="AK1095" s="6">
        <v>5.3600000000000002E-2</v>
      </c>
      <c r="AL1095" s="6">
        <v>5.1299999999999998E-2</v>
      </c>
      <c r="AM1095" s="6">
        <v>1.6000000000000001E-3</v>
      </c>
      <c r="AN1095" s="2">
        <v>56.8</v>
      </c>
      <c r="AO1095" s="2">
        <v>83.1</v>
      </c>
      <c r="AP1095" s="2">
        <v>223.8</v>
      </c>
      <c r="AQ1095" s="2">
        <v>-1.2</v>
      </c>
    </row>
    <row r="1096" spans="2:43" x14ac:dyDescent="0.25">
      <c r="B1096" s="1" t="s">
        <v>932</v>
      </c>
      <c r="C1096" s="2">
        <v>625</v>
      </c>
      <c r="D1096" s="3">
        <v>9.0459999999999999E-2</v>
      </c>
      <c r="E1096" s="2">
        <v>219.4</v>
      </c>
      <c r="F1096" s="2">
        <v>-0.6</v>
      </c>
      <c r="G1096" s="2">
        <v>29.5</v>
      </c>
      <c r="H1096" s="2">
        <v>0</v>
      </c>
      <c r="I1096" s="4">
        <v>8.8829999999999991</v>
      </c>
      <c r="L1096" s="4">
        <v>0.20100000000000001</v>
      </c>
      <c r="M1096" s="6">
        <v>1E-3</v>
      </c>
      <c r="N1096" s="6">
        <v>1.01E-2</v>
      </c>
      <c r="O1096" s="6">
        <v>8.9899999999999994E-2</v>
      </c>
      <c r="P1096" s="1" t="s">
        <v>729</v>
      </c>
      <c r="Q1096" s="1" t="s">
        <v>730</v>
      </c>
      <c r="R1096" s="1" t="s">
        <v>943</v>
      </c>
      <c r="S1096" s="1" t="s">
        <v>44</v>
      </c>
      <c r="T1096" s="1" t="s">
        <v>45</v>
      </c>
      <c r="U1096" s="1">
        <v>12</v>
      </c>
      <c r="V1096" s="4">
        <v>9.82</v>
      </c>
      <c r="W1096" s="2">
        <v>310</v>
      </c>
      <c r="X1096" s="2">
        <v>97</v>
      </c>
      <c r="Y1096" s="2">
        <v>0</v>
      </c>
      <c r="Z1096" s="2">
        <v>0</v>
      </c>
      <c r="AA1096" s="2">
        <v>0</v>
      </c>
      <c r="AB1096" s="4">
        <v>6.3E-2</v>
      </c>
      <c r="AC1096" s="4">
        <v>7.8E-2</v>
      </c>
      <c r="AD1096" s="4">
        <v>0.17399999999999999</v>
      </c>
      <c r="AE1096" s="4">
        <v>-0.65</v>
      </c>
      <c r="AF1096" s="4">
        <v>2.008</v>
      </c>
      <c r="AG1096" s="4">
        <v>10.442</v>
      </c>
      <c r="AH1096" s="4">
        <v>0.45700000000000002</v>
      </c>
      <c r="AI1096" s="4">
        <v>3.1E-2</v>
      </c>
      <c r="AJ1096" s="4">
        <v>7.2130000000000001</v>
      </c>
      <c r="AK1096" s="6">
        <v>6.9900000000000004E-2</v>
      </c>
      <c r="AL1096" s="6">
        <v>5.74E-2</v>
      </c>
      <c r="AM1096" s="6">
        <v>1E-3</v>
      </c>
      <c r="AN1096" s="2">
        <v>95.6</v>
      </c>
      <c r="AO1096" s="2">
        <v>83.6</v>
      </c>
      <c r="AP1096" s="2">
        <v>219.4</v>
      </c>
      <c r="AQ1096" s="2">
        <v>-0.6</v>
      </c>
    </row>
    <row r="1097" spans="2:43" x14ac:dyDescent="0.25">
      <c r="B1097" s="1" t="s">
        <v>932</v>
      </c>
      <c r="C1097" s="2">
        <v>650</v>
      </c>
      <c r="D1097" s="3">
        <v>8.2790000000000002E-2</v>
      </c>
      <c r="E1097" s="2">
        <v>213.9</v>
      </c>
      <c r="F1097" s="2">
        <v>4.8</v>
      </c>
      <c r="G1097" s="2">
        <v>39.6</v>
      </c>
      <c r="H1097" s="2">
        <v>0</v>
      </c>
      <c r="I1097" s="4">
        <v>8.1300000000000008</v>
      </c>
      <c r="L1097" s="4">
        <v>0.14899999999999999</v>
      </c>
      <c r="M1097" s="6">
        <v>8.8000000000000005E-3</v>
      </c>
      <c r="N1097" s="6">
        <v>1.6899999999999998E-2</v>
      </c>
      <c r="O1097" s="6">
        <v>8.0600000000000005E-2</v>
      </c>
      <c r="P1097" s="1" t="s">
        <v>733</v>
      </c>
      <c r="Q1097" s="1" t="s">
        <v>730</v>
      </c>
      <c r="R1097" s="1" t="s">
        <v>944</v>
      </c>
      <c r="S1097" s="1" t="s">
        <v>44</v>
      </c>
      <c r="T1097" s="1" t="s">
        <v>45</v>
      </c>
      <c r="U1097" s="1">
        <v>12</v>
      </c>
      <c r="V1097" s="4">
        <v>9.82</v>
      </c>
      <c r="W1097" s="2">
        <v>310</v>
      </c>
      <c r="X1097" s="2">
        <v>97</v>
      </c>
      <c r="Y1097" s="2">
        <v>0</v>
      </c>
      <c r="Z1097" s="2">
        <v>0</v>
      </c>
      <c r="AA1097" s="2">
        <v>0</v>
      </c>
      <c r="AB1097" s="4">
        <v>2.1000000000000001E-2</v>
      </c>
      <c r="AC1097" s="4">
        <v>5.3999999999999999E-2</v>
      </c>
      <c r="AD1097" s="4">
        <v>0.13700000000000001</v>
      </c>
      <c r="AE1097" s="4">
        <v>-1.3720000000000001</v>
      </c>
      <c r="AF1097" s="4">
        <v>2.6259999999999999</v>
      </c>
      <c r="AG1097" s="4">
        <v>10.34</v>
      </c>
      <c r="AH1097" s="4">
        <v>-0.36</v>
      </c>
      <c r="AI1097" s="4">
        <v>0.69599999999999995</v>
      </c>
      <c r="AJ1097" s="4">
        <v>5.484</v>
      </c>
      <c r="AK1097" s="6">
        <v>6.8500000000000005E-2</v>
      </c>
      <c r="AL1097" s="6">
        <v>4.5999999999999999E-2</v>
      </c>
      <c r="AM1097" s="6">
        <v>7.0000000000000001E-3</v>
      </c>
      <c r="AN1097" s="2">
        <v>117.5</v>
      </c>
      <c r="AO1097" s="2">
        <v>76.7</v>
      </c>
      <c r="AP1097" s="2">
        <v>213.9</v>
      </c>
      <c r="AQ1097" s="2">
        <v>4.8</v>
      </c>
    </row>
    <row r="1098" spans="2:43" x14ac:dyDescent="0.25">
      <c r="B1098" s="1" t="s">
        <v>932</v>
      </c>
      <c r="C1098" s="2">
        <v>650</v>
      </c>
      <c r="D1098" s="3">
        <v>6.7080000000000001E-2</v>
      </c>
      <c r="E1098" s="2">
        <v>198.1</v>
      </c>
      <c r="F1098" s="2">
        <v>5.5</v>
      </c>
      <c r="G1098" s="2">
        <v>39.5</v>
      </c>
      <c r="H1098" s="2">
        <v>0</v>
      </c>
      <c r="I1098" s="4">
        <v>6.5880000000000001</v>
      </c>
      <c r="L1098" s="4">
        <v>0.14899999999999999</v>
      </c>
      <c r="M1098" s="6">
        <v>2.4899999999999999E-2</v>
      </c>
      <c r="N1098" s="6">
        <v>1.3899999999999999E-2</v>
      </c>
      <c r="O1098" s="6">
        <v>6.0699999999999997E-2</v>
      </c>
      <c r="P1098" s="1" t="s">
        <v>733</v>
      </c>
      <c r="Q1098" s="1" t="s">
        <v>730</v>
      </c>
      <c r="R1098" s="1" t="s">
        <v>945</v>
      </c>
      <c r="S1098" s="1" t="s">
        <v>44</v>
      </c>
      <c r="T1098" s="1" t="s">
        <v>45</v>
      </c>
      <c r="U1098" s="1">
        <v>12</v>
      </c>
      <c r="V1098" s="4">
        <v>9.82</v>
      </c>
      <c r="W1098" s="2">
        <v>310</v>
      </c>
      <c r="X1098" s="2">
        <v>97</v>
      </c>
      <c r="Y1098" s="2">
        <v>0</v>
      </c>
      <c r="Z1098" s="2">
        <v>0</v>
      </c>
      <c r="AA1098" s="2">
        <v>0</v>
      </c>
      <c r="AB1098" s="4">
        <v>2.1000000000000001E-2</v>
      </c>
      <c r="AC1098" s="4">
        <v>5.3999999999999999E-2</v>
      </c>
      <c r="AD1098" s="4">
        <v>0.13700000000000001</v>
      </c>
      <c r="AE1098" s="4">
        <v>-3.0219999999999998</v>
      </c>
      <c r="AF1098" s="4">
        <v>2.4590000000000001</v>
      </c>
      <c r="AG1098" s="4">
        <v>7.726</v>
      </c>
      <c r="AH1098" s="4">
        <v>-1.8740000000000001</v>
      </c>
      <c r="AI1098" s="4">
        <v>0.27100000000000002</v>
      </c>
      <c r="AJ1098" s="4">
        <v>4.1980000000000004</v>
      </c>
      <c r="AK1098" s="6">
        <v>6.3500000000000001E-2</v>
      </c>
      <c r="AL1098" s="6">
        <v>2.07E-2</v>
      </c>
      <c r="AM1098" s="6">
        <v>6.4000000000000003E-3</v>
      </c>
      <c r="AN1098" s="2">
        <v>150.9</v>
      </c>
      <c r="AO1098" s="2">
        <v>64.8</v>
      </c>
      <c r="AP1098" s="2">
        <v>198.1</v>
      </c>
      <c r="AQ1098" s="2">
        <v>5.5</v>
      </c>
    </row>
    <row r="1099" spans="2:43" x14ac:dyDescent="0.25">
      <c r="B1099" s="1" t="s">
        <v>932</v>
      </c>
      <c r="C1099" s="2">
        <v>675</v>
      </c>
      <c r="D1099" s="3">
        <v>0.18833</v>
      </c>
      <c r="E1099" s="2">
        <v>248.6</v>
      </c>
      <c r="F1099" s="2">
        <v>-41.9</v>
      </c>
      <c r="G1099" s="2">
        <v>23</v>
      </c>
      <c r="H1099" s="2">
        <v>0</v>
      </c>
      <c r="I1099" s="4">
        <v>18.494</v>
      </c>
      <c r="L1099" s="4">
        <v>0.36299999999999999</v>
      </c>
      <c r="M1099" s="6">
        <v>6.7100000000000007E-2</v>
      </c>
      <c r="N1099" s="6">
        <v>-0.10979999999999999</v>
      </c>
      <c r="O1099" s="6">
        <v>0.13750000000000001</v>
      </c>
      <c r="P1099" s="1" t="s">
        <v>735</v>
      </c>
      <c r="Q1099" s="1" t="s">
        <v>736</v>
      </c>
      <c r="R1099" s="1" t="s">
        <v>946</v>
      </c>
      <c r="S1099" s="1" t="s">
        <v>44</v>
      </c>
      <c r="T1099" s="1" t="s">
        <v>45</v>
      </c>
      <c r="U1099" s="1">
        <v>12</v>
      </c>
      <c r="V1099" s="4">
        <v>9.82</v>
      </c>
      <c r="W1099" s="2">
        <v>310</v>
      </c>
      <c r="X1099" s="2">
        <v>97</v>
      </c>
      <c r="Y1099" s="2">
        <v>0</v>
      </c>
      <c r="Z1099" s="2">
        <v>0</v>
      </c>
      <c r="AA1099" s="2">
        <v>0</v>
      </c>
      <c r="AB1099" s="4">
        <v>2.1000000000000001E-2</v>
      </c>
      <c r="AC1099" s="4">
        <v>6.4000000000000001E-2</v>
      </c>
      <c r="AD1099" s="4">
        <v>0.35699999999999998</v>
      </c>
      <c r="AE1099" s="4">
        <v>6.2869999999999999</v>
      </c>
      <c r="AF1099" s="4">
        <v>-8.2579999999999991</v>
      </c>
      <c r="AG1099" s="4">
        <v>15.303000000000001</v>
      </c>
      <c r="AH1099" s="4">
        <v>6.89</v>
      </c>
      <c r="AI1099" s="4">
        <v>-13.302</v>
      </c>
      <c r="AJ1099" s="4">
        <v>11.709</v>
      </c>
      <c r="AK1099" s="6">
        <v>5.1200000000000002E-2</v>
      </c>
      <c r="AL1099" s="6">
        <v>-0.1305</v>
      </c>
      <c r="AM1099" s="6">
        <v>-0.12570000000000001</v>
      </c>
      <c r="AN1099" s="2">
        <v>301.39999999999998</v>
      </c>
      <c r="AO1099" s="2">
        <v>46.9</v>
      </c>
      <c r="AP1099" s="2">
        <v>248.6</v>
      </c>
      <c r="AQ1099" s="2">
        <v>-41.9</v>
      </c>
    </row>
    <row r="1100" spans="2:43" x14ac:dyDescent="0.25">
      <c r="B1100" s="1" t="s">
        <v>932</v>
      </c>
      <c r="C1100" s="2">
        <v>690</v>
      </c>
      <c r="D1100" s="3">
        <v>0.22889999999999999</v>
      </c>
      <c r="E1100" s="2">
        <v>209</v>
      </c>
      <c r="F1100" s="2">
        <v>0.4</v>
      </c>
      <c r="G1100" s="2">
        <v>18.3</v>
      </c>
      <c r="H1100" s="2">
        <v>0</v>
      </c>
      <c r="I1100" s="4">
        <v>22.478000000000002</v>
      </c>
      <c r="L1100" s="4">
        <v>0.45500000000000002</v>
      </c>
      <c r="M1100" s="6">
        <v>4.3799999999999999E-2</v>
      </c>
      <c r="N1100" s="6">
        <v>2.9000000000000001E-2</v>
      </c>
      <c r="O1100" s="6">
        <v>0.2228</v>
      </c>
      <c r="P1100" s="1" t="s">
        <v>738</v>
      </c>
      <c r="Q1100" s="1" t="s">
        <v>739</v>
      </c>
      <c r="R1100" s="1" t="s">
        <v>947</v>
      </c>
      <c r="S1100" s="1" t="s">
        <v>44</v>
      </c>
      <c r="T1100" s="1" t="s">
        <v>45</v>
      </c>
      <c r="U1100" s="1">
        <v>12</v>
      </c>
      <c r="V1100" s="4">
        <v>9.82</v>
      </c>
      <c r="W1100" s="2">
        <v>310</v>
      </c>
      <c r="X1100" s="2">
        <v>97</v>
      </c>
      <c r="Y1100" s="2">
        <v>0</v>
      </c>
      <c r="Z1100" s="2">
        <v>0</v>
      </c>
      <c r="AA1100" s="2">
        <v>0</v>
      </c>
      <c r="AB1100" s="4">
        <v>4.0000000000000001E-3</v>
      </c>
      <c r="AC1100" s="4">
        <v>0.127</v>
      </c>
      <c r="AD1100" s="4">
        <v>0.437</v>
      </c>
      <c r="AE1100" s="4">
        <v>-5.0679999999999996</v>
      </c>
      <c r="AF1100" s="4">
        <v>5.5510000000000002</v>
      </c>
      <c r="AG1100" s="4">
        <v>22.777000000000001</v>
      </c>
      <c r="AH1100" s="4">
        <v>-3.536</v>
      </c>
      <c r="AI1100" s="4">
        <v>0.14299999999999999</v>
      </c>
      <c r="AJ1100" s="4">
        <v>20.98</v>
      </c>
      <c r="AK1100" s="6">
        <v>-0.20030000000000001</v>
      </c>
      <c r="AL1100" s="6">
        <v>-0.1109</v>
      </c>
      <c r="AM1100" s="6">
        <v>1.6000000000000001E-3</v>
      </c>
      <c r="AN1100" s="2">
        <v>146.5</v>
      </c>
      <c r="AO1100" s="2">
        <v>76.7</v>
      </c>
      <c r="AP1100" s="2">
        <v>209</v>
      </c>
      <c r="AQ1100" s="2">
        <v>0.4</v>
      </c>
    </row>
    <row r="1101" spans="2:43" x14ac:dyDescent="0.25">
      <c r="B1101" s="1" t="s">
        <v>948</v>
      </c>
      <c r="C1101" s="2">
        <v>0</v>
      </c>
      <c r="D1101" s="3">
        <v>0.65222000000000002</v>
      </c>
      <c r="E1101" s="2">
        <v>6.6</v>
      </c>
      <c r="F1101" s="2">
        <v>-27.2</v>
      </c>
      <c r="G1101" s="2">
        <v>3.4</v>
      </c>
      <c r="H1101" s="2">
        <v>0</v>
      </c>
      <c r="I1101" s="4">
        <v>64.049000000000007</v>
      </c>
      <c r="L1101" s="4">
        <v>1.538</v>
      </c>
      <c r="M1101" s="6">
        <v>0.31950000000000001</v>
      </c>
      <c r="N1101" s="6">
        <v>-0.35520000000000002</v>
      </c>
      <c r="O1101" s="6">
        <v>-0.44400000000000001</v>
      </c>
      <c r="P1101" s="1" t="s">
        <v>41</v>
      </c>
      <c r="Q1101" s="1" t="s">
        <v>714</v>
      </c>
      <c r="R1101" s="1" t="s">
        <v>949</v>
      </c>
      <c r="S1101" s="1" t="s">
        <v>44</v>
      </c>
      <c r="T1101" s="1" t="s">
        <v>45</v>
      </c>
      <c r="U1101" s="1">
        <v>12</v>
      </c>
      <c r="V1101" s="4">
        <v>9.82</v>
      </c>
      <c r="W1101" s="2">
        <v>310</v>
      </c>
      <c r="X1101" s="2">
        <v>97</v>
      </c>
      <c r="Y1101" s="2">
        <v>0</v>
      </c>
      <c r="Z1101" s="2">
        <v>0</v>
      </c>
      <c r="AA1101" s="2">
        <v>0</v>
      </c>
      <c r="AB1101" s="4">
        <v>1.1870000000000001</v>
      </c>
      <c r="AC1101" s="4">
        <v>0.309</v>
      </c>
      <c r="AD1101" s="4">
        <v>0.92800000000000005</v>
      </c>
      <c r="AE1101" s="4">
        <v>30.998000000000001</v>
      </c>
      <c r="AF1101" s="4">
        <v>-36.326999999999998</v>
      </c>
      <c r="AG1101" s="4">
        <v>-43.667999999999999</v>
      </c>
      <c r="AH1101" s="4">
        <v>31.76</v>
      </c>
      <c r="AI1101" s="4">
        <v>-33.432000000000002</v>
      </c>
      <c r="AJ1101" s="4">
        <v>-43.533000000000001</v>
      </c>
      <c r="AK1101" s="6">
        <v>0.57609999999999995</v>
      </c>
      <c r="AL1101" s="6">
        <v>6.6299999999999998E-2</v>
      </c>
      <c r="AM1101" s="6">
        <v>-0.2984</v>
      </c>
      <c r="AN1101" s="2">
        <v>312</v>
      </c>
      <c r="AO1101" s="2">
        <v>-42.9</v>
      </c>
      <c r="AP1101" s="2">
        <v>6.6</v>
      </c>
      <c r="AQ1101" s="2">
        <v>-27.2</v>
      </c>
    </row>
    <row r="1102" spans="2:43" x14ac:dyDescent="0.25">
      <c r="B1102" s="1" t="s">
        <v>948</v>
      </c>
      <c r="C1102" s="2">
        <v>150</v>
      </c>
      <c r="D1102" s="3">
        <v>0.75614000000000003</v>
      </c>
      <c r="E1102" s="2">
        <v>349.8</v>
      </c>
      <c r="F1102" s="2">
        <v>52.3</v>
      </c>
      <c r="G1102" s="2">
        <v>3</v>
      </c>
      <c r="H1102" s="2">
        <v>0</v>
      </c>
      <c r="I1102" s="4">
        <v>74.253</v>
      </c>
      <c r="L1102" s="4">
        <v>0.26200000000000001</v>
      </c>
      <c r="M1102" s="6">
        <v>0.35539999999999999</v>
      </c>
      <c r="N1102" s="6">
        <v>0.55769999999999997</v>
      </c>
      <c r="O1102" s="6">
        <v>-0.36649999999999999</v>
      </c>
      <c r="P1102" s="1" t="s">
        <v>46</v>
      </c>
      <c r="Q1102" s="1" t="s">
        <v>716</v>
      </c>
      <c r="R1102" s="1" t="s">
        <v>950</v>
      </c>
      <c r="S1102" s="1" t="s">
        <v>44</v>
      </c>
      <c r="T1102" s="1" t="s">
        <v>45</v>
      </c>
      <c r="U1102" s="1">
        <v>12</v>
      </c>
      <c r="V1102" s="4">
        <v>9.82</v>
      </c>
      <c r="W1102" s="2">
        <v>310</v>
      </c>
      <c r="X1102" s="2">
        <v>97</v>
      </c>
      <c r="Y1102" s="2">
        <v>0</v>
      </c>
      <c r="Z1102" s="2">
        <v>0</v>
      </c>
      <c r="AA1102" s="2">
        <v>0</v>
      </c>
      <c r="AB1102" s="4">
        <v>7.3999999999999996E-2</v>
      </c>
      <c r="AC1102" s="4">
        <v>0.14000000000000001</v>
      </c>
      <c r="AD1102" s="4">
        <v>0.20899999999999999</v>
      </c>
      <c r="AE1102" s="4">
        <v>34.966000000000001</v>
      </c>
      <c r="AF1102" s="4">
        <v>56.27</v>
      </c>
      <c r="AG1102" s="4">
        <v>-35.716000000000001</v>
      </c>
      <c r="AH1102" s="4">
        <v>34.841000000000001</v>
      </c>
      <c r="AI1102" s="4">
        <v>53.267000000000003</v>
      </c>
      <c r="AJ1102" s="4">
        <v>-36.271999999999998</v>
      </c>
      <c r="AK1102" s="6">
        <v>0.4551</v>
      </c>
      <c r="AL1102" s="6">
        <v>8.2100000000000006E-2</v>
      </c>
      <c r="AM1102" s="6">
        <v>0.59819999999999995</v>
      </c>
      <c r="AN1102" s="2">
        <v>57.5</v>
      </c>
      <c r="AO1102" s="2">
        <v>-29</v>
      </c>
      <c r="AP1102" s="2">
        <v>349.8</v>
      </c>
      <c r="AQ1102" s="2">
        <v>52.3</v>
      </c>
    </row>
    <row r="1103" spans="2:43" x14ac:dyDescent="0.25">
      <c r="B1103" s="1" t="s">
        <v>948</v>
      </c>
      <c r="C1103" s="2">
        <v>250</v>
      </c>
      <c r="D1103" s="3">
        <v>0.56954000000000005</v>
      </c>
      <c r="E1103" s="2">
        <v>352.9</v>
      </c>
      <c r="F1103" s="2">
        <v>52.9</v>
      </c>
      <c r="G1103" s="2">
        <v>2.7</v>
      </c>
      <c r="H1103" s="2">
        <v>0</v>
      </c>
      <c r="I1103" s="4">
        <v>55.929000000000002</v>
      </c>
      <c r="L1103" s="4">
        <v>0.23599999999999999</v>
      </c>
      <c r="M1103" s="6">
        <v>0.25140000000000001</v>
      </c>
      <c r="N1103" s="6">
        <v>0.42249999999999999</v>
      </c>
      <c r="O1103" s="6">
        <v>-0.28749999999999998</v>
      </c>
      <c r="P1103" s="1" t="s">
        <v>50</v>
      </c>
      <c r="Q1103" s="1" t="s">
        <v>716</v>
      </c>
      <c r="R1103" s="1" t="s">
        <v>951</v>
      </c>
      <c r="S1103" s="1" t="s">
        <v>44</v>
      </c>
      <c r="T1103" s="1" t="s">
        <v>45</v>
      </c>
      <c r="U1103" s="1">
        <v>12</v>
      </c>
      <c r="V1103" s="4">
        <v>9.82</v>
      </c>
      <c r="W1103" s="2">
        <v>310</v>
      </c>
      <c r="X1103" s="2">
        <v>97</v>
      </c>
      <c r="Y1103" s="2">
        <v>0</v>
      </c>
      <c r="Z1103" s="2">
        <v>0</v>
      </c>
      <c r="AA1103" s="2">
        <v>0</v>
      </c>
      <c r="AB1103" s="4">
        <v>8.9999999999999993E-3</v>
      </c>
      <c r="AC1103" s="4">
        <v>4.4999999999999998E-2</v>
      </c>
      <c r="AD1103" s="4">
        <v>0.23200000000000001</v>
      </c>
      <c r="AE1103" s="4">
        <v>24.867999999999999</v>
      </c>
      <c r="AF1103" s="4">
        <v>42.445</v>
      </c>
      <c r="AG1103" s="4">
        <v>-27.86</v>
      </c>
      <c r="AH1103" s="4">
        <v>24.513999999999999</v>
      </c>
      <c r="AI1103" s="4">
        <v>40.539000000000001</v>
      </c>
      <c r="AJ1103" s="4">
        <v>-28.597999999999999</v>
      </c>
      <c r="AK1103" s="6">
        <v>0.3407</v>
      </c>
      <c r="AL1103" s="6">
        <v>4.2299999999999997E-2</v>
      </c>
      <c r="AM1103" s="6">
        <v>0.45440000000000003</v>
      </c>
      <c r="AN1103" s="2">
        <v>59.2</v>
      </c>
      <c r="AO1103" s="2">
        <v>-30.3</v>
      </c>
      <c r="AP1103" s="2">
        <v>352.9</v>
      </c>
      <c r="AQ1103" s="2">
        <v>52.9</v>
      </c>
    </row>
    <row r="1104" spans="2:43" x14ac:dyDescent="0.25">
      <c r="B1104" s="1" t="s">
        <v>948</v>
      </c>
      <c r="C1104" s="2">
        <v>450</v>
      </c>
      <c r="D1104" s="3">
        <v>0.25613000000000002</v>
      </c>
      <c r="E1104" s="2">
        <v>353.4</v>
      </c>
      <c r="F1104" s="2">
        <v>52.7</v>
      </c>
      <c r="G1104" s="2">
        <v>7.3</v>
      </c>
      <c r="H1104" s="2">
        <v>0</v>
      </c>
      <c r="I1104" s="4">
        <v>25.152000000000001</v>
      </c>
      <c r="L1104" s="4">
        <v>0.41699999999999998</v>
      </c>
      <c r="M1104" s="6">
        <v>0.113</v>
      </c>
      <c r="N1104" s="6">
        <v>0.18909999999999999</v>
      </c>
      <c r="O1104" s="6">
        <v>-0.13070000000000001</v>
      </c>
      <c r="P1104" s="1" t="s">
        <v>718</v>
      </c>
      <c r="Q1104" s="1" t="s">
        <v>721</v>
      </c>
      <c r="R1104" s="1" t="s">
        <v>952</v>
      </c>
      <c r="S1104" s="1" t="s">
        <v>44</v>
      </c>
      <c r="T1104" s="1" t="s">
        <v>45</v>
      </c>
      <c r="U1104" s="1">
        <v>12</v>
      </c>
      <c r="V1104" s="4">
        <v>9.82</v>
      </c>
      <c r="W1104" s="2">
        <v>310</v>
      </c>
      <c r="X1104" s="2">
        <v>97</v>
      </c>
      <c r="Y1104" s="2">
        <v>0</v>
      </c>
      <c r="Z1104" s="2">
        <v>0</v>
      </c>
      <c r="AA1104" s="2">
        <v>0</v>
      </c>
      <c r="AB1104" s="4">
        <v>0.129</v>
      </c>
      <c r="AC1104" s="4">
        <v>5.2999999999999999E-2</v>
      </c>
      <c r="AD1104" s="4">
        <v>0.39300000000000002</v>
      </c>
      <c r="AE1104" s="4">
        <v>11.105</v>
      </c>
      <c r="AF1104" s="4">
        <v>19.8</v>
      </c>
      <c r="AG1104" s="4">
        <v>-12.481999999999999</v>
      </c>
      <c r="AH1104" s="4">
        <v>11.084</v>
      </c>
      <c r="AI1104" s="4">
        <v>17.34</v>
      </c>
      <c r="AJ1104" s="4">
        <v>-13.183</v>
      </c>
      <c r="AK1104" s="6">
        <v>0.15429999999999999</v>
      </c>
      <c r="AL1104" s="6">
        <v>1.7999999999999999E-2</v>
      </c>
      <c r="AM1104" s="6">
        <v>0.2036</v>
      </c>
      <c r="AN1104" s="2">
        <v>59.1</v>
      </c>
      <c r="AO1104" s="2">
        <v>-30.7</v>
      </c>
      <c r="AP1104" s="2">
        <v>353.4</v>
      </c>
      <c r="AQ1104" s="2">
        <v>52.7</v>
      </c>
    </row>
    <row r="1105" spans="2:43" x14ac:dyDescent="0.25">
      <c r="B1105" s="1" t="s">
        <v>948</v>
      </c>
      <c r="C1105" s="2">
        <v>550</v>
      </c>
      <c r="D1105" s="3">
        <v>0.16664000000000001</v>
      </c>
      <c r="E1105" s="2">
        <v>9.1999999999999993</v>
      </c>
      <c r="F1105" s="2">
        <v>67.099999999999994</v>
      </c>
      <c r="G1105" s="2">
        <v>22.2</v>
      </c>
      <c r="H1105" s="2">
        <v>0</v>
      </c>
      <c r="I1105" s="4">
        <v>16.364000000000001</v>
      </c>
      <c r="L1105" s="4">
        <v>0.21199999999999999</v>
      </c>
      <c r="M1105" s="6">
        <v>3.3099999999999997E-2</v>
      </c>
      <c r="N1105" s="6">
        <v>0.14560000000000001</v>
      </c>
      <c r="O1105" s="6">
        <v>7.3899999999999993E-2</v>
      </c>
      <c r="P1105" s="1" t="s">
        <v>720</v>
      </c>
      <c r="Q1105" s="1" t="s">
        <v>721</v>
      </c>
      <c r="R1105" s="1" t="s">
        <v>953</v>
      </c>
      <c r="S1105" s="1" t="s">
        <v>44</v>
      </c>
      <c r="T1105" s="1" t="s">
        <v>45</v>
      </c>
      <c r="U1105" s="1">
        <v>12</v>
      </c>
      <c r="V1105" s="4">
        <v>9.82</v>
      </c>
      <c r="W1105" s="2">
        <v>310</v>
      </c>
      <c r="X1105" s="2">
        <v>97</v>
      </c>
      <c r="Y1105" s="2">
        <v>0</v>
      </c>
      <c r="Z1105" s="2">
        <v>0</v>
      </c>
      <c r="AA1105" s="2">
        <v>0</v>
      </c>
      <c r="AB1105" s="4">
        <v>0.108</v>
      </c>
      <c r="AC1105" s="4">
        <v>5.7000000000000002E-2</v>
      </c>
      <c r="AD1105" s="4">
        <v>0.17399999999999999</v>
      </c>
      <c r="AE1105" s="4">
        <v>2.6110000000000002</v>
      </c>
      <c r="AF1105" s="4">
        <v>16.427</v>
      </c>
      <c r="AG1105" s="4">
        <v>-5.8280000000000003</v>
      </c>
      <c r="AH1105" s="4">
        <v>3.899</v>
      </c>
      <c r="AI1105" s="4">
        <v>12.175000000000001</v>
      </c>
      <c r="AJ1105" s="4">
        <v>-8.6850000000000005</v>
      </c>
      <c r="AK1105" s="6">
        <v>6.3899999999999998E-2</v>
      </c>
      <c r="AL1105" s="6">
        <v>1.03E-2</v>
      </c>
      <c r="AM1105" s="6">
        <v>0.15359999999999999</v>
      </c>
      <c r="AN1105" s="2">
        <v>77.2</v>
      </c>
      <c r="AO1105" s="2">
        <v>-26.3</v>
      </c>
      <c r="AP1105" s="2">
        <v>9.1999999999999993</v>
      </c>
      <c r="AQ1105" s="2">
        <v>67.099999999999994</v>
      </c>
    </row>
    <row r="1106" spans="2:43" x14ac:dyDescent="0.25">
      <c r="B1106" s="1" t="s">
        <v>948</v>
      </c>
      <c r="C1106" s="2">
        <v>550</v>
      </c>
      <c r="D1106" s="3">
        <v>0.18176</v>
      </c>
      <c r="E1106" s="2">
        <v>21.9</v>
      </c>
      <c r="F1106" s="2">
        <v>61.3</v>
      </c>
      <c r="G1106" s="2">
        <v>16.8</v>
      </c>
      <c r="H1106" s="2">
        <v>0</v>
      </c>
      <c r="I1106" s="4">
        <v>17.849</v>
      </c>
      <c r="L1106" s="4">
        <v>0.21199999999999999</v>
      </c>
      <c r="M1106" s="6">
        <v>2.7199999999999998E-2</v>
      </c>
      <c r="N1106" s="6">
        <v>0.14799999999999999</v>
      </c>
      <c r="O1106" s="6">
        <v>-0.1019</v>
      </c>
      <c r="P1106" s="1" t="s">
        <v>720</v>
      </c>
      <c r="Q1106" s="1" t="s">
        <v>721</v>
      </c>
      <c r="R1106" s="1" t="s">
        <v>954</v>
      </c>
      <c r="S1106" s="1" t="s">
        <v>44</v>
      </c>
      <c r="T1106" s="1" t="s">
        <v>45</v>
      </c>
      <c r="U1106" s="1">
        <v>12</v>
      </c>
      <c r="V1106" s="4">
        <v>9.82</v>
      </c>
      <c r="W1106" s="2">
        <v>310</v>
      </c>
      <c r="X1106" s="2">
        <v>97</v>
      </c>
      <c r="Y1106" s="2">
        <v>0</v>
      </c>
      <c r="Z1106" s="2">
        <v>0</v>
      </c>
      <c r="AA1106" s="2">
        <v>0</v>
      </c>
      <c r="AB1106" s="4">
        <v>0.108</v>
      </c>
      <c r="AC1106" s="4">
        <v>5.7000000000000002E-2</v>
      </c>
      <c r="AD1106" s="4">
        <v>0.17399999999999999</v>
      </c>
      <c r="AE1106" s="4">
        <v>1.9350000000000001</v>
      </c>
      <c r="AF1106" s="4">
        <v>16.289000000000001</v>
      </c>
      <c r="AG1106" s="4">
        <v>-9.0280000000000005</v>
      </c>
      <c r="AH1106" s="4">
        <v>3.4129999999999998</v>
      </c>
      <c r="AI1106" s="4">
        <v>12.785</v>
      </c>
      <c r="AJ1106" s="4">
        <v>-10.981999999999999</v>
      </c>
      <c r="AK1106" s="6">
        <v>8.1100000000000005E-2</v>
      </c>
      <c r="AL1106" s="6">
        <v>3.2500000000000001E-2</v>
      </c>
      <c r="AM1106" s="6">
        <v>0.1593</v>
      </c>
      <c r="AN1106" s="2">
        <v>79.599999999999994</v>
      </c>
      <c r="AO1106" s="2">
        <v>-34.1</v>
      </c>
      <c r="AP1106" s="2">
        <v>21.9</v>
      </c>
      <c r="AQ1106" s="2">
        <v>61.3</v>
      </c>
    </row>
    <row r="1107" spans="2:43" x14ac:dyDescent="0.25">
      <c r="B1107" s="1" t="s">
        <v>948</v>
      </c>
      <c r="C1107" s="2">
        <v>575</v>
      </c>
      <c r="D1107" s="3">
        <v>0.17138999999999999</v>
      </c>
      <c r="E1107" s="2">
        <v>263.2</v>
      </c>
      <c r="F1107" s="2">
        <v>53.9</v>
      </c>
      <c r="G1107" s="2">
        <v>20.7</v>
      </c>
      <c r="H1107" s="2">
        <v>0</v>
      </c>
      <c r="I1107" s="4">
        <v>16.829999999999998</v>
      </c>
      <c r="L1107" s="4">
        <v>0.48799999999999999</v>
      </c>
      <c r="M1107" s="6">
        <v>6.9099999999999995E-2</v>
      </c>
      <c r="N1107" s="6">
        <v>0.1464</v>
      </c>
      <c r="O1107" s="6">
        <v>5.6300000000000003E-2</v>
      </c>
      <c r="P1107" s="1" t="s">
        <v>723</v>
      </c>
      <c r="Q1107" s="1" t="s">
        <v>724</v>
      </c>
      <c r="R1107" s="1" t="s">
        <v>955</v>
      </c>
      <c r="S1107" s="1" t="s">
        <v>44</v>
      </c>
      <c r="T1107" s="1" t="s">
        <v>45</v>
      </c>
      <c r="U1107" s="1">
        <v>12</v>
      </c>
      <c r="V1107" s="4">
        <v>9.82</v>
      </c>
      <c r="W1107" s="2">
        <v>310</v>
      </c>
      <c r="X1107" s="2">
        <v>97</v>
      </c>
      <c r="Y1107" s="2">
        <v>0</v>
      </c>
      <c r="Z1107" s="2">
        <v>0</v>
      </c>
      <c r="AA1107" s="2">
        <v>0</v>
      </c>
      <c r="AB1107" s="4">
        <v>0.14000000000000001</v>
      </c>
      <c r="AC1107" s="4">
        <v>7.6999999999999999E-2</v>
      </c>
      <c r="AD1107" s="4">
        <v>0.46200000000000002</v>
      </c>
      <c r="AE1107" s="4">
        <v>5.8159999999999998</v>
      </c>
      <c r="AF1107" s="4">
        <v>14.781000000000001</v>
      </c>
      <c r="AG1107" s="4">
        <v>7.81</v>
      </c>
      <c r="AH1107" s="4">
        <v>7.7649999999999997</v>
      </c>
      <c r="AI1107" s="4">
        <v>13.967000000000001</v>
      </c>
      <c r="AJ1107" s="4">
        <v>3.2450000000000001</v>
      </c>
      <c r="AK1107" s="6">
        <v>1.2E-2</v>
      </c>
      <c r="AL1107" s="6">
        <v>-0.1003</v>
      </c>
      <c r="AM1107" s="6">
        <v>0.1384</v>
      </c>
      <c r="AN1107" s="2">
        <v>64.7</v>
      </c>
      <c r="AO1107" s="2">
        <v>19.2</v>
      </c>
      <c r="AP1107" s="2">
        <v>263.2</v>
      </c>
      <c r="AQ1107" s="2">
        <v>53.9</v>
      </c>
    </row>
    <row r="1108" spans="2:43" x14ac:dyDescent="0.25">
      <c r="B1108" s="1" t="s">
        <v>948</v>
      </c>
      <c r="C1108" s="2">
        <v>600</v>
      </c>
      <c r="D1108" s="3">
        <v>7.9810000000000006E-2</v>
      </c>
      <c r="E1108" s="2">
        <v>89.5</v>
      </c>
      <c r="F1108" s="2">
        <v>40</v>
      </c>
      <c r="G1108" s="2">
        <v>34.799999999999997</v>
      </c>
      <c r="H1108" s="2">
        <v>0</v>
      </c>
      <c r="I1108" s="4">
        <v>7.8369999999999997</v>
      </c>
      <c r="L1108" s="4">
        <v>0.55700000000000005</v>
      </c>
      <c r="M1108" s="6">
        <v>4.6399999999999997E-2</v>
      </c>
      <c r="N1108" s="6">
        <v>4.6100000000000002E-2</v>
      </c>
      <c r="O1108" s="6">
        <v>4.5699999999999998E-2</v>
      </c>
      <c r="P1108" s="1" t="s">
        <v>727</v>
      </c>
      <c r="Q1108" s="1" t="s">
        <v>757</v>
      </c>
      <c r="R1108" s="1" t="s">
        <v>956</v>
      </c>
      <c r="S1108" s="1" t="s">
        <v>44</v>
      </c>
      <c r="T1108" s="1" t="s">
        <v>45</v>
      </c>
      <c r="U1108" s="1">
        <v>12</v>
      </c>
      <c r="V1108" s="4">
        <v>9.82</v>
      </c>
      <c r="W1108" s="2">
        <v>310</v>
      </c>
      <c r="X1108" s="2">
        <v>97</v>
      </c>
      <c r="Y1108" s="2">
        <v>0</v>
      </c>
      <c r="Z1108" s="2">
        <v>0</v>
      </c>
      <c r="AA1108" s="2">
        <v>0</v>
      </c>
      <c r="AB1108" s="4">
        <v>2.1999999999999999E-2</v>
      </c>
      <c r="AC1108" s="4">
        <v>3.1E-2</v>
      </c>
      <c r="AD1108" s="4">
        <v>0.55600000000000005</v>
      </c>
      <c r="AE1108" s="4">
        <v>-5.4850000000000003</v>
      </c>
      <c r="AF1108" s="4">
        <v>6.0750000000000002</v>
      </c>
      <c r="AG1108" s="4">
        <v>-3.2930000000000001</v>
      </c>
      <c r="AH1108" s="4">
        <v>-3.637</v>
      </c>
      <c r="AI1108" s="4">
        <v>2.9809999999999999</v>
      </c>
      <c r="AJ1108" s="4">
        <v>-5.6779999999999999</v>
      </c>
      <c r="AK1108" s="6">
        <v>5.9999999999999995E-4</v>
      </c>
      <c r="AL1108" s="6">
        <v>6.1100000000000002E-2</v>
      </c>
      <c r="AM1108" s="6">
        <v>5.1299999999999998E-2</v>
      </c>
      <c r="AN1108" s="2">
        <v>135.19999999999999</v>
      </c>
      <c r="AO1108" s="2">
        <v>-34.9</v>
      </c>
      <c r="AP1108" s="2">
        <v>89.5</v>
      </c>
      <c r="AQ1108" s="2">
        <v>40</v>
      </c>
    </row>
    <row r="1109" spans="2:43" x14ac:dyDescent="0.25">
      <c r="B1109" s="1" t="s">
        <v>948</v>
      </c>
      <c r="C1109" s="2">
        <v>625</v>
      </c>
      <c r="D1109" s="3">
        <v>0.14519000000000001</v>
      </c>
      <c r="E1109" s="2">
        <v>333.2</v>
      </c>
      <c r="F1109" s="2">
        <v>47.3</v>
      </c>
      <c r="G1109" s="2">
        <v>31.1</v>
      </c>
      <c r="H1109" s="2">
        <v>0</v>
      </c>
      <c r="I1109" s="4">
        <v>14.257999999999999</v>
      </c>
      <c r="L1109" s="4">
        <v>0.17299999999999999</v>
      </c>
      <c r="M1109" s="6">
        <v>9.06E-2</v>
      </c>
      <c r="N1109" s="6">
        <v>0.10440000000000001</v>
      </c>
      <c r="O1109" s="6">
        <v>4.4400000000000002E-2</v>
      </c>
      <c r="P1109" s="1" t="s">
        <v>729</v>
      </c>
      <c r="Q1109" s="1" t="s">
        <v>730</v>
      </c>
      <c r="R1109" s="1" t="s">
        <v>957</v>
      </c>
      <c r="S1109" s="1" t="s">
        <v>44</v>
      </c>
      <c r="T1109" s="1" t="s">
        <v>45</v>
      </c>
      <c r="U1109" s="1">
        <v>12</v>
      </c>
      <c r="V1109" s="4">
        <v>9.82</v>
      </c>
      <c r="W1109" s="2">
        <v>310</v>
      </c>
      <c r="X1109" s="2">
        <v>47</v>
      </c>
      <c r="Y1109" s="2">
        <v>0</v>
      </c>
      <c r="Z1109" s="2">
        <v>0</v>
      </c>
      <c r="AA1109" s="2">
        <v>0</v>
      </c>
      <c r="AB1109" s="4">
        <v>2.1000000000000001E-2</v>
      </c>
      <c r="AC1109" s="4">
        <v>5.0000000000000001E-3</v>
      </c>
      <c r="AD1109" s="4">
        <v>0.17199999999999999</v>
      </c>
      <c r="AE1109" s="4">
        <v>8.8179999999999996</v>
      </c>
      <c r="AF1109" s="4">
        <v>12.728999999999999</v>
      </c>
      <c r="AG1109" s="4">
        <v>6.6929999999999996</v>
      </c>
      <c r="AH1109" s="4">
        <v>8.9710000000000001</v>
      </c>
      <c r="AI1109" s="4">
        <v>7.7839999999999998</v>
      </c>
      <c r="AJ1109" s="4">
        <v>2.02</v>
      </c>
      <c r="AK1109" s="6">
        <v>8.7900000000000006E-2</v>
      </c>
      <c r="AL1109" s="6">
        <v>4.4400000000000002E-2</v>
      </c>
      <c r="AM1109" s="6">
        <v>0.1066</v>
      </c>
      <c r="AN1109" s="2">
        <v>49.1</v>
      </c>
      <c r="AO1109" s="2">
        <v>17.8</v>
      </c>
      <c r="AP1109" s="2">
        <v>333.2</v>
      </c>
      <c r="AQ1109" s="2">
        <v>47.3</v>
      </c>
    </row>
    <row r="1110" spans="2:43" x14ac:dyDescent="0.25">
      <c r="B1110" s="1" t="s">
        <v>948</v>
      </c>
      <c r="C1110" s="2">
        <v>625</v>
      </c>
      <c r="D1110" s="3">
        <v>0.11244999999999999</v>
      </c>
      <c r="E1110" s="2">
        <v>292.2</v>
      </c>
      <c r="F1110" s="2">
        <v>54.4</v>
      </c>
      <c r="G1110" s="2">
        <v>28.6</v>
      </c>
      <c r="H1110" s="2">
        <v>0</v>
      </c>
      <c r="I1110" s="4">
        <v>11.042</v>
      </c>
      <c r="L1110" s="4">
        <v>0.17299999999999999</v>
      </c>
      <c r="M1110" s="6">
        <v>6.2300000000000001E-2</v>
      </c>
      <c r="N1110" s="6">
        <v>9.3200000000000005E-2</v>
      </c>
      <c r="O1110" s="6">
        <v>8.6999999999999994E-3</v>
      </c>
      <c r="P1110" s="1" t="s">
        <v>729</v>
      </c>
      <c r="Q1110" s="1" t="s">
        <v>730</v>
      </c>
      <c r="R1110" s="1" t="s">
        <v>958</v>
      </c>
      <c r="S1110" s="1" t="s">
        <v>44</v>
      </c>
      <c r="T1110" s="1" t="s">
        <v>45</v>
      </c>
      <c r="U1110" s="1">
        <v>12</v>
      </c>
      <c r="V1110" s="4">
        <v>9.82</v>
      </c>
      <c r="W1110" s="2">
        <v>310</v>
      </c>
      <c r="X1110" s="2">
        <v>97</v>
      </c>
      <c r="Y1110" s="2">
        <v>0</v>
      </c>
      <c r="Z1110" s="2">
        <v>0</v>
      </c>
      <c r="AA1110" s="2">
        <v>0</v>
      </c>
      <c r="AB1110" s="4">
        <v>2.1000000000000001E-2</v>
      </c>
      <c r="AC1110" s="4">
        <v>5.0000000000000001E-3</v>
      </c>
      <c r="AD1110" s="4">
        <v>0.17199999999999999</v>
      </c>
      <c r="AE1110" s="4">
        <v>5.7249999999999996</v>
      </c>
      <c r="AF1110" s="4">
        <v>10.909000000000001</v>
      </c>
      <c r="AG1110" s="4">
        <v>2.4220000000000002</v>
      </c>
      <c r="AH1110" s="4">
        <v>6.5149999999999997</v>
      </c>
      <c r="AI1110" s="4">
        <v>7.3940000000000001</v>
      </c>
      <c r="AJ1110" s="4">
        <v>-0.72</v>
      </c>
      <c r="AK1110" s="6">
        <v>2.4799999999999999E-2</v>
      </c>
      <c r="AL1110" s="6">
        <v>6.0600000000000001E-2</v>
      </c>
      <c r="AM1110" s="6">
        <v>9.1399999999999995E-2</v>
      </c>
      <c r="AN1110" s="2">
        <v>56.2</v>
      </c>
      <c r="AO1110" s="2">
        <v>4.4000000000000004</v>
      </c>
      <c r="AP1110" s="2">
        <v>292.2</v>
      </c>
      <c r="AQ1110" s="2">
        <v>54.4</v>
      </c>
    </row>
    <row r="1111" spans="2:43" x14ac:dyDescent="0.25">
      <c r="B1111" s="1" t="s">
        <v>948</v>
      </c>
      <c r="C1111" s="2">
        <v>650</v>
      </c>
      <c r="D1111" s="3">
        <v>9.3960000000000002E-2</v>
      </c>
      <c r="E1111" s="2">
        <v>244.8</v>
      </c>
      <c r="F1111" s="2">
        <v>84.2</v>
      </c>
      <c r="G1111" s="2">
        <v>31.5</v>
      </c>
      <c r="H1111" s="2">
        <v>0</v>
      </c>
      <c r="I1111" s="4">
        <v>9.2270000000000003</v>
      </c>
      <c r="L1111" s="4">
        <v>0.16800000000000001</v>
      </c>
      <c r="M1111" s="6">
        <v>4.0000000000000001E-3</v>
      </c>
      <c r="N1111" s="6">
        <v>9.3799999999999994E-2</v>
      </c>
      <c r="O1111" s="6">
        <v>2.8E-3</v>
      </c>
      <c r="P1111" s="1" t="s">
        <v>733</v>
      </c>
      <c r="Q1111" s="1" t="s">
        <v>736</v>
      </c>
      <c r="R1111" s="1" t="s">
        <v>959</v>
      </c>
      <c r="S1111" s="1" t="s">
        <v>44</v>
      </c>
      <c r="T1111" s="1" t="s">
        <v>45</v>
      </c>
      <c r="U1111" s="1">
        <v>12</v>
      </c>
      <c r="V1111" s="4">
        <v>9.82</v>
      </c>
      <c r="W1111" s="2">
        <v>310</v>
      </c>
      <c r="X1111" s="2">
        <v>97</v>
      </c>
      <c r="Y1111" s="2">
        <v>0</v>
      </c>
      <c r="Z1111" s="2">
        <v>0</v>
      </c>
      <c r="AA1111" s="2">
        <v>0</v>
      </c>
      <c r="AB1111" s="4">
        <v>6.3E-2</v>
      </c>
      <c r="AC1111" s="4">
        <v>0.115</v>
      </c>
      <c r="AD1111" s="4">
        <v>0.105</v>
      </c>
      <c r="AE1111" s="4">
        <v>-0.46899999999999997</v>
      </c>
      <c r="AF1111" s="4">
        <v>10.672000000000001</v>
      </c>
      <c r="AG1111" s="4">
        <v>1.1850000000000001</v>
      </c>
      <c r="AH1111" s="4">
        <v>1.2529999999999999</v>
      </c>
      <c r="AI1111" s="4">
        <v>7.7560000000000002</v>
      </c>
      <c r="AJ1111" s="4">
        <v>-1.738</v>
      </c>
      <c r="AK1111" s="6">
        <v>4.0000000000000001E-3</v>
      </c>
      <c r="AL1111" s="6">
        <v>8.6E-3</v>
      </c>
      <c r="AM1111" s="6">
        <v>9.35E-2</v>
      </c>
      <c r="AN1111" s="2">
        <v>87.6</v>
      </c>
      <c r="AO1111" s="2">
        <v>-1.7</v>
      </c>
      <c r="AP1111" s="2">
        <v>244.8</v>
      </c>
      <c r="AQ1111" s="2">
        <v>84.2</v>
      </c>
    </row>
    <row r="1112" spans="2:43" x14ac:dyDescent="0.25">
      <c r="B1112" s="1" t="s">
        <v>960</v>
      </c>
      <c r="C1112" s="2">
        <v>0</v>
      </c>
      <c r="D1112" s="3">
        <v>0.2472</v>
      </c>
      <c r="E1112" s="2">
        <v>353</v>
      </c>
      <c r="F1112" s="2">
        <v>7.9</v>
      </c>
      <c r="G1112" s="2">
        <v>4.2</v>
      </c>
      <c r="H1112" s="2">
        <v>0</v>
      </c>
      <c r="I1112" s="4">
        <v>23.061</v>
      </c>
      <c r="L1112" s="4">
        <v>0.157</v>
      </c>
      <c r="M1112" s="6">
        <v>-0.24110000000000001</v>
      </c>
      <c r="N1112" s="6">
        <v>3.7499999999999999E-2</v>
      </c>
      <c r="O1112" s="6">
        <v>3.9399999999999998E-2</v>
      </c>
      <c r="P1112" s="1" t="s">
        <v>41</v>
      </c>
      <c r="Q1112" s="1" t="s">
        <v>54</v>
      </c>
      <c r="R1112" s="1" t="s">
        <v>961</v>
      </c>
      <c r="S1112" s="1" t="s">
        <v>44</v>
      </c>
      <c r="T1112" s="1" t="s">
        <v>45</v>
      </c>
      <c r="U1112" s="1">
        <v>12</v>
      </c>
      <c r="V1112" s="4">
        <v>9.3290000000000006</v>
      </c>
      <c r="W1112" s="2">
        <v>163</v>
      </c>
      <c r="X1112" s="2">
        <v>8</v>
      </c>
      <c r="Y1112" s="2">
        <v>0</v>
      </c>
      <c r="Z1112" s="2">
        <v>0</v>
      </c>
      <c r="AA1112" s="2">
        <v>0</v>
      </c>
      <c r="AB1112" s="4">
        <v>-0.11</v>
      </c>
      <c r="AC1112" s="4">
        <v>9.5000000000000001E-2</v>
      </c>
      <c r="AD1112" s="4">
        <v>5.8999999999999997E-2</v>
      </c>
      <c r="AE1112" s="4">
        <v>-22.472000000000001</v>
      </c>
      <c r="AF1112" s="4">
        <v>-2.8559999999999999</v>
      </c>
      <c r="AG1112" s="4">
        <v>3.8410000000000002</v>
      </c>
      <c r="AH1112" s="4">
        <v>-22.521000000000001</v>
      </c>
      <c r="AI1112" s="4">
        <v>-4.1429999999999998</v>
      </c>
      <c r="AJ1112" s="4">
        <v>3.5070000000000001</v>
      </c>
      <c r="AK1112" s="6">
        <v>0.24310000000000001</v>
      </c>
      <c r="AL1112" s="6">
        <v>2.9700000000000001E-2</v>
      </c>
      <c r="AM1112" s="6">
        <v>3.3799999999999997E-2</v>
      </c>
      <c r="AN1112" s="2">
        <v>188.8</v>
      </c>
      <c r="AO1112" s="2">
        <v>9.1999999999999993</v>
      </c>
      <c r="AP1112" s="2">
        <v>353</v>
      </c>
      <c r="AQ1112" s="2">
        <v>7.9</v>
      </c>
    </row>
    <row r="1113" spans="2:43" x14ac:dyDescent="0.25">
      <c r="B1113" s="1" t="s">
        <v>960</v>
      </c>
      <c r="C1113" s="2">
        <v>150</v>
      </c>
      <c r="D1113" s="3">
        <v>0.17627000000000001</v>
      </c>
      <c r="E1113" s="2">
        <v>354.8</v>
      </c>
      <c r="F1113" s="2">
        <v>10</v>
      </c>
      <c r="G1113" s="2">
        <v>2.7</v>
      </c>
      <c r="H1113" s="2">
        <v>0</v>
      </c>
      <c r="I1113" s="4">
        <v>16.443999999999999</v>
      </c>
      <c r="L1113" s="4">
        <v>0.255</v>
      </c>
      <c r="M1113" s="6">
        <v>-0.1699</v>
      </c>
      <c r="N1113" s="6">
        <v>3.1E-2</v>
      </c>
      <c r="O1113" s="6">
        <v>3.5400000000000001E-2</v>
      </c>
      <c r="P1113" s="1" t="s">
        <v>46</v>
      </c>
      <c r="Q1113" s="1" t="s">
        <v>54</v>
      </c>
      <c r="R1113" s="1" t="s">
        <v>962</v>
      </c>
      <c r="S1113" s="1" t="s">
        <v>44</v>
      </c>
      <c r="T1113" s="1" t="s">
        <v>45</v>
      </c>
      <c r="U1113" s="1">
        <v>12</v>
      </c>
      <c r="V1113" s="4">
        <v>9.3290000000000006</v>
      </c>
      <c r="W1113" s="2">
        <v>163</v>
      </c>
      <c r="X1113" s="2">
        <v>8</v>
      </c>
      <c r="Y1113" s="2">
        <v>0</v>
      </c>
      <c r="Z1113" s="2">
        <v>0</v>
      </c>
      <c r="AA1113" s="2">
        <v>0</v>
      </c>
      <c r="AB1113" s="4">
        <v>-0.14299999999999999</v>
      </c>
      <c r="AC1113" s="4">
        <v>-0.14399999999999999</v>
      </c>
      <c r="AD1113" s="4">
        <v>0.154</v>
      </c>
      <c r="AE1113" s="4">
        <v>-15.895</v>
      </c>
      <c r="AF1113" s="4">
        <v>-2.59</v>
      </c>
      <c r="AG1113" s="4">
        <v>3.3090000000000002</v>
      </c>
      <c r="AH1113" s="4">
        <v>-15.798999999999999</v>
      </c>
      <c r="AI1113" s="4">
        <v>-3.1949999999999998</v>
      </c>
      <c r="AJ1113" s="4">
        <v>3.2949999999999999</v>
      </c>
      <c r="AK1113" s="6">
        <v>0.1729</v>
      </c>
      <c r="AL1113" s="6">
        <v>1.5599999999999999E-2</v>
      </c>
      <c r="AM1113" s="6">
        <v>3.0700000000000002E-2</v>
      </c>
      <c r="AN1113" s="2">
        <v>190.3</v>
      </c>
      <c r="AO1113" s="2">
        <v>11.6</v>
      </c>
      <c r="AP1113" s="2">
        <v>354.8</v>
      </c>
      <c r="AQ1113" s="2">
        <v>10</v>
      </c>
    </row>
    <row r="1114" spans="2:43" x14ac:dyDescent="0.25">
      <c r="B1114" s="1" t="s">
        <v>960</v>
      </c>
      <c r="C1114" s="2">
        <v>200</v>
      </c>
      <c r="D1114" s="3">
        <v>0.15495</v>
      </c>
      <c r="E1114" s="2">
        <v>353.9</v>
      </c>
      <c r="F1114" s="2">
        <v>9.3000000000000007</v>
      </c>
      <c r="G1114" s="2">
        <v>8.6999999999999993</v>
      </c>
      <c r="H1114" s="2">
        <v>0</v>
      </c>
      <c r="I1114" s="4">
        <v>14.455</v>
      </c>
      <c r="L1114" s="4">
        <v>0.23400000000000001</v>
      </c>
      <c r="M1114" s="6">
        <v>-0.15010000000000001</v>
      </c>
      <c r="N1114" s="6">
        <v>2.52E-2</v>
      </c>
      <c r="O1114" s="6">
        <v>2.8899999999999999E-2</v>
      </c>
      <c r="P1114" s="1" t="s">
        <v>48</v>
      </c>
      <c r="Q1114" s="1" t="s">
        <v>151</v>
      </c>
      <c r="R1114" s="1" t="s">
        <v>963</v>
      </c>
      <c r="S1114" s="1" t="s">
        <v>44</v>
      </c>
      <c r="T1114" s="1" t="s">
        <v>45</v>
      </c>
      <c r="U1114" s="1">
        <v>12</v>
      </c>
      <c r="V1114" s="4">
        <v>9.3290000000000006</v>
      </c>
      <c r="W1114" s="2">
        <v>163</v>
      </c>
      <c r="X1114" s="2">
        <v>8</v>
      </c>
      <c r="Y1114" s="2">
        <v>0</v>
      </c>
      <c r="Z1114" s="2">
        <v>0</v>
      </c>
      <c r="AA1114" s="2">
        <v>0</v>
      </c>
      <c r="AB1114" s="4">
        <v>4.7E-2</v>
      </c>
      <c r="AC1114" s="4">
        <v>-0.21199999999999999</v>
      </c>
      <c r="AD1114" s="4">
        <v>8.5999999999999993E-2</v>
      </c>
      <c r="AE1114" s="4">
        <v>-14.029</v>
      </c>
      <c r="AF1114" s="4">
        <v>-1.4810000000000001</v>
      </c>
      <c r="AG1114" s="4">
        <v>2.7170000000000001</v>
      </c>
      <c r="AH1114" s="4">
        <v>-13.978999999999999</v>
      </c>
      <c r="AI1114" s="4">
        <v>-3.2290000000000001</v>
      </c>
      <c r="AJ1114" s="4">
        <v>2.6819999999999999</v>
      </c>
      <c r="AK1114" s="6">
        <v>0.152</v>
      </c>
      <c r="AL1114" s="6">
        <v>1.61E-2</v>
      </c>
      <c r="AM1114" s="6">
        <v>2.5100000000000001E-2</v>
      </c>
      <c r="AN1114" s="2">
        <v>189.6</v>
      </c>
      <c r="AO1114" s="2">
        <v>10.8</v>
      </c>
      <c r="AP1114" s="2">
        <v>353.9</v>
      </c>
      <c r="AQ1114" s="2">
        <v>9.3000000000000007</v>
      </c>
    </row>
    <row r="1115" spans="2:43" x14ac:dyDescent="0.25">
      <c r="B1115" s="1" t="s">
        <v>960</v>
      </c>
      <c r="C1115" s="2">
        <v>250</v>
      </c>
      <c r="D1115" s="3">
        <v>0.13023999999999999</v>
      </c>
      <c r="E1115" s="2">
        <v>350.6</v>
      </c>
      <c r="F1115" s="2">
        <v>9.6</v>
      </c>
      <c r="G1115" s="2">
        <v>4.0999999999999996</v>
      </c>
      <c r="H1115" s="2">
        <v>0</v>
      </c>
      <c r="I1115" s="4">
        <v>12.151</v>
      </c>
      <c r="L1115" s="4">
        <v>0.09</v>
      </c>
      <c r="M1115" s="6">
        <v>-0.1273</v>
      </c>
      <c r="N1115" s="6">
        <v>1.38E-2</v>
      </c>
      <c r="O1115" s="6">
        <v>2.3900000000000001E-2</v>
      </c>
      <c r="P1115" s="1" t="s">
        <v>50</v>
      </c>
      <c r="Q1115" s="1" t="s">
        <v>196</v>
      </c>
      <c r="R1115" s="1" t="s">
        <v>964</v>
      </c>
      <c r="S1115" s="1" t="s">
        <v>44</v>
      </c>
      <c r="T1115" s="1" t="s">
        <v>45</v>
      </c>
      <c r="U1115" s="1">
        <v>12</v>
      </c>
      <c r="V1115" s="4">
        <v>9.3290000000000006</v>
      </c>
      <c r="W1115" s="2">
        <v>163</v>
      </c>
      <c r="X1115" s="2">
        <v>8</v>
      </c>
      <c r="Y1115" s="2">
        <v>0</v>
      </c>
      <c r="Z1115" s="2">
        <v>0</v>
      </c>
      <c r="AA1115" s="2">
        <v>0</v>
      </c>
      <c r="AB1115" s="4">
        <v>2.5000000000000001E-2</v>
      </c>
      <c r="AC1115" s="4">
        <v>2.8000000000000001E-2</v>
      </c>
      <c r="AD1115" s="4">
        <v>8.1000000000000003E-2</v>
      </c>
      <c r="AE1115" s="4">
        <v>-11.927</v>
      </c>
      <c r="AF1115" s="4">
        <v>-0.94899999999999995</v>
      </c>
      <c r="AG1115" s="4">
        <v>2.2810000000000001</v>
      </c>
      <c r="AH1115" s="4">
        <v>-11.823</v>
      </c>
      <c r="AI1115" s="4">
        <v>-1.629</v>
      </c>
      <c r="AJ1115" s="4">
        <v>2.1739999999999999</v>
      </c>
      <c r="AK1115" s="6">
        <v>0.12670000000000001</v>
      </c>
      <c r="AL1115" s="6">
        <v>2.1000000000000001E-2</v>
      </c>
      <c r="AM1115" s="6">
        <v>2.1700000000000001E-2</v>
      </c>
      <c r="AN1115" s="2">
        <v>186.2</v>
      </c>
      <c r="AO1115" s="2">
        <v>10.6</v>
      </c>
      <c r="AP1115" s="2">
        <v>350.6</v>
      </c>
      <c r="AQ1115" s="2">
        <v>9.6</v>
      </c>
    </row>
    <row r="1116" spans="2:43" x14ac:dyDescent="0.25">
      <c r="B1116" s="1" t="s">
        <v>960</v>
      </c>
      <c r="C1116" s="2">
        <v>300</v>
      </c>
      <c r="D1116" s="3">
        <v>0.10511</v>
      </c>
      <c r="E1116" s="2">
        <v>348.4</v>
      </c>
      <c r="F1116" s="2">
        <v>13.2</v>
      </c>
      <c r="G1116" s="2">
        <v>1.6</v>
      </c>
      <c r="H1116" s="2">
        <v>0</v>
      </c>
      <c r="I1116" s="4">
        <v>9.8059999999999992</v>
      </c>
      <c r="L1116" s="4">
        <v>0.49399999999999999</v>
      </c>
      <c r="M1116" s="6">
        <v>-0.1019</v>
      </c>
      <c r="N1116" s="6">
        <v>6.3E-3</v>
      </c>
      <c r="O1116" s="6">
        <v>2.52E-2</v>
      </c>
      <c r="P1116" s="1" t="s">
        <v>673</v>
      </c>
      <c r="Q1116" s="1" t="s">
        <v>196</v>
      </c>
      <c r="R1116" s="1" t="s">
        <v>965</v>
      </c>
      <c r="S1116" s="1" t="s">
        <v>44</v>
      </c>
      <c r="T1116" s="1" t="s">
        <v>45</v>
      </c>
      <c r="U1116" s="1">
        <v>12</v>
      </c>
      <c r="V1116" s="4">
        <v>9.3290000000000006</v>
      </c>
      <c r="W1116" s="2">
        <v>163</v>
      </c>
      <c r="X1116" s="2">
        <v>8</v>
      </c>
      <c r="Y1116" s="2">
        <v>0</v>
      </c>
      <c r="Z1116" s="2">
        <v>0</v>
      </c>
      <c r="AA1116" s="2">
        <v>0</v>
      </c>
      <c r="AB1116" s="4">
        <v>7.4999999999999997E-2</v>
      </c>
      <c r="AC1116" s="4">
        <v>4.3999999999999997E-2</v>
      </c>
      <c r="AD1116" s="4">
        <v>-0.48699999999999999</v>
      </c>
      <c r="AE1116" s="4">
        <v>-9.5660000000000007</v>
      </c>
      <c r="AF1116" s="4">
        <v>-0.57399999999999995</v>
      </c>
      <c r="AG1116" s="4">
        <v>2.4340000000000002</v>
      </c>
      <c r="AH1116" s="4">
        <v>-9.4390000000000001</v>
      </c>
      <c r="AI1116" s="4">
        <v>-0.59399999999999997</v>
      </c>
      <c r="AJ1116" s="4">
        <v>2.2629999999999999</v>
      </c>
      <c r="AK1116" s="6">
        <v>0.1002</v>
      </c>
      <c r="AL1116" s="6">
        <v>2.0500000000000001E-2</v>
      </c>
      <c r="AM1116" s="6">
        <v>2.41E-2</v>
      </c>
      <c r="AN1116" s="2">
        <v>183.5</v>
      </c>
      <c r="AO1116" s="2">
        <v>13.9</v>
      </c>
      <c r="AP1116" s="2">
        <v>348.4</v>
      </c>
      <c r="AQ1116" s="2">
        <v>13.2</v>
      </c>
    </row>
    <row r="1117" spans="2:43" x14ac:dyDescent="0.25">
      <c r="B1117" s="1" t="s">
        <v>960</v>
      </c>
      <c r="C1117" s="2">
        <v>5</v>
      </c>
      <c r="D1117" s="3">
        <v>9.5280000000000004E-2</v>
      </c>
      <c r="E1117" s="2">
        <v>347.4</v>
      </c>
      <c r="F1117" s="2">
        <v>11.6</v>
      </c>
      <c r="G1117" s="2">
        <v>2</v>
      </c>
      <c r="H1117" s="2">
        <v>0</v>
      </c>
      <c r="I1117" s="4">
        <v>8.8889999999999993</v>
      </c>
      <c r="L1117" s="4">
        <v>0.22</v>
      </c>
      <c r="M1117" s="6">
        <v>9.3100000000000002E-2</v>
      </c>
      <c r="N1117" s="6">
        <v>4.4000000000000003E-3</v>
      </c>
      <c r="O1117" s="6">
        <v>1.9900000000000001E-2</v>
      </c>
      <c r="P1117" s="1" t="s">
        <v>675</v>
      </c>
      <c r="Q1117" s="1" t="s">
        <v>676</v>
      </c>
      <c r="R1117" s="1" t="s">
        <v>966</v>
      </c>
      <c r="S1117" s="1" t="s">
        <v>44</v>
      </c>
      <c r="T1117" s="1" t="s">
        <v>45</v>
      </c>
      <c r="U1117" s="1">
        <v>12</v>
      </c>
      <c r="V1117" s="4">
        <v>9.3290000000000006</v>
      </c>
      <c r="W1117" s="2">
        <v>163</v>
      </c>
      <c r="X1117" s="2">
        <v>8</v>
      </c>
      <c r="Y1117" s="2">
        <v>0</v>
      </c>
      <c r="Z1117" s="2">
        <v>0</v>
      </c>
      <c r="AA1117" s="2">
        <v>0</v>
      </c>
      <c r="AB1117" s="4">
        <v>7.2999999999999995E-2</v>
      </c>
      <c r="AC1117" s="4">
        <v>3.7999999999999999E-2</v>
      </c>
      <c r="AD1117" s="4">
        <v>-0.20399999999999999</v>
      </c>
      <c r="AE1117" s="4">
        <v>-8.798</v>
      </c>
      <c r="AF1117" s="4">
        <v>-0.43</v>
      </c>
      <c r="AG1117" s="4">
        <v>1.8180000000000001</v>
      </c>
      <c r="AH1117" s="4">
        <v>-8.5679999999999996</v>
      </c>
      <c r="AI1117" s="4">
        <v>-0.39500000000000002</v>
      </c>
      <c r="AJ1117" s="4">
        <v>1.893</v>
      </c>
      <c r="AK1117" s="6">
        <v>9.11E-2</v>
      </c>
      <c r="AL1117" s="6">
        <v>2.0400000000000001E-2</v>
      </c>
      <c r="AM1117" s="6">
        <v>1.9099999999999999E-2</v>
      </c>
      <c r="AN1117" s="2">
        <v>182.7</v>
      </c>
      <c r="AO1117" s="2">
        <v>12.1</v>
      </c>
      <c r="AP1117" s="2">
        <v>347.4</v>
      </c>
      <c r="AQ1117" s="2">
        <v>11.6</v>
      </c>
    </row>
    <row r="1118" spans="2:43" x14ac:dyDescent="0.25">
      <c r="B1118" s="1" t="s">
        <v>960</v>
      </c>
      <c r="C1118" s="2">
        <v>10</v>
      </c>
      <c r="D1118" s="3">
        <v>5.1150000000000001E-2</v>
      </c>
      <c r="E1118" s="2">
        <v>350.8</v>
      </c>
      <c r="F1118" s="2">
        <v>13.6</v>
      </c>
      <c r="G1118" s="2">
        <v>1</v>
      </c>
      <c r="H1118" s="2">
        <v>0</v>
      </c>
      <c r="I1118" s="4">
        <v>4.7720000000000002</v>
      </c>
      <c r="L1118" s="4">
        <v>0.22</v>
      </c>
      <c r="M1118" s="6">
        <v>4.9299999999999997E-2</v>
      </c>
      <c r="N1118" s="6">
        <v>5.0000000000000001E-3</v>
      </c>
      <c r="O1118" s="6">
        <v>1.2800000000000001E-2</v>
      </c>
      <c r="P1118" s="1" t="s">
        <v>678</v>
      </c>
      <c r="Q1118" s="1" t="s">
        <v>676</v>
      </c>
      <c r="R1118" s="1" t="s">
        <v>967</v>
      </c>
      <c r="S1118" s="1" t="s">
        <v>44</v>
      </c>
      <c r="T1118" s="1" t="s">
        <v>45</v>
      </c>
      <c r="U1118" s="1">
        <v>12</v>
      </c>
      <c r="V1118" s="4">
        <v>9.3290000000000006</v>
      </c>
      <c r="W1118" s="2">
        <v>163</v>
      </c>
      <c r="X1118" s="2">
        <v>8</v>
      </c>
      <c r="Y1118" s="2">
        <v>0</v>
      </c>
      <c r="Z1118" s="2">
        <v>0</v>
      </c>
      <c r="AA1118" s="2">
        <v>0</v>
      </c>
      <c r="AB1118" s="4">
        <v>7.2999999999999995E-2</v>
      </c>
      <c r="AC1118" s="4">
        <v>3.7999999999999999E-2</v>
      </c>
      <c r="AD1118" s="4">
        <v>-0.20399999999999999</v>
      </c>
      <c r="AE1118" s="4">
        <v>-4.5750000000000002</v>
      </c>
      <c r="AF1118" s="4">
        <v>-0.48199999999999998</v>
      </c>
      <c r="AG1118" s="4">
        <v>1.1759999999999999</v>
      </c>
      <c r="AH1118" s="4">
        <v>-4.617</v>
      </c>
      <c r="AI1118" s="4">
        <v>-0.45100000000000001</v>
      </c>
      <c r="AJ1118" s="4">
        <v>1.2150000000000001</v>
      </c>
      <c r="AK1118" s="6">
        <v>4.9099999999999998E-2</v>
      </c>
      <c r="AL1118" s="6">
        <v>8.0000000000000002E-3</v>
      </c>
      <c r="AM1118" s="6">
        <v>1.2E-2</v>
      </c>
      <c r="AN1118" s="2">
        <v>185.8</v>
      </c>
      <c r="AO1118" s="2">
        <v>14.5</v>
      </c>
      <c r="AP1118" s="2">
        <v>350.8</v>
      </c>
      <c r="AQ1118" s="2">
        <v>13.6</v>
      </c>
    </row>
    <row r="1119" spans="2:43" x14ac:dyDescent="0.25">
      <c r="B1119" s="1" t="s">
        <v>960</v>
      </c>
      <c r="C1119" s="2">
        <v>15</v>
      </c>
      <c r="D1119" s="3">
        <v>3.8330000000000003E-2</v>
      </c>
      <c r="E1119" s="2">
        <v>322.89999999999998</v>
      </c>
      <c r="F1119" s="2">
        <v>19.899999999999999</v>
      </c>
      <c r="G1119" s="2">
        <v>8.3000000000000007</v>
      </c>
      <c r="H1119" s="2">
        <v>0</v>
      </c>
      <c r="I1119" s="4">
        <v>3.5750000000000002</v>
      </c>
      <c r="L1119" s="4">
        <v>0.22</v>
      </c>
      <c r="M1119" s="6">
        <v>3.3799999999999997E-2</v>
      </c>
      <c r="N1119" s="6">
        <v>1.41E-2</v>
      </c>
      <c r="O1119" s="6">
        <v>1.12E-2</v>
      </c>
      <c r="P1119" s="1" t="s">
        <v>680</v>
      </c>
      <c r="Q1119" s="1" t="s">
        <v>676</v>
      </c>
      <c r="R1119" s="1" t="s">
        <v>968</v>
      </c>
      <c r="S1119" s="1" t="s">
        <v>44</v>
      </c>
      <c r="T1119" s="1" t="s">
        <v>45</v>
      </c>
      <c r="U1119" s="1">
        <v>12</v>
      </c>
      <c r="V1119" s="4">
        <v>9.3290000000000006</v>
      </c>
      <c r="W1119" s="2">
        <v>163</v>
      </c>
      <c r="X1119" s="2">
        <v>8</v>
      </c>
      <c r="Y1119" s="2">
        <v>0</v>
      </c>
      <c r="Z1119" s="2">
        <v>0</v>
      </c>
      <c r="AA1119" s="2">
        <v>0</v>
      </c>
      <c r="AB1119" s="4">
        <v>7.2999999999999995E-2</v>
      </c>
      <c r="AC1119" s="4">
        <v>3.7999999999999999E-2</v>
      </c>
      <c r="AD1119" s="4">
        <v>-0.20399999999999999</v>
      </c>
      <c r="AE1119" s="4">
        <v>-3.2040000000000002</v>
      </c>
      <c r="AF1119" s="4">
        <v>1.2450000000000001</v>
      </c>
      <c r="AG1119" s="4">
        <v>1.232</v>
      </c>
      <c r="AH1119" s="4">
        <v>-3.1110000000000002</v>
      </c>
      <c r="AI1119" s="4">
        <v>1.385</v>
      </c>
      <c r="AJ1119" s="4">
        <v>0.85299999999999998</v>
      </c>
      <c r="AK1119" s="6">
        <v>2.87E-2</v>
      </c>
      <c r="AL1119" s="6">
        <v>2.18E-2</v>
      </c>
      <c r="AM1119" s="6">
        <v>1.2999999999999999E-2</v>
      </c>
      <c r="AN1119" s="2">
        <v>157.4</v>
      </c>
      <c r="AO1119" s="2">
        <v>17</v>
      </c>
      <c r="AP1119" s="2">
        <v>322.89999999999998</v>
      </c>
      <c r="AQ1119" s="2">
        <v>19.899999999999999</v>
      </c>
    </row>
    <row r="1120" spans="2:43" x14ac:dyDescent="0.25">
      <c r="B1120" s="1" t="s">
        <v>960</v>
      </c>
      <c r="C1120" s="2">
        <v>20</v>
      </c>
      <c r="D1120" s="3">
        <v>1.8200000000000001E-2</v>
      </c>
      <c r="E1120" s="2">
        <v>313.10000000000002</v>
      </c>
      <c r="F1120" s="2">
        <v>51.1</v>
      </c>
      <c r="G1120" s="2">
        <v>6.9</v>
      </c>
      <c r="H1120" s="2">
        <v>0</v>
      </c>
      <c r="I1120" s="4">
        <v>1.698</v>
      </c>
      <c r="L1120" s="4">
        <v>0.22</v>
      </c>
      <c r="M1120" s="6">
        <v>9.9000000000000008E-3</v>
      </c>
      <c r="N1120" s="6">
        <v>7.6E-3</v>
      </c>
      <c r="O1120" s="6">
        <v>1.32E-2</v>
      </c>
      <c r="P1120" s="1" t="s">
        <v>666</v>
      </c>
      <c r="Q1120" s="1" t="s">
        <v>676</v>
      </c>
      <c r="R1120" s="1" t="s">
        <v>969</v>
      </c>
      <c r="S1120" s="1" t="s">
        <v>44</v>
      </c>
      <c r="T1120" s="1" t="s">
        <v>45</v>
      </c>
      <c r="U1120" s="1">
        <v>12</v>
      </c>
      <c r="V1120" s="4">
        <v>9.3290000000000006</v>
      </c>
      <c r="W1120" s="2">
        <v>163</v>
      </c>
      <c r="X1120" s="2">
        <v>8</v>
      </c>
      <c r="Y1120" s="2">
        <v>0</v>
      </c>
      <c r="Z1120" s="2">
        <v>0</v>
      </c>
      <c r="AA1120" s="2">
        <v>0</v>
      </c>
      <c r="AB1120" s="4">
        <v>7.2999999999999995E-2</v>
      </c>
      <c r="AC1120" s="4">
        <v>3.7999999999999999E-2</v>
      </c>
      <c r="AD1120" s="4">
        <v>-0.20399999999999999</v>
      </c>
      <c r="AE1120" s="4">
        <v>-0.85599999999999998</v>
      </c>
      <c r="AF1120" s="4">
        <v>0.73799999999999999</v>
      </c>
      <c r="AG1120" s="4">
        <v>1.268</v>
      </c>
      <c r="AH1120" s="4">
        <v>-0.99199999999999999</v>
      </c>
      <c r="AI1120" s="4">
        <v>0.68100000000000005</v>
      </c>
      <c r="AJ1120" s="4">
        <v>1.2010000000000001</v>
      </c>
      <c r="AK1120" s="6">
        <v>7.7999999999999996E-3</v>
      </c>
      <c r="AL1120" s="6">
        <v>8.3000000000000001E-3</v>
      </c>
      <c r="AM1120" s="6">
        <v>1.4200000000000001E-2</v>
      </c>
      <c r="AN1120" s="2">
        <v>142.5</v>
      </c>
      <c r="AO1120" s="2">
        <v>46.7</v>
      </c>
      <c r="AP1120" s="2">
        <v>313.10000000000002</v>
      </c>
      <c r="AQ1120" s="2">
        <v>51.1</v>
      </c>
    </row>
    <row r="1121" spans="2:43" x14ac:dyDescent="0.25">
      <c r="B1121" s="1" t="s">
        <v>960</v>
      </c>
      <c r="C1121" s="2">
        <v>25</v>
      </c>
      <c r="D1121" s="3">
        <v>4.1520000000000001E-2</v>
      </c>
      <c r="E1121" s="2">
        <v>330</v>
      </c>
      <c r="F1121" s="2">
        <v>18.899999999999999</v>
      </c>
      <c r="G1121" s="2">
        <v>7.4</v>
      </c>
      <c r="H1121" s="2">
        <v>0</v>
      </c>
      <c r="I1121" s="4">
        <v>3.8740000000000001</v>
      </c>
      <c r="L1121" s="4">
        <v>0.22</v>
      </c>
      <c r="M1121" s="6">
        <v>3.8300000000000001E-2</v>
      </c>
      <c r="N1121" s="6">
        <v>1.06E-2</v>
      </c>
      <c r="O1121" s="6">
        <v>1.21E-2</v>
      </c>
      <c r="P1121" s="1" t="s">
        <v>683</v>
      </c>
      <c r="Q1121" s="1" t="s">
        <v>676</v>
      </c>
      <c r="R1121" s="1" t="s">
        <v>970</v>
      </c>
      <c r="S1121" s="1" t="s">
        <v>44</v>
      </c>
      <c r="T1121" s="1" t="s">
        <v>45</v>
      </c>
      <c r="U1121" s="1">
        <v>12</v>
      </c>
      <c r="V1121" s="4">
        <v>9.3290000000000006</v>
      </c>
      <c r="W1121" s="2">
        <v>163</v>
      </c>
      <c r="X1121" s="2">
        <v>8</v>
      </c>
      <c r="Y1121" s="2">
        <v>0</v>
      </c>
      <c r="Z1121" s="2">
        <v>0</v>
      </c>
      <c r="AA1121" s="2">
        <v>0</v>
      </c>
      <c r="AB1121" s="4">
        <v>7.2999999999999995E-2</v>
      </c>
      <c r="AC1121" s="4">
        <v>3.7999999999999999E-2</v>
      </c>
      <c r="AD1121" s="4">
        <v>-0.20399999999999999</v>
      </c>
      <c r="AE1121" s="4">
        <v>-3.653</v>
      </c>
      <c r="AF1121" s="4">
        <v>0.95</v>
      </c>
      <c r="AG1121" s="4">
        <v>1.3049999999999999</v>
      </c>
      <c r="AH1121" s="4">
        <v>-3.4870000000000001</v>
      </c>
      <c r="AI1121" s="4">
        <v>1.032</v>
      </c>
      <c r="AJ1121" s="4">
        <v>0.95499999999999996</v>
      </c>
      <c r="AK1121" s="6">
        <v>3.4000000000000002E-2</v>
      </c>
      <c r="AL1121" s="6">
        <v>1.9599999999999999E-2</v>
      </c>
      <c r="AM1121" s="6">
        <v>1.35E-2</v>
      </c>
      <c r="AN1121" s="2">
        <v>164.5</v>
      </c>
      <c r="AO1121" s="2">
        <v>17</v>
      </c>
      <c r="AP1121" s="2">
        <v>330</v>
      </c>
      <c r="AQ1121" s="2">
        <v>18.899999999999999</v>
      </c>
    </row>
    <row r="1122" spans="2:43" x14ac:dyDescent="0.25">
      <c r="B1122" s="1" t="s">
        <v>960</v>
      </c>
      <c r="C1122" s="2">
        <v>30</v>
      </c>
      <c r="D1122" s="3">
        <v>3.8640000000000001E-2</v>
      </c>
      <c r="E1122" s="2">
        <v>319</v>
      </c>
      <c r="F1122" s="2">
        <v>3.8</v>
      </c>
      <c r="G1122" s="2">
        <v>6.8</v>
      </c>
      <c r="H1122" s="2">
        <v>0</v>
      </c>
      <c r="I1122" s="4">
        <v>3.6040000000000001</v>
      </c>
      <c r="L1122" s="4">
        <v>0.22</v>
      </c>
      <c r="M1122" s="6">
        <v>3.5200000000000002E-2</v>
      </c>
      <c r="N1122" s="6">
        <v>1.5900000000000001E-2</v>
      </c>
      <c r="O1122" s="6">
        <v>2.9999999999999997E-4</v>
      </c>
      <c r="P1122" s="1" t="s">
        <v>684</v>
      </c>
      <c r="Q1122" s="1" t="s">
        <v>676</v>
      </c>
      <c r="R1122" s="1" t="s">
        <v>971</v>
      </c>
      <c r="S1122" s="1" t="s">
        <v>44</v>
      </c>
      <c r="T1122" s="1" t="s">
        <v>45</v>
      </c>
      <c r="U1122" s="1">
        <v>12</v>
      </c>
      <c r="V1122" s="4">
        <v>9.3290000000000006</v>
      </c>
      <c r="W1122" s="2">
        <v>163</v>
      </c>
      <c r="X1122" s="2">
        <v>8</v>
      </c>
      <c r="Y1122" s="2">
        <v>0</v>
      </c>
      <c r="Z1122" s="2">
        <v>0</v>
      </c>
      <c r="AA1122" s="2">
        <v>0</v>
      </c>
      <c r="AB1122" s="4">
        <v>7.2999999999999995E-2</v>
      </c>
      <c r="AC1122" s="4">
        <v>3.7999999999999999E-2</v>
      </c>
      <c r="AD1122" s="4">
        <v>-0.20399999999999999</v>
      </c>
      <c r="AE1122" s="4">
        <v>-3.2730000000000001</v>
      </c>
      <c r="AF1122" s="4">
        <v>1.575</v>
      </c>
      <c r="AG1122" s="4">
        <v>0.17299999999999999</v>
      </c>
      <c r="AH1122" s="4">
        <v>-3.2970000000000002</v>
      </c>
      <c r="AI1122" s="4">
        <v>1.3919999999999999</v>
      </c>
      <c r="AJ1122" s="4">
        <v>-0.114</v>
      </c>
      <c r="AK1122" s="6">
        <v>2.9100000000000001E-2</v>
      </c>
      <c r="AL1122" s="6">
        <v>2.53E-2</v>
      </c>
      <c r="AM1122" s="6">
        <v>2.5000000000000001E-3</v>
      </c>
      <c r="AN1122" s="2">
        <v>155.69999999999999</v>
      </c>
      <c r="AO1122" s="2">
        <v>0.5</v>
      </c>
      <c r="AP1122" s="2">
        <v>319</v>
      </c>
      <c r="AQ1122" s="2">
        <v>3.8</v>
      </c>
    </row>
    <row r="1123" spans="2:43" x14ac:dyDescent="0.25">
      <c r="B1123" s="1" t="s">
        <v>960</v>
      </c>
      <c r="C1123" s="2">
        <v>35</v>
      </c>
      <c r="D1123" s="3">
        <v>1.9099999999999999E-2</v>
      </c>
      <c r="E1123" s="2">
        <v>328.8</v>
      </c>
      <c r="F1123" s="2">
        <v>31.5</v>
      </c>
      <c r="G1123" s="2">
        <v>18.5</v>
      </c>
      <c r="H1123" s="2">
        <v>0</v>
      </c>
      <c r="I1123" s="4">
        <v>1.782</v>
      </c>
      <c r="L1123" s="4">
        <v>0.22</v>
      </c>
      <c r="M1123" s="6">
        <v>1.5800000000000002E-2</v>
      </c>
      <c r="N1123" s="6">
        <v>5.3E-3</v>
      </c>
      <c r="O1123" s="6">
        <v>9.2999999999999992E-3</v>
      </c>
      <c r="P1123" s="1" t="s">
        <v>686</v>
      </c>
      <c r="Q1123" s="1" t="s">
        <v>676</v>
      </c>
      <c r="R1123" s="1" t="s">
        <v>972</v>
      </c>
      <c r="S1123" s="1" t="s">
        <v>44</v>
      </c>
      <c r="T1123" s="1" t="s">
        <v>45</v>
      </c>
      <c r="U1123" s="1">
        <v>12</v>
      </c>
      <c r="V1123" s="4">
        <v>9.3290000000000006</v>
      </c>
      <c r="W1123" s="2">
        <v>163</v>
      </c>
      <c r="X1123" s="2">
        <v>8</v>
      </c>
      <c r="Y1123" s="2">
        <v>0</v>
      </c>
      <c r="Z1123" s="2">
        <v>0</v>
      </c>
      <c r="AA1123" s="2">
        <v>0</v>
      </c>
      <c r="AB1123" s="4">
        <v>7.2999999999999995E-2</v>
      </c>
      <c r="AC1123" s="4">
        <v>3.7999999999999999E-2</v>
      </c>
      <c r="AD1123" s="4">
        <v>-0.20399999999999999</v>
      </c>
      <c r="AE1123" s="4">
        <v>-1.6859999999999999</v>
      </c>
      <c r="AF1123" s="4">
        <v>0.41499999999999998</v>
      </c>
      <c r="AG1123" s="4">
        <v>0.81699999999999995</v>
      </c>
      <c r="AH1123" s="4">
        <v>-1.2589999999999999</v>
      </c>
      <c r="AI1123" s="4">
        <v>0.58199999999999996</v>
      </c>
      <c r="AJ1123" s="4">
        <v>0.92300000000000004</v>
      </c>
      <c r="AK1123" s="6">
        <v>1.3899999999999999E-2</v>
      </c>
      <c r="AL1123" s="6">
        <v>8.3999999999999995E-3</v>
      </c>
      <c r="AM1123" s="6">
        <v>0.01</v>
      </c>
      <c r="AN1123" s="2">
        <v>161.30000000000001</v>
      </c>
      <c r="AO1123" s="2">
        <v>29.2</v>
      </c>
      <c r="AP1123" s="2">
        <v>328.8</v>
      </c>
      <c r="AQ1123" s="2">
        <v>31.5</v>
      </c>
    </row>
    <row r="1124" spans="2:43" x14ac:dyDescent="0.25">
      <c r="B1124" s="1" t="s">
        <v>960</v>
      </c>
      <c r="C1124" s="2">
        <v>40</v>
      </c>
      <c r="D1124" s="3">
        <v>4.8340000000000001E-2</v>
      </c>
      <c r="E1124" s="2">
        <v>291.2</v>
      </c>
      <c r="F1124" s="2">
        <v>-14.4</v>
      </c>
      <c r="G1124" s="2">
        <v>6.5</v>
      </c>
      <c r="H1124" s="2">
        <v>0</v>
      </c>
      <c r="I1124" s="4">
        <v>4.51</v>
      </c>
      <c r="L1124" s="4">
        <v>0.22</v>
      </c>
      <c r="M1124" s="6">
        <v>2.8899999999999999E-2</v>
      </c>
      <c r="N1124" s="6">
        <v>3.4799999999999998E-2</v>
      </c>
      <c r="O1124" s="6">
        <v>1.7000000000000001E-2</v>
      </c>
      <c r="P1124" s="1" t="s">
        <v>688</v>
      </c>
      <c r="Q1124" s="1" t="s">
        <v>676</v>
      </c>
      <c r="R1124" s="1" t="s">
        <v>973</v>
      </c>
      <c r="S1124" s="1" t="s">
        <v>44</v>
      </c>
      <c r="T1124" s="1" t="s">
        <v>45</v>
      </c>
      <c r="U1124" s="1">
        <v>12</v>
      </c>
      <c r="V1124" s="4">
        <v>9.3290000000000006</v>
      </c>
      <c r="W1124" s="2">
        <v>163</v>
      </c>
      <c r="X1124" s="2">
        <v>8</v>
      </c>
      <c r="Y1124" s="2">
        <v>0</v>
      </c>
      <c r="Z1124" s="2">
        <v>0</v>
      </c>
      <c r="AA1124" s="2">
        <v>0</v>
      </c>
      <c r="AB1124" s="4">
        <v>7.2999999999999995E-2</v>
      </c>
      <c r="AC1124" s="4">
        <v>3.7999999999999999E-2</v>
      </c>
      <c r="AD1124" s="4">
        <v>-0.20399999999999999</v>
      </c>
      <c r="AE1124" s="4">
        <v>-2.63</v>
      </c>
      <c r="AF1124" s="4">
        <v>3.2669999999999999</v>
      </c>
      <c r="AG1124" s="4">
        <v>-1.4</v>
      </c>
      <c r="AH1124" s="4">
        <v>-2.766</v>
      </c>
      <c r="AI1124" s="4">
        <v>3.2229999999999999</v>
      </c>
      <c r="AJ1124" s="4">
        <v>-1.78</v>
      </c>
      <c r="AK1124" s="6">
        <v>1.6899999999999998E-2</v>
      </c>
      <c r="AL1124" s="6">
        <v>4.3700000000000003E-2</v>
      </c>
      <c r="AM1124" s="6">
        <v>1.2E-2</v>
      </c>
      <c r="AN1124" s="2">
        <v>129.69999999999999</v>
      </c>
      <c r="AO1124" s="2">
        <v>-20.6</v>
      </c>
      <c r="AP1124" s="2">
        <v>291.2</v>
      </c>
      <c r="AQ1124" s="2">
        <v>-14.4</v>
      </c>
    </row>
    <row r="1125" spans="2:43" x14ac:dyDescent="0.25">
      <c r="B1125" s="1" t="s">
        <v>960</v>
      </c>
      <c r="C1125" s="2">
        <v>45</v>
      </c>
      <c r="D1125" s="3">
        <v>1.7829999999999999E-2</v>
      </c>
      <c r="E1125" s="2">
        <v>286.8</v>
      </c>
      <c r="F1125" s="2">
        <v>-5.8</v>
      </c>
      <c r="G1125" s="2">
        <v>9.1999999999999993</v>
      </c>
      <c r="H1125" s="2">
        <v>0</v>
      </c>
      <c r="I1125" s="4">
        <v>1.6639999999999999</v>
      </c>
      <c r="L1125" s="4">
        <v>0.22</v>
      </c>
      <c r="M1125" s="6">
        <v>9.9000000000000008E-3</v>
      </c>
      <c r="N1125" s="6">
        <v>1.44E-2</v>
      </c>
      <c r="O1125" s="6">
        <v>3.8E-3</v>
      </c>
      <c r="P1125" s="1" t="s">
        <v>690</v>
      </c>
      <c r="Q1125" s="1" t="s">
        <v>676</v>
      </c>
      <c r="R1125" s="1" t="s">
        <v>974</v>
      </c>
      <c r="S1125" s="1" t="s">
        <v>44</v>
      </c>
      <c r="T1125" s="1" t="s">
        <v>45</v>
      </c>
      <c r="U1125" s="1">
        <v>12</v>
      </c>
      <c r="V1125" s="4">
        <v>9.3290000000000006</v>
      </c>
      <c r="W1125" s="2">
        <v>163</v>
      </c>
      <c r="X1125" s="2">
        <v>8</v>
      </c>
      <c r="Y1125" s="2">
        <v>0</v>
      </c>
      <c r="Z1125" s="2">
        <v>0</v>
      </c>
      <c r="AA1125" s="2">
        <v>0</v>
      </c>
      <c r="AB1125" s="4">
        <v>7.2999999999999995E-2</v>
      </c>
      <c r="AC1125" s="4">
        <v>3.7999999999999999E-2</v>
      </c>
      <c r="AD1125" s="4">
        <v>-0.20399999999999999</v>
      </c>
      <c r="AE1125" s="4">
        <v>-0.95399999999999996</v>
      </c>
      <c r="AF1125" s="4">
        <v>1.2809999999999999</v>
      </c>
      <c r="AG1125" s="4">
        <v>-0.441</v>
      </c>
      <c r="AH1125" s="4">
        <v>-0.88600000000000001</v>
      </c>
      <c r="AI1125" s="4">
        <v>1.397</v>
      </c>
      <c r="AJ1125" s="4">
        <v>-0.27500000000000002</v>
      </c>
      <c r="AK1125" s="6">
        <v>5.1000000000000004E-3</v>
      </c>
      <c r="AL1125" s="6">
        <v>1.7000000000000001E-2</v>
      </c>
      <c r="AM1125" s="6">
        <v>1.8E-3</v>
      </c>
      <c r="AN1125" s="2">
        <v>124.5</v>
      </c>
      <c r="AO1125" s="2">
        <v>-12.4</v>
      </c>
      <c r="AP1125" s="2">
        <v>286.8</v>
      </c>
      <c r="AQ1125" s="2">
        <v>-5.8</v>
      </c>
    </row>
    <row r="1126" spans="2:43" x14ac:dyDescent="0.25">
      <c r="B1126" s="1" t="s">
        <v>975</v>
      </c>
      <c r="C1126" s="2">
        <v>0</v>
      </c>
      <c r="D1126" s="3">
        <v>0.24671000000000001</v>
      </c>
      <c r="E1126" s="2">
        <v>336</v>
      </c>
      <c r="F1126" s="2">
        <v>19.899999999999999</v>
      </c>
      <c r="G1126" s="2">
        <v>2.7</v>
      </c>
      <c r="H1126" s="2">
        <v>0</v>
      </c>
      <c r="I1126" s="4">
        <v>23.015999999999998</v>
      </c>
      <c r="L1126" s="4">
        <v>0.157</v>
      </c>
      <c r="M1126" s="6">
        <v>-0.23019999999999999</v>
      </c>
      <c r="N1126" s="6">
        <v>3.95E-2</v>
      </c>
      <c r="O1126" s="6">
        <v>7.9399999999999998E-2</v>
      </c>
      <c r="P1126" s="1" t="s">
        <v>41</v>
      </c>
      <c r="Q1126" s="1" t="s">
        <v>54</v>
      </c>
      <c r="R1126" s="1" t="s">
        <v>976</v>
      </c>
      <c r="S1126" s="1" t="s">
        <v>44</v>
      </c>
      <c r="T1126" s="1" t="s">
        <v>45</v>
      </c>
      <c r="U1126" s="1">
        <v>12</v>
      </c>
      <c r="V1126" s="4">
        <v>9.3290000000000006</v>
      </c>
      <c r="W1126" s="2">
        <v>163</v>
      </c>
      <c r="X1126" s="2">
        <v>8</v>
      </c>
      <c r="Y1126" s="2">
        <v>0</v>
      </c>
      <c r="Z1126" s="2">
        <v>0</v>
      </c>
      <c r="AA1126" s="2">
        <v>0</v>
      </c>
      <c r="AB1126" s="4">
        <v>-0.11</v>
      </c>
      <c r="AC1126" s="4">
        <v>9.5000000000000001E-2</v>
      </c>
      <c r="AD1126" s="4">
        <v>5.8999999999999997E-2</v>
      </c>
      <c r="AE1126" s="4">
        <v>-21.5</v>
      </c>
      <c r="AF1126" s="4">
        <v>4.0720000000000001</v>
      </c>
      <c r="AG1126" s="4">
        <v>7.2220000000000004</v>
      </c>
      <c r="AH1126" s="4">
        <v>-21.452000000000002</v>
      </c>
      <c r="AI1126" s="4">
        <v>3.3029999999999999</v>
      </c>
      <c r="AJ1126" s="4">
        <v>7.5979999999999999</v>
      </c>
      <c r="AK1126" s="6">
        <v>0.21190000000000001</v>
      </c>
      <c r="AL1126" s="6">
        <v>9.4200000000000006E-2</v>
      </c>
      <c r="AM1126" s="6">
        <v>8.4199999999999997E-2</v>
      </c>
      <c r="AN1126" s="2">
        <v>170.3</v>
      </c>
      <c r="AO1126" s="2">
        <v>18.8</v>
      </c>
      <c r="AP1126" s="2">
        <v>336</v>
      </c>
      <c r="AQ1126" s="2">
        <v>19.899999999999999</v>
      </c>
    </row>
    <row r="1127" spans="2:43" x14ac:dyDescent="0.25">
      <c r="B1127" s="1" t="s">
        <v>975</v>
      </c>
      <c r="C1127" s="2">
        <v>150</v>
      </c>
      <c r="D1127" s="3">
        <v>0.18135000000000001</v>
      </c>
      <c r="E1127" s="2">
        <v>356.2</v>
      </c>
      <c r="F1127" s="2">
        <v>6</v>
      </c>
      <c r="G1127" s="2">
        <v>3.3</v>
      </c>
      <c r="H1127" s="2">
        <v>0</v>
      </c>
      <c r="I1127" s="4">
        <v>16.919</v>
      </c>
      <c r="L1127" s="4">
        <v>0.255</v>
      </c>
      <c r="M1127" s="6">
        <v>-0.17560000000000001</v>
      </c>
      <c r="N1127" s="6">
        <v>3.8100000000000002E-2</v>
      </c>
      <c r="O1127" s="6">
        <v>2.46E-2</v>
      </c>
      <c r="P1127" s="1" t="s">
        <v>46</v>
      </c>
      <c r="Q1127" s="1" t="s">
        <v>54</v>
      </c>
      <c r="R1127" s="1" t="s">
        <v>977</v>
      </c>
      <c r="S1127" s="1" t="s">
        <v>44</v>
      </c>
      <c r="T1127" s="1" t="s">
        <v>45</v>
      </c>
      <c r="U1127" s="1">
        <v>12</v>
      </c>
      <c r="V1127" s="4">
        <v>9.3290000000000006</v>
      </c>
      <c r="W1127" s="2">
        <v>163</v>
      </c>
      <c r="X1127" s="2">
        <v>8</v>
      </c>
      <c r="Y1127" s="2">
        <v>0</v>
      </c>
      <c r="Z1127" s="2">
        <v>0</v>
      </c>
      <c r="AA1127" s="2">
        <v>0</v>
      </c>
      <c r="AB1127" s="4">
        <v>-0.14299999999999999</v>
      </c>
      <c r="AC1127" s="4">
        <v>-0.14399999999999999</v>
      </c>
      <c r="AD1127" s="4">
        <v>0.154</v>
      </c>
      <c r="AE1127" s="4">
        <v>-16.536999999999999</v>
      </c>
      <c r="AF1127" s="4">
        <v>-3.202</v>
      </c>
      <c r="AG1127" s="4">
        <v>2.29</v>
      </c>
      <c r="AH1127" s="4">
        <v>-16.225999999999999</v>
      </c>
      <c r="AI1127" s="4">
        <v>-3.9060000000000001</v>
      </c>
      <c r="AJ1127" s="4">
        <v>2.2989999999999999</v>
      </c>
      <c r="AK1127" s="6">
        <v>0.18</v>
      </c>
      <c r="AL1127" s="6">
        <v>1.2E-2</v>
      </c>
      <c r="AM1127" s="6">
        <v>1.9099999999999999E-2</v>
      </c>
      <c r="AN1127" s="2">
        <v>192.2</v>
      </c>
      <c r="AO1127" s="2">
        <v>7.8</v>
      </c>
      <c r="AP1127" s="2">
        <v>356.2</v>
      </c>
      <c r="AQ1127" s="2">
        <v>6</v>
      </c>
    </row>
    <row r="1128" spans="2:43" x14ac:dyDescent="0.25">
      <c r="B1128" s="1" t="s">
        <v>975</v>
      </c>
      <c r="C1128" s="2">
        <v>200</v>
      </c>
      <c r="D1128" s="3">
        <v>0.16311</v>
      </c>
      <c r="E1128" s="2">
        <v>357.7</v>
      </c>
      <c r="F1128" s="2">
        <v>3.6</v>
      </c>
      <c r="G1128" s="2">
        <v>6.8</v>
      </c>
      <c r="H1128" s="2">
        <v>0</v>
      </c>
      <c r="I1128" s="4">
        <v>15.215999999999999</v>
      </c>
      <c r="L1128" s="4">
        <v>0.23400000000000001</v>
      </c>
      <c r="M1128" s="6">
        <v>-0.15740000000000001</v>
      </c>
      <c r="N1128" s="6">
        <v>3.9600000000000003E-2</v>
      </c>
      <c r="O1128" s="6">
        <v>1.5800000000000002E-2</v>
      </c>
      <c r="P1128" s="1" t="s">
        <v>48</v>
      </c>
      <c r="Q1128" s="1" t="s">
        <v>151</v>
      </c>
      <c r="R1128" s="1" t="s">
        <v>978</v>
      </c>
      <c r="S1128" s="1" t="s">
        <v>44</v>
      </c>
      <c r="T1128" s="1" t="s">
        <v>45</v>
      </c>
      <c r="U1128" s="1">
        <v>12</v>
      </c>
      <c r="V1128" s="4">
        <v>9.3290000000000006</v>
      </c>
      <c r="W1128" s="2">
        <v>163</v>
      </c>
      <c r="X1128" s="2">
        <v>8</v>
      </c>
      <c r="Y1128" s="2">
        <v>0</v>
      </c>
      <c r="Z1128" s="2">
        <v>0</v>
      </c>
      <c r="AA1128" s="2">
        <v>0</v>
      </c>
      <c r="AB1128" s="4">
        <v>4.7E-2</v>
      </c>
      <c r="AC1128" s="4">
        <v>-0.21199999999999999</v>
      </c>
      <c r="AD1128" s="4">
        <v>8.5999999999999993E-2</v>
      </c>
      <c r="AE1128" s="4">
        <v>-14.737</v>
      </c>
      <c r="AF1128" s="4">
        <v>-2.9780000000000002</v>
      </c>
      <c r="AG1128" s="4">
        <v>1.49</v>
      </c>
      <c r="AH1128" s="4">
        <v>-14.635999999999999</v>
      </c>
      <c r="AI1128" s="4">
        <v>-4.415</v>
      </c>
      <c r="AJ1128" s="4">
        <v>1.454</v>
      </c>
      <c r="AK1128" s="6">
        <v>0.16270000000000001</v>
      </c>
      <c r="AL1128" s="6">
        <v>6.4000000000000003E-3</v>
      </c>
      <c r="AM1128" s="6">
        <v>1.01E-2</v>
      </c>
      <c r="AN1128" s="2">
        <v>194.1</v>
      </c>
      <c r="AO1128" s="2">
        <v>5.6</v>
      </c>
      <c r="AP1128" s="2">
        <v>357.7</v>
      </c>
      <c r="AQ1128" s="2">
        <v>3.6</v>
      </c>
    </row>
    <row r="1129" spans="2:43" x14ac:dyDescent="0.25">
      <c r="B1129" s="1" t="s">
        <v>975</v>
      </c>
      <c r="C1129" s="2">
        <v>250</v>
      </c>
      <c r="D1129" s="3">
        <v>0.13976</v>
      </c>
      <c r="E1129" s="2">
        <v>356.8</v>
      </c>
      <c r="F1129" s="2">
        <v>4.5</v>
      </c>
      <c r="G1129" s="2">
        <v>1.6</v>
      </c>
      <c r="H1129" s="2">
        <v>0</v>
      </c>
      <c r="I1129" s="4">
        <v>13.039</v>
      </c>
      <c r="L1129" s="4">
        <v>0.09</v>
      </c>
      <c r="M1129" s="6">
        <v>-0.1353</v>
      </c>
      <c r="N1129" s="6">
        <v>3.15E-2</v>
      </c>
      <c r="O1129" s="6">
        <v>1.55E-2</v>
      </c>
      <c r="P1129" s="1" t="s">
        <v>50</v>
      </c>
      <c r="Q1129" s="1" t="s">
        <v>196</v>
      </c>
      <c r="R1129" s="1" t="s">
        <v>979</v>
      </c>
      <c r="S1129" s="1" t="s">
        <v>44</v>
      </c>
      <c r="T1129" s="1" t="s">
        <v>45</v>
      </c>
      <c r="U1129" s="1">
        <v>12</v>
      </c>
      <c r="V1129" s="4">
        <v>9.3290000000000006</v>
      </c>
      <c r="W1129" s="2">
        <v>163</v>
      </c>
      <c r="X1129" s="2">
        <v>8</v>
      </c>
      <c r="Y1129" s="2">
        <v>0</v>
      </c>
      <c r="Z1129" s="2">
        <v>0</v>
      </c>
      <c r="AA1129" s="2">
        <v>0</v>
      </c>
      <c r="AB1129" s="4">
        <v>2.5000000000000001E-2</v>
      </c>
      <c r="AC1129" s="4">
        <v>2.8000000000000001E-2</v>
      </c>
      <c r="AD1129" s="4">
        <v>8.1000000000000003E-2</v>
      </c>
      <c r="AE1129" s="4">
        <v>-12.57</v>
      </c>
      <c r="AF1129" s="4">
        <v>-2.8130000000000002</v>
      </c>
      <c r="AG1129" s="4">
        <v>1.5009999999999999</v>
      </c>
      <c r="AH1129" s="4">
        <v>-12.672000000000001</v>
      </c>
      <c r="AI1129" s="4">
        <v>-3.0609999999999999</v>
      </c>
      <c r="AJ1129" s="4">
        <v>1.389</v>
      </c>
      <c r="AK1129" s="6">
        <v>0.1391</v>
      </c>
      <c r="AL1129" s="6">
        <v>7.7000000000000002E-3</v>
      </c>
      <c r="AM1129" s="6">
        <v>1.0999999999999999E-2</v>
      </c>
      <c r="AN1129" s="2">
        <v>193.1</v>
      </c>
      <c r="AO1129" s="2">
        <v>6.4</v>
      </c>
      <c r="AP1129" s="2">
        <v>356.8</v>
      </c>
      <c r="AQ1129" s="2">
        <v>4.5</v>
      </c>
    </row>
    <row r="1130" spans="2:43" x14ac:dyDescent="0.25">
      <c r="B1130" s="1" t="s">
        <v>975</v>
      </c>
      <c r="C1130" s="2">
        <v>300</v>
      </c>
      <c r="D1130" s="3">
        <v>0.11506</v>
      </c>
      <c r="E1130" s="2">
        <v>353.1</v>
      </c>
      <c r="F1130" s="2">
        <v>1.1000000000000001</v>
      </c>
      <c r="G1130" s="2">
        <v>3.7</v>
      </c>
      <c r="H1130" s="2">
        <v>0</v>
      </c>
      <c r="I1130" s="4">
        <v>10.734</v>
      </c>
      <c r="L1130" s="4">
        <v>0.49399999999999999</v>
      </c>
      <c r="M1130" s="6">
        <v>-0.1133</v>
      </c>
      <c r="N1130" s="6">
        <v>1.9699999999999999E-2</v>
      </c>
      <c r="O1130" s="6">
        <v>5.0000000000000001E-3</v>
      </c>
      <c r="P1130" s="1" t="s">
        <v>673</v>
      </c>
      <c r="Q1130" s="1" t="s">
        <v>196</v>
      </c>
      <c r="R1130" s="1" t="s">
        <v>980</v>
      </c>
      <c r="S1130" s="1" t="s">
        <v>44</v>
      </c>
      <c r="T1130" s="1" t="s">
        <v>45</v>
      </c>
      <c r="U1130" s="1">
        <v>12</v>
      </c>
      <c r="V1130" s="4">
        <v>9.3290000000000006</v>
      </c>
      <c r="W1130" s="2">
        <v>163</v>
      </c>
      <c r="X1130" s="2">
        <v>8</v>
      </c>
      <c r="Y1130" s="2">
        <v>0</v>
      </c>
      <c r="Z1130" s="2">
        <v>0</v>
      </c>
      <c r="AA1130" s="2">
        <v>0</v>
      </c>
      <c r="AB1130" s="4">
        <v>7.4999999999999997E-2</v>
      </c>
      <c r="AC1130" s="4">
        <v>4.3999999999999997E-2</v>
      </c>
      <c r="AD1130" s="4">
        <v>-0.48699999999999999</v>
      </c>
      <c r="AE1130" s="4">
        <v>-10.58</v>
      </c>
      <c r="AF1130" s="4">
        <v>-2.101</v>
      </c>
      <c r="AG1130" s="4">
        <v>0.53900000000000003</v>
      </c>
      <c r="AH1130" s="4">
        <v>-10.551</v>
      </c>
      <c r="AI1130" s="4">
        <v>-1.5780000000000001</v>
      </c>
      <c r="AJ1130" s="4">
        <v>0.38900000000000001</v>
      </c>
      <c r="AK1130" s="6">
        <v>0.1142</v>
      </c>
      <c r="AL1130" s="6">
        <v>1.38E-2</v>
      </c>
      <c r="AM1130" s="6">
        <v>2.2000000000000001E-3</v>
      </c>
      <c r="AN1130" s="2">
        <v>189.9</v>
      </c>
      <c r="AO1130" s="2">
        <v>2.5</v>
      </c>
      <c r="AP1130" s="2">
        <v>353.1</v>
      </c>
      <c r="AQ1130" s="2">
        <v>1.1000000000000001</v>
      </c>
    </row>
    <row r="1131" spans="2:43" x14ac:dyDescent="0.25">
      <c r="B1131" s="1" t="s">
        <v>975</v>
      </c>
      <c r="C1131" s="2">
        <v>5</v>
      </c>
      <c r="D1131" s="3">
        <v>0.10129000000000001</v>
      </c>
      <c r="E1131" s="2">
        <v>356.2</v>
      </c>
      <c r="F1131" s="2">
        <v>-1.2</v>
      </c>
      <c r="G1131" s="2">
        <v>3.2</v>
      </c>
      <c r="H1131" s="2">
        <v>0</v>
      </c>
      <c r="I1131" s="4">
        <v>9.4489999999999998</v>
      </c>
      <c r="L1131" s="4">
        <v>0.22</v>
      </c>
      <c r="M1131" s="6">
        <v>9.8599999999999993E-2</v>
      </c>
      <c r="N1131" s="6">
        <v>2.3099999999999999E-2</v>
      </c>
      <c r="O1131" s="6">
        <v>1.1000000000000001E-3</v>
      </c>
      <c r="P1131" s="1" t="s">
        <v>675</v>
      </c>
      <c r="Q1131" s="1" t="s">
        <v>676</v>
      </c>
      <c r="R1131" s="1" t="s">
        <v>981</v>
      </c>
      <c r="S1131" s="1" t="s">
        <v>44</v>
      </c>
      <c r="T1131" s="1" t="s">
        <v>45</v>
      </c>
      <c r="U1131" s="1">
        <v>12</v>
      </c>
      <c r="V1131" s="4">
        <v>9.3290000000000006</v>
      </c>
      <c r="W1131" s="2">
        <v>163</v>
      </c>
      <c r="X1131" s="2">
        <v>8</v>
      </c>
      <c r="Y1131" s="2">
        <v>0</v>
      </c>
      <c r="Z1131" s="2">
        <v>0</v>
      </c>
      <c r="AA1131" s="2">
        <v>0</v>
      </c>
      <c r="AB1131" s="4">
        <v>7.2999999999999995E-2</v>
      </c>
      <c r="AC1131" s="4">
        <v>3.7999999999999999E-2</v>
      </c>
      <c r="AD1131" s="4">
        <v>-0.20399999999999999</v>
      </c>
      <c r="AE1131" s="4">
        <v>-9.4019999999999992</v>
      </c>
      <c r="AF1131" s="4">
        <v>-2.1190000000000002</v>
      </c>
      <c r="AG1131" s="4">
        <v>7.0999999999999994E-2</v>
      </c>
      <c r="AH1131" s="4">
        <v>-8.9960000000000004</v>
      </c>
      <c r="AI1131" s="4">
        <v>-2.1949999999999998</v>
      </c>
      <c r="AJ1131" s="4">
        <v>0.128</v>
      </c>
      <c r="AK1131" s="6">
        <v>0.10100000000000001</v>
      </c>
      <c r="AL1131" s="6">
        <v>6.7999999999999996E-3</v>
      </c>
      <c r="AM1131" s="6">
        <v>2.2000000000000001E-3</v>
      </c>
      <c r="AN1131" s="2">
        <v>193.2</v>
      </c>
      <c r="AO1131" s="2">
        <v>0.6</v>
      </c>
      <c r="AP1131" s="2">
        <v>356.2</v>
      </c>
      <c r="AQ1131" s="2">
        <v>-1.2</v>
      </c>
    </row>
    <row r="1132" spans="2:43" x14ac:dyDescent="0.25">
      <c r="B1132" s="1" t="s">
        <v>975</v>
      </c>
      <c r="C1132" s="2">
        <v>10</v>
      </c>
      <c r="D1132" s="3">
        <v>6.9639999999999994E-2</v>
      </c>
      <c r="E1132" s="2">
        <v>355</v>
      </c>
      <c r="F1132" s="2">
        <v>-2.2999999999999998</v>
      </c>
      <c r="G1132" s="2">
        <v>3.2</v>
      </c>
      <c r="H1132" s="2">
        <v>0</v>
      </c>
      <c r="I1132" s="4">
        <v>6.4969999999999999</v>
      </c>
      <c r="L1132" s="4">
        <v>0.22</v>
      </c>
      <c r="M1132" s="6">
        <v>6.8099999999999994E-2</v>
      </c>
      <c r="N1132" s="6">
        <v>1.47E-2</v>
      </c>
      <c r="O1132" s="6">
        <v>8.0000000000000004E-4</v>
      </c>
      <c r="P1132" s="1" t="s">
        <v>678</v>
      </c>
      <c r="Q1132" s="1" t="s">
        <v>676</v>
      </c>
      <c r="R1132" s="1" t="s">
        <v>982</v>
      </c>
      <c r="S1132" s="1" t="s">
        <v>44</v>
      </c>
      <c r="T1132" s="1" t="s">
        <v>45</v>
      </c>
      <c r="U1132" s="1">
        <v>12</v>
      </c>
      <c r="V1132" s="4">
        <v>9.3290000000000006</v>
      </c>
      <c r="W1132" s="2">
        <v>163</v>
      </c>
      <c r="X1132" s="2">
        <v>8</v>
      </c>
      <c r="Y1132" s="2">
        <v>0</v>
      </c>
      <c r="Z1132" s="2">
        <v>0</v>
      </c>
      <c r="AA1132" s="2">
        <v>0</v>
      </c>
      <c r="AB1132" s="4">
        <v>7.2999999999999995E-2</v>
      </c>
      <c r="AC1132" s="4">
        <v>3.7999999999999999E-2</v>
      </c>
      <c r="AD1132" s="4">
        <v>-0.20399999999999999</v>
      </c>
      <c r="AE1132" s="4">
        <v>-6.306</v>
      </c>
      <c r="AF1132" s="4">
        <v>-1.2629999999999999</v>
      </c>
      <c r="AG1132" s="4">
        <v>-0.14899999999999999</v>
      </c>
      <c r="AH1132" s="4">
        <v>-6.3920000000000003</v>
      </c>
      <c r="AI1132" s="4">
        <v>-1.4890000000000001</v>
      </c>
      <c r="AJ1132" s="4">
        <v>3.0000000000000001E-3</v>
      </c>
      <c r="AK1132" s="6">
        <v>6.93E-2</v>
      </c>
      <c r="AL1132" s="6">
        <v>6.0000000000000001E-3</v>
      </c>
      <c r="AM1132" s="6">
        <v>2.8E-3</v>
      </c>
      <c r="AN1132" s="2">
        <v>192.2</v>
      </c>
      <c r="AO1132" s="2">
        <v>-0.6</v>
      </c>
      <c r="AP1132" s="2">
        <v>355</v>
      </c>
      <c r="AQ1132" s="2">
        <v>-2.2999999999999998</v>
      </c>
    </row>
    <row r="1133" spans="2:43" x14ac:dyDescent="0.25">
      <c r="B1133" s="1" t="s">
        <v>975</v>
      </c>
      <c r="C1133" s="2">
        <v>15</v>
      </c>
      <c r="D1133" s="3">
        <v>6.3250000000000001E-2</v>
      </c>
      <c r="E1133" s="2">
        <v>350.2</v>
      </c>
      <c r="F1133" s="2">
        <v>-6.3</v>
      </c>
      <c r="G1133" s="2">
        <v>4.5999999999999996</v>
      </c>
      <c r="H1133" s="2">
        <v>0</v>
      </c>
      <c r="I1133" s="4">
        <v>5.9009999999999998</v>
      </c>
      <c r="L1133" s="4">
        <v>0.22</v>
      </c>
      <c r="M1133" s="6">
        <v>6.2399999999999997E-2</v>
      </c>
      <c r="N1133" s="6">
        <v>8.8000000000000005E-3</v>
      </c>
      <c r="O1133" s="6">
        <v>5.7999999999999996E-3</v>
      </c>
      <c r="P1133" s="1" t="s">
        <v>680</v>
      </c>
      <c r="Q1133" s="1" t="s">
        <v>676</v>
      </c>
      <c r="R1133" s="1" t="s">
        <v>983</v>
      </c>
      <c r="S1133" s="1" t="s">
        <v>44</v>
      </c>
      <c r="T1133" s="1" t="s">
        <v>45</v>
      </c>
      <c r="U1133" s="1">
        <v>12</v>
      </c>
      <c r="V1133" s="4">
        <v>9.3290000000000006</v>
      </c>
      <c r="W1133" s="2">
        <v>163</v>
      </c>
      <c r="X1133" s="2">
        <v>8</v>
      </c>
      <c r="Y1133" s="2">
        <v>0</v>
      </c>
      <c r="Z1133" s="2">
        <v>0</v>
      </c>
      <c r="AA1133" s="2">
        <v>0</v>
      </c>
      <c r="AB1133" s="4">
        <v>7.2999999999999995E-2</v>
      </c>
      <c r="AC1133" s="4">
        <v>3.7999999999999999E-2</v>
      </c>
      <c r="AD1133" s="4">
        <v>-0.20399999999999999</v>
      </c>
      <c r="AE1133" s="4">
        <v>-5.681</v>
      </c>
      <c r="AF1133" s="4">
        <v>-0.73399999999999999</v>
      </c>
      <c r="AG1133" s="4">
        <v>-0.63800000000000001</v>
      </c>
      <c r="AH1133" s="4">
        <v>-5.9560000000000004</v>
      </c>
      <c r="AI1133" s="4">
        <v>-0.89900000000000002</v>
      </c>
      <c r="AJ1133" s="4">
        <v>-0.44600000000000001</v>
      </c>
      <c r="AK1133" s="6">
        <v>6.1899999999999997E-2</v>
      </c>
      <c r="AL1133" s="6">
        <v>1.0699999999999999E-2</v>
      </c>
      <c r="AM1133" s="6">
        <v>7.0000000000000001E-3</v>
      </c>
      <c r="AN1133" s="2">
        <v>188</v>
      </c>
      <c r="AO1133" s="2">
        <v>-5.3</v>
      </c>
      <c r="AP1133" s="2">
        <v>350.2</v>
      </c>
      <c r="AQ1133" s="2">
        <v>-6.3</v>
      </c>
    </row>
    <row r="1134" spans="2:43" x14ac:dyDescent="0.25">
      <c r="B1134" s="1" t="s">
        <v>975</v>
      </c>
      <c r="C1134" s="2">
        <v>20</v>
      </c>
      <c r="D1134" s="3">
        <v>5.2449999999999997E-2</v>
      </c>
      <c r="E1134" s="2">
        <v>344.4</v>
      </c>
      <c r="F1134" s="2">
        <v>10.9</v>
      </c>
      <c r="G1134" s="2">
        <v>5</v>
      </c>
      <c r="H1134" s="2">
        <v>0</v>
      </c>
      <c r="I1134" s="4">
        <v>4.8929999999999998</v>
      </c>
      <c r="L1134" s="4">
        <v>0.22</v>
      </c>
      <c r="M1134" s="6">
        <v>5.1499999999999997E-2</v>
      </c>
      <c r="N1134" s="6">
        <v>1E-4</v>
      </c>
      <c r="O1134" s="6">
        <v>0.01</v>
      </c>
      <c r="P1134" s="1" t="s">
        <v>666</v>
      </c>
      <c r="Q1134" s="1" t="s">
        <v>676</v>
      </c>
      <c r="R1134" s="1" t="s">
        <v>846</v>
      </c>
      <c r="S1134" s="1" t="s">
        <v>44</v>
      </c>
      <c r="T1134" s="1" t="s">
        <v>45</v>
      </c>
      <c r="U1134" s="1">
        <v>12</v>
      </c>
      <c r="V1134" s="4">
        <v>9.3290000000000006</v>
      </c>
      <c r="W1134" s="2">
        <v>163</v>
      </c>
      <c r="X1134" s="2">
        <v>8</v>
      </c>
      <c r="Y1134" s="2">
        <v>0</v>
      </c>
      <c r="Z1134" s="2">
        <v>0</v>
      </c>
      <c r="AA1134" s="2">
        <v>0</v>
      </c>
      <c r="AB1134" s="4">
        <v>7.2999999999999995E-2</v>
      </c>
      <c r="AC1134" s="4">
        <v>3.7999999999999999E-2</v>
      </c>
      <c r="AD1134" s="4">
        <v>-0.20399999999999999</v>
      </c>
      <c r="AE1134" s="4">
        <v>-4.7859999999999996</v>
      </c>
      <c r="AF1134" s="4">
        <v>8.4000000000000005E-2</v>
      </c>
      <c r="AG1134" s="4">
        <v>1.0860000000000001</v>
      </c>
      <c r="AH1134" s="4">
        <v>-4.8209999999999997</v>
      </c>
      <c r="AI1134" s="4">
        <v>6.2E-2</v>
      </c>
      <c r="AJ1134" s="4">
        <v>0.78</v>
      </c>
      <c r="AK1134" s="6">
        <v>4.9599999999999998E-2</v>
      </c>
      <c r="AL1134" s="6">
        <v>1.38E-2</v>
      </c>
      <c r="AM1134" s="6">
        <v>9.9000000000000008E-3</v>
      </c>
      <c r="AN1134" s="2">
        <v>179.9</v>
      </c>
      <c r="AO1134" s="2">
        <v>11</v>
      </c>
      <c r="AP1134" s="2">
        <v>344.4</v>
      </c>
      <c r="AQ1134" s="2">
        <v>10.9</v>
      </c>
    </row>
    <row r="1135" spans="2:43" x14ac:dyDescent="0.25">
      <c r="B1135" s="1" t="s">
        <v>975</v>
      </c>
      <c r="C1135" s="2">
        <v>25</v>
      </c>
      <c r="D1135" s="3">
        <v>3.7150000000000002E-2</v>
      </c>
      <c r="E1135" s="2">
        <v>358.7</v>
      </c>
      <c r="F1135" s="2">
        <v>17.2</v>
      </c>
      <c r="G1135" s="2">
        <v>4.8</v>
      </c>
      <c r="H1135" s="2">
        <v>0</v>
      </c>
      <c r="I1135" s="4">
        <v>3.4660000000000002</v>
      </c>
      <c r="L1135" s="4">
        <v>0.22</v>
      </c>
      <c r="M1135" s="6">
        <v>3.4200000000000001E-2</v>
      </c>
      <c r="N1135" s="6">
        <v>8.0000000000000002E-3</v>
      </c>
      <c r="O1135" s="6">
        <v>1.2200000000000001E-2</v>
      </c>
      <c r="P1135" s="1" t="s">
        <v>683</v>
      </c>
      <c r="Q1135" s="1" t="s">
        <v>676</v>
      </c>
      <c r="R1135" s="1" t="s">
        <v>984</v>
      </c>
      <c r="S1135" s="1" t="s">
        <v>44</v>
      </c>
      <c r="T1135" s="1" t="s">
        <v>45</v>
      </c>
      <c r="U1135" s="1">
        <v>12</v>
      </c>
      <c r="V1135" s="4">
        <v>9.3290000000000006</v>
      </c>
      <c r="W1135" s="2">
        <v>163</v>
      </c>
      <c r="X1135" s="2">
        <v>8</v>
      </c>
      <c r="Y1135" s="2">
        <v>0</v>
      </c>
      <c r="Z1135" s="2">
        <v>0</v>
      </c>
      <c r="AA1135" s="2">
        <v>0</v>
      </c>
      <c r="AB1135" s="4">
        <v>7.2999999999999995E-2</v>
      </c>
      <c r="AC1135" s="4">
        <v>3.7999999999999999E-2</v>
      </c>
      <c r="AD1135" s="4">
        <v>-0.20399999999999999</v>
      </c>
      <c r="AE1135" s="4">
        <v>-3.28</v>
      </c>
      <c r="AF1135" s="4">
        <v>-0.68899999999999995</v>
      </c>
      <c r="AG1135" s="4">
        <v>1.099</v>
      </c>
      <c r="AH1135" s="4">
        <v>-3.0960000000000001</v>
      </c>
      <c r="AI1135" s="4">
        <v>-0.79600000000000004</v>
      </c>
      <c r="AJ1135" s="4">
        <v>1.181</v>
      </c>
      <c r="AK1135" s="6">
        <v>3.5499999999999997E-2</v>
      </c>
      <c r="AL1135" s="6">
        <v>8.0000000000000004E-4</v>
      </c>
      <c r="AM1135" s="6">
        <v>1.0999999999999999E-2</v>
      </c>
      <c r="AN1135" s="2">
        <v>193.1</v>
      </c>
      <c r="AO1135" s="2">
        <v>19.2</v>
      </c>
      <c r="AP1135" s="2">
        <v>358.7</v>
      </c>
      <c r="AQ1135" s="2">
        <v>17.2</v>
      </c>
    </row>
    <row r="1136" spans="2:43" x14ac:dyDescent="0.25">
      <c r="B1136" s="1" t="s">
        <v>975</v>
      </c>
      <c r="C1136" s="2">
        <v>30</v>
      </c>
      <c r="D1136" s="3">
        <v>3.5049999999999998E-2</v>
      </c>
      <c r="E1136" s="2">
        <v>344.9</v>
      </c>
      <c r="F1136" s="2">
        <v>5.4</v>
      </c>
      <c r="G1136" s="2">
        <v>5.8</v>
      </c>
      <c r="H1136" s="2">
        <v>0</v>
      </c>
      <c r="I1136" s="4">
        <v>3.27</v>
      </c>
      <c r="L1136" s="4">
        <v>0.22</v>
      </c>
      <c r="M1136" s="6">
        <v>3.49E-2</v>
      </c>
      <c r="N1136" s="6">
        <v>6.9999999999999999E-4</v>
      </c>
      <c r="O1136" s="6">
        <v>3.5000000000000001E-3</v>
      </c>
      <c r="P1136" s="1" t="s">
        <v>684</v>
      </c>
      <c r="Q1136" s="1" t="s">
        <v>676</v>
      </c>
      <c r="R1136" s="1" t="s">
        <v>985</v>
      </c>
      <c r="S1136" s="1" t="s">
        <v>44</v>
      </c>
      <c r="T1136" s="1" t="s">
        <v>45</v>
      </c>
      <c r="U1136" s="1">
        <v>12</v>
      </c>
      <c r="V1136" s="4">
        <v>9.3290000000000006</v>
      </c>
      <c r="W1136" s="2">
        <v>163</v>
      </c>
      <c r="X1136" s="2">
        <v>8</v>
      </c>
      <c r="Y1136" s="2">
        <v>0</v>
      </c>
      <c r="Z1136" s="2">
        <v>0</v>
      </c>
      <c r="AA1136" s="2">
        <v>0</v>
      </c>
      <c r="AB1136" s="4">
        <v>7.2999999999999995E-2</v>
      </c>
      <c r="AC1136" s="4">
        <v>3.7999999999999999E-2</v>
      </c>
      <c r="AD1136" s="4">
        <v>-0.20399999999999999</v>
      </c>
      <c r="AE1136" s="4">
        <v>-3.3140000000000001</v>
      </c>
      <c r="AF1136" s="4">
        <v>1.2E-2</v>
      </c>
      <c r="AG1136" s="4">
        <v>0.219</v>
      </c>
      <c r="AH1136" s="4">
        <v>-3.1930000000000001</v>
      </c>
      <c r="AI1136" s="4">
        <v>-0.12</v>
      </c>
      <c r="AJ1136" s="4">
        <v>0.42599999999999999</v>
      </c>
      <c r="AK1136" s="6">
        <v>3.3700000000000001E-2</v>
      </c>
      <c r="AL1136" s="6">
        <v>9.1000000000000004E-3</v>
      </c>
      <c r="AM1136" s="6">
        <v>3.3E-3</v>
      </c>
      <c r="AN1136" s="2">
        <v>181.2</v>
      </c>
      <c r="AO1136" s="2">
        <v>5.7</v>
      </c>
      <c r="AP1136" s="2">
        <v>344.9</v>
      </c>
      <c r="AQ1136" s="2">
        <v>5.4</v>
      </c>
    </row>
    <row r="1137" spans="2:43" x14ac:dyDescent="0.25">
      <c r="B1137" s="1" t="s">
        <v>975</v>
      </c>
      <c r="C1137" s="2">
        <v>35</v>
      </c>
      <c r="D1137" s="3">
        <v>2.4850000000000001E-2</v>
      </c>
      <c r="E1137" s="2">
        <v>339.8</v>
      </c>
      <c r="F1137" s="2">
        <v>-5.9</v>
      </c>
      <c r="G1137" s="2">
        <v>21.3</v>
      </c>
      <c r="H1137" s="2">
        <v>0</v>
      </c>
      <c r="I1137" s="4">
        <v>2.3180000000000001</v>
      </c>
      <c r="L1137" s="4">
        <v>0.22</v>
      </c>
      <c r="M1137" s="6">
        <v>2.47E-2</v>
      </c>
      <c r="N1137" s="6">
        <v>1E-3</v>
      </c>
      <c r="O1137" s="6">
        <v>2.7000000000000001E-3</v>
      </c>
      <c r="P1137" s="1" t="s">
        <v>686</v>
      </c>
      <c r="Q1137" s="1" t="s">
        <v>676</v>
      </c>
      <c r="R1137" s="1" t="s">
        <v>986</v>
      </c>
      <c r="S1137" s="1" t="s">
        <v>44</v>
      </c>
      <c r="T1137" s="1" t="s">
        <v>45</v>
      </c>
      <c r="U1137" s="1">
        <v>12</v>
      </c>
      <c r="V1137" s="4">
        <v>9.3290000000000006</v>
      </c>
      <c r="W1137" s="2">
        <v>163</v>
      </c>
      <c r="X1137" s="2">
        <v>8</v>
      </c>
      <c r="Y1137" s="2">
        <v>0</v>
      </c>
      <c r="Z1137" s="2">
        <v>0</v>
      </c>
      <c r="AA1137" s="2">
        <v>0</v>
      </c>
      <c r="AB1137" s="4">
        <v>7.2999999999999995E-2</v>
      </c>
      <c r="AC1137" s="4">
        <v>3.7999999999999999E-2</v>
      </c>
      <c r="AD1137" s="4">
        <v>-0.20399999999999999</v>
      </c>
      <c r="AE1137" s="4">
        <v>-2.3580000000000001</v>
      </c>
      <c r="AF1137" s="4">
        <v>0.23100000000000001</v>
      </c>
      <c r="AG1137" s="4">
        <v>7.0999999999999994E-2</v>
      </c>
      <c r="AH1137" s="4">
        <v>-2.246</v>
      </c>
      <c r="AI1137" s="4">
        <v>4.1000000000000002E-2</v>
      </c>
      <c r="AJ1137" s="4">
        <v>-0.58099999999999996</v>
      </c>
      <c r="AK1137" s="6">
        <v>2.3199999999999998E-2</v>
      </c>
      <c r="AL1137" s="6">
        <v>8.5000000000000006E-3</v>
      </c>
      <c r="AM1137" s="6">
        <v>2.5999999999999999E-3</v>
      </c>
      <c r="AN1137" s="2">
        <v>177.6</v>
      </c>
      <c r="AO1137" s="2">
        <v>-6.3</v>
      </c>
      <c r="AP1137" s="2">
        <v>339.8</v>
      </c>
      <c r="AQ1137" s="2">
        <v>-5.9</v>
      </c>
    </row>
    <row r="1138" spans="2:43" x14ac:dyDescent="0.25">
      <c r="B1138" s="1" t="s">
        <v>975</v>
      </c>
      <c r="C1138" s="2">
        <v>40</v>
      </c>
      <c r="D1138" s="3">
        <v>1.489E-2</v>
      </c>
      <c r="E1138" s="2">
        <v>325.89999999999998</v>
      </c>
      <c r="F1138" s="2">
        <v>13.6</v>
      </c>
      <c r="G1138" s="2">
        <v>5</v>
      </c>
      <c r="H1138" s="2">
        <v>0</v>
      </c>
      <c r="I1138" s="4">
        <v>1.389</v>
      </c>
      <c r="L1138" s="4">
        <v>0.22</v>
      </c>
      <c r="M1138" s="6">
        <v>1.38E-2</v>
      </c>
      <c r="N1138" s="6">
        <v>4.7000000000000002E-3</v>
      </c>
      <c r="O1138" s="6">
        <v>2.8999999999999998E-3</v>
      </c>
      <c r="P1138" s="1" t="s">
        <v>688</v>
      </c>
      <c r="Q1138" s="1" t="s">
        <v>676</v>
      </c>
      <c r="R1138" s="1" t="s">
        <v>987</v>
      </c>
      <c r="S1138" s="1" t="s">
        <v>44</v>
      </c>
      <c r="T1138" s="1" t="s">
        <v>45</v>
      </c>
      <c r="U1138" s="1">
        <v>12</v>
      </c>
      <c r="V1138" s="4">
        <v>9.3290000000000006</v>
      </c>
      <c r="W1138" s="2">
        <v>163</v>
      </c>
      <c r="X1138" s="2">
        <v>8</v>
      </c>
      <c r="Y1138" s="2">
        <v>0</v>
      </c>
      <c r="Z1138" s="2">
        <v>0</v>
      </c>
      <c r="AA1138" s="2">
        <v>0</v>
      </c>
      <c r="AB1138" s="4">
        <v>7.2999999999999995E-2</v>
      </c>
      <c r="AC1138" s="4">
        <v>3.7999999999999999E-2</v>
      </c>
      <c r="AD1138" s="4">
        <v>-0.20399999999999999</v>
      </c>
      <c r="AE1138" s="4">
        <v>-1.254</v>
      </c>
      <c r="AF1138" s="4">
        <v>0.45500000000000002</v>
      </c>
      <c r="AG1138" s="4">
        <v>0.29199999999999998</v>
      </c>
      <c r="AH1138" s="4">
        <v>-1.3280000000000001</v>
      </c>
      <c r="AI1138" s="4">
        <v>0.42099999999999999</v>
      </c>
      <c r="AJ1138" s="4">
        <v>0.24299999999999999</v>
      </c>
      <c r="AK1138" s="6">
        <v>1.2E-2</v>
      </c>
      <c r="AL1138" s="6">
        <v>8.0999999999999996E-3</v>
      </c>
      <c r="AM1138" s="6">
        <v>3.5000000000000001E-3</v>
      </c>
      <c r="AN1138" s="2">
        <v>161.30000000000001</v>
      </c>
      <c r="AO1138" s="2">
        <v>11.1</v>
      </c>
      <c r="AP1138" s="2">
        <v>325.89999999999998</v>
      </c>
      <c r="AQ1138" s="2">
        <v>13.6</v>
      </c>
    </row>
    <row r="1139" spans="2:43" x14ac:dyDescent="0.25">
      <c r="B1139" s="1" t="s">
        <v>975</v>
      </c>
      <c r="C1139" s="2">
        <v>45</v>
      </c>
      <c r="D1139" s="3">
        <v>1.7299999999999999E-2</v>
      </c>
      <c r="E1139" s="2">
        <v>342</v>
      </c>
      <c r="F1139" s="2">
        <v>5.2</v>
      </c>
      <c r="G1139" s="2">
        <v>6</v>
      </c>
      <c r="H1139" s="2">
        <v>0</v>
      </c>
      <c r="I1139" s="4">
        <v>1.6140000000000001</v>
      </c>
      <c r="L1139" s="4">
        <v>0.22</v>
      </c>
      <c r="M1139" s="6">
        <v>1.72E-2</v>
      </c>
      <c r="N1139" s="6">
        <v>5.0000000000000001E-4</v>
      </c>
      <c r="O1139" s="6">
        <v>1.5E-3</v>
      </c>
      <c r="P1139" s="1" t="s">
        <v>690</v>
      </c>
      <c r="Q1139" s="1" t="s">
        <v>676</v>
      </c>
      <c r="R1139" s="1" t="s">
        <v>988</v>
      </c>
      <c r="S1139" s="1" t="s">
        <v>44</v>
      </c>
      <c r="T1139" s="1" t="s">
        <v>45</v>
      </c>
      <c r="U1139" s="1">
        <v>12</v>
      </c>
      <c r="V1139" s="4">
        <v>9.3290000000000006</v>
      </c>
      <c r="W1139" s="2">
        <v>163</v>
      </c>
      <c r="X1139" s="2">
        <v>8</v>
      </c>
      <c r="Y1139" s="2">
        <v>0</v>
      </c>
      <c r="Z1139" s="2">
        <v>0</v>
      </c>
      <c r="AA1139" s="2">
        <v>0</v>
      </c>
      <c r="AB1139" s="4">
        <v>7.2999999999999995E-2</v>
      </c>
      <c r="AC1139" s="4">
        <v>3.7999999999999999E-2</v>
      </c>
      <c r="AD1139" s="4">
        <v>-0.20399999999999999</v>
      </c>
      <c r="AE1139" s="4">
        <v>-1.639</v>
      </c>
      <c r="AF1139" s="4">
        <v>4.3999999999999997E-2</v>
      </c>
      <c r="AG1139" s="4">
        <v>0.2</v>
      </c>
      <c r="AH1139" s="4">
        <v>-1.5760000000000001</v>
      </c>
      <c r="AI1139" s="4">
        <v>5.0999999999999997E-2</v>
      </c>
      <c r="AJ1139" s="4">
        <v>8.1000000000000003E-2</v>
      </c>
      <c r="AK1139" s="6">
        <v>1.6400000000000001E-2</v>
      </c>
      <c r="AL1139" s="6">
        <v>5.3E-3</v>
      </c>
      <c r="AM1139" s="6">
        <v>1.6000000000000001E-3</v>
      </c>
      <c r="AN1139" s="2">
        <v>178.3</v>
      </c>
      <c r="AO1139" s="2">
        <v>5</v>
      </c>
      <c r="AP1139" s="2">
        <v>342</v>
      </c>
      <c r="AQ1139" s="2">
        <v>5.2</v>
      </c>
    </row>
    <row r="1140" spans="2:43" x14ac:dyDescent="0.25">
      <c r="B1140" s="1" t="s">
        <v>975</v>
      </c>
      <c r="C1140" s="2">
        <v>50</v>
      </c>
      <c r="D1140" s="3">
        <v>1.9429999999999999E-2</v>
      </c>
      <c r="E1140" s="2">
        <v>26.1</v>
      </c>
      <c r="F1140" s="2">
        <v>-34.9</v>
      </c>
      <c r="G1140" s="2">
        <v>10.6</v>
      </c>
      <c r="H1140" s="2">
        <v>0</v>
      </c>
      <c r="I1140" s="4">
        <v>1.8129999999999999</v>
      </c>
      <c r="L1140" s="4">
        <v>0.22</v>
      </c>
      <c r="M1140" s="6">
        <v>1.1599999999999999E-2</v>
      </c>
      <c r="N1140" s="6">
        <v>1.23E-2</v>
      </c>
      <c r="O1140" s="6">
        <v>9.4999999999999998E-3</v>
      </c>
      <c r="P1140" s="1" t="s">
        <v>989</v>
      </c>
      <c r="Q1140" s="1" t="s">
        <v>676</v>
      </c>
      <c r="R1140" s="1" t="s">
        <v>296</v>
      </c>
      <c r="S1140" s="1" t="s">
        <v>44</v>
      </c>
      <c r="T1140" s="1" t="s">
        <v>45</v>
      </c>
      <c r="U1140" s="1">
        <v>12</v>
      </c>
      <c r="V1140" s="4">
        <v>9.3290000000000006</v>
      </c>
      <c r="W1140" s="2">
        <v>163</v>
      </c>
      <c r="X1140" s="2">
        <v>8</v>
      </c>
      <c r="Y1140" s="2">
        <v>0</v>
      </c>
      <c r="Z1140" s="2">
        <v>0</v>
      </c>
      <c r="AA1140" s="2">
        <v>0</v>
      </c>
      <c r="AB1140" s="4">
        <v>7.2999999999999995E-2</v>
      </c>
      <c r="AC1140" s="4">
        <v>3.7999999999999999E-2</v>
      </c>
      <c r="AD1140" s="4">
        <v>-0.20399999999999999</v>
      </c>
      <c r="AE1140" s="4">
        <v>-1.0509999999999999</v>
      </c>
      <c r="AF1140" s="4">
        <v>-1.131</v>
      </c>
      <c r="AG1140" s="4">
        <v>-0.75700000000000001</v>
      </c>
      <c r="AH1140" s="4">
        <v>-1.121</v>
      </c>
      <c r="AI1140" s="4">
        <v>-1.17</v>
      </c>
      <c r="AJ1140" s="4">
        <v>-1.0129999999999999</v>
      </c>
      <c r="AK1140" s="6">
        <v>1.43E-2</v>
      </c>
      <c r="AL1140" s="6">
        <v>7.0000000000000001E-3</v>
      </c>
      <c r="AM1140" s="6">
        <v>1.11E-2</v>
      </c>
      <c r="AN1140" s="2">
        <v>226.7</v>
      </c>
      <c r="AO1140" s="2">
        <v>-29.2</v>
      </c>
      <c r="AP1140" s="2">
        <v>26.1</v>
      </c>
      <c r="AQ1140" s="2">
        <v>-34.9</v>
      </c>
    </row>
    <row r="1141" spans="2:43" x14ac:dyDescent="0.25">
      <c r="B1141" s="1" t="s">
        <v>990</v>
      </c>
      <c r="C1141" s="2">
        <v>0</v>
      </c>
      <c r="D1141" s="3">
        <v>7.288E-2</v>
      </c>
      <c r="E1141" s="2">
        <v>250.3</v>
      </c>
      <c r="F1141" s="2">
        <v>39.5</v>
      </c>
      <c r="G1141" s="2">
        <v>4.0999999999999996</v>
      </c>
      <c r="H1141" s="2">
        <v>0</v>
      </c>
      <c r="I1141" s="4">
        <v>6.7990000000000004</v>
      </c>
      <c r="L1141" s="4">
        <v>0.157</v>
      </c>
      <c r="M1141" s="6">
        <v>5.6000000000000001E-2</v>
      </c>
      <c r="N1141" s="6">
        <v>8.3999999999999995E-3</v>
      </c>
      <c r="O1141" s="6">
        <v>4.58E-2</v>
      </c>
      <c r="P1141" s="1" t="s">
        <v>41</v>
      </c>
      <c r="Q1141" s="1" t="s">
        <v>54</v>
      </c>
      <c r="R1141" s="1" t="s">
        <v>991</v>
      </c>
      <c r="S1141" s="1" t="s">
        <v>44</v>
      </c>
      <c r="T1141" s="1" t="s">
        <v>45</v>
      </c>
      <c r="U1141" s="1">
        <v>12</v>
      </c>
      <c r="V1141" s="4">
        <v>9.3290000000000006</v>
      </c>
      <c r="W1141" s="2">
        <v>245</v>
      </c>
      <c r="X1141" s="2">
        <v>4</v>
      </c>
      <c r="Y1141" s="2">
        <v>0</v>
      </c>
      <c r="Z1141" s="2">
        <v>0</v>
      </c>
      <c r="AA1141" s="2">
        <v>0</v>
      </c>
      <c r="AB1141" s="4">
        <v>-0.11</v>
      </c>
      <c r="AC1141" s="4">
        <v>9.5000000000000001E-2</v>
      </c>
      <c r="AD1141" s="4">
        <v>5.8999999999999997E-2</v>
      </c>
      <c r="AE1141" s="4">
        <v>5.3689999999999998</v>
      </c>
      <c r="AF1141" s="4">
        <v>0.76700000000000002</v>
      </c>
      <c r="AG1141" s="4">
        <v>4.4080000000000004</v>
      </c>
      <c r="AH1141" s="4">
        <v>5.0860000000000003</v>
      </c>
      <c r="AI1141" s="4">
        <v>0.80800000000000005</v>
      </c>
      <c r="AJ1141" s="4">
        <v>4.1429999999999998</v>
      </c>
      <c r="AK1141" s="6">
        <v>1.89E-2</v>
      </c>
      <c r="AL1141" s="6">
        <v>5.2999999999999999E-2</v>
      </c>
      <c r="AM1141" s="6">
        <v>4.6300000000000001E-2</v>
      </c>
      <c r="AN1141" s="2">
        <v>8.6</v>
      </c>
      <c r="AO1141" s="2">
        <v>39</v>
      </c>
      <c r="AP1141" s="2">
        <v>250.3</v>
      </c>
      <c r="AQ1141" s="2">
        <v>39.5</v>
      </c>
    </row>
    <row r="1142" spans="2:43" x14ac:dyDescent="0.25">
      <c r="B1142" s="1" t="s">
        <v>990</v>
      </c>
      <c r="C1142" s="2">
        <v>150</v>
      </c>
      <c r="D1142" s="3">
        <v>3.0280000000000001E-2</v>
      </c>
      <c r="E1142" s="2">
        <v>226.8</v>
      </c>
      <c r="F1142" s="2">
        <v>66.2</v>
      </c>
      <c r="G1142" s="2">
        <v>8.8000000000000007</v>
      </c>
      <c r="H1142" s="2">
        <v>0</v>
      </c>
      <c r="I1142" s="4">
        <v>2.8250000000000002</v>
      </c>
      <c r="L1142" s="4">
        <v>0.255</v>
      </c>
      <c r="M1142" s="6">
        <v>1.1599999999999999E-2</v>
      </c>
      <c r="N1142" s="6">
        <v>1.9E-3</v>
      </c>
      <c r="O1142" s="6">
        <v>2.7900000000000001E-2</v>
      </c>
      <c r="P1142" s="1" t="s">
        <v>46</v>
      </c>
      <c r="Q1142" s="1" t="s">
        <v>54</v>
      </c>
      <c r="R1142" s="1" t="s">
        <v>992</v>
      </c>
      <c r="S1142" s="1" t="s">
        <v>44</v>
      </c>
      <c r="T1142" s="1" t="s">
        <v>45</v>
      </c>
      <c r="U1142" s="1">
        <v>12</v>
      </c>
      <c r="V1142" s="4">
        <v>9.3290000000000006</v>
      </c>
      <c r="W1142" s="2">
        <v>245</v>
      </c>
      <c r="X1142" s="2">
        <v>4</v>
      </c>
      <c r="Y1142" s="2">
        <v>0</v>
      </c>
      <c r="Z1142" s="2">
        <v>0</v>
      </c>
      <c r="AA1142" s="2">
        <v>0</v>
      </c>
      <c r="AB1142" s="4">
        <v>-0.14299999999999999</v>
      </c>
      <c r="AC1142" s="4">
        <v>-0.14399999999999999</v>
      </c>
      <c r="AD1142" s="4">
        <v>0.154</v>
      </c>
      <c r="AE1142" s="4">
        <v>0.93700000000000006</v>
      </c>
      <c r="AF1142" s="4">
        <v>-0.252</v>
      </c>
      <c r="AG1142" s="4">
        <v>2.6589999999999998</v>
      </c>
      <c r="AH1142" s="4">
        <v>1.2290000000000001</v>
      </c>
      <c r="AI1142" s="4">
        <v>-0.1</v>
      </c>
      <c r="AJ1142" s="4">
        <v>2.5470000000000002</v>
      </c>
      <c r="AK1142" s="6">
        <v>8.3999999999999995E-3</v>
      </c>
      <c r="AL1142" s="6">
        <v>8.8999999999999999E-3</v>
      </c>
      <c r="AM1142" s="6">
        <v>2.7699999999999999E-2</v>
      </c>
      <c r="AN1142" s="2">
        <v>350.8</v>
      </c>
      <c r="AO1142" s="2">
        <v>67.2</v>
      </c>
      <c r="AP1142" s="2">
        <v>226.8</v>
      </c>
      <c r="AQ1142" s="2">
        <v>66.2</v>
      </c>
    </row>
    <row r="1143" spans="2:43" x14ac:dyDescent="0.25">
      <c r="B1143" s="1" t="s">
        <v>990</v>
      </c>
      <c r="C1143" s="2">
        <v>200</v>
      </c>
      <c r="D1143" s="3">
        <v>2.222E-2</v>
      </c>
      <c r="E1143" s="2">
        <v>237.8</v>
      </c>
      <c r="F1143" s="2">
        <v>69.900000000000006</v>
      </c>
      <c r="G1143" s="2">
        <v>8.8000000000000007</v>
      </c>
      <c r="H1143" s="2">
        <v>0</v>
      </c>
      <c r="I1143" s="4">
        <v>2.073</v>
      </c>
      <c r="L1143" s="4">
        <v>0.23400000000000001</v>
      </c>
      <c r="M1143" s="6">
        <v>7.6E-3</v>
      </c>
      <c r="N1143" s="6">
        <v>5.0000000000000001E-4</v>
      </c>
      <c r="O1143" s="6">
        <v>2.0899999999999998E-2</v>
      </c>
      <c r="P1143" s="1" t="s">
        <v>48</v>
      </c>
      <c r="Q1143" s="1" t="s">
        <v>151</v>
      </c>
      <c r="R1143" s="1" t="s">
        <v>993</v>
      </c>
      <c r="S1143" s="1" t="s">
        <v>44</v>
      </c>
      <c r="T1143" s="1" t="s">
        <v>45</v>
      </c>
      <c r="U1143" s="1">
        <v>12</v>
      </c>
      <c r="V1143" s="4">
        <v>9.3290000000000006</v>
      </c>
      <c r="W1143" s="2">
        <v>245</v>
      </c>
      <c r="X1143" s="2">
        <v>4</v>
      </c>
      <c r="Y1143" s="2">
        <v>0</v>
      </c>
      <c r="Z1143" s="2">
        <v>0</v>
      </c>
      <c r="AA1143" s="2">
        <v>0</v>
      </c>
      <c r="AB1143" s="4">
        <v>4.7E-2</v>
      </c>
      <c r="AC1143" s="4">
        <v>-0.21199999999999999</v>
      </c>
      <c r="AD1143" s="4">
        <v>8.5999999999999993E-2</v>
      </c>
      <c r="AE1143" s="4">
        <v>0.62</v>
      </c>
      <c r="AF1143" s="4">
        <v>0.113</v>
      </c>
      <c r="AG1143" s="4">
        <v>2.0110000000000001</v>
      </c>
      <c r="AH1143" s="4">
        <v>0.79600000000000004</v>
      </c>
      <c r="AI1143" s="4">
        <v>2.1000000000000001E-2</v>
      </c>
      <c r="AJ1143" s="4">
        <v>1.885</v>
      </c>
      <c r="AK1143" s="6">
        <v>4.1000000000000003E-3</v>
      </c>
      <c r="AL1143" s="6">
        <v>6.4999999999999997E-3</v>
      </c>
      <c r="AM1143" s="6">
        <v>2.0899999999999998E-2</v>
      </c>
      <c r="AN1143" s="2">
        <v>3.7</v>
      </c>
      <c r="AO1143" s="2">
        <v>70</v>
      </c>
      <c r="AP1143" s="2">
        <v>237.8</v>
      </c>
      <c r="AQ1143" s="2">
        <v>69.900000000000006</v>
      </c>
    </row>
    <row r="1144" spans="2:43" x14ac:dyDescent="0.25">
      <c r="B1144" s="1" t="s">
        <v>990</v>
      </c>
      <c r="C1144" s="2">
        <v>250</v>
      </c>
      <c r="D1144" s="3">
        <v>1.8429999999999998E-2</v>
      </c>
      <c r="E1144" s="2">
        <v>207.4</v>
      </c>
      <c r="F1144" s="2">
        <v>60.7</v>
      </c>
      <c r="G1144" s="2">
        <v>5.9</v>
      </c>
      <c r="H1144" s="2">
        <v>0</v>
      </c>
      <c r="I1144" s="4">
        <v>1.7190000000000001</v>
      </c>
      <c r="L1144" s="4">
        <v>0.09</v>
      </c>
      <c r="M1144" s="6">
        <v>7.1000000000000004E-3</v>
      </c>
      <c r="N1144" s="6">
        <v>4.4000000000000003E-3</v>
      </c>
      <c r="O1144" s="6">
        <v>1.6400000000000001E-2</v>
      </c>
      <c r="P1144" s="1" t="s">
        <v>50</v>
      </c>
      <c r="Q1144" s="1" t="s">
        <v>196</v>
      </c>
      <c r="R1144" s="1" t="s">
        <v>994</v>
      </c>
      <c r="S1144" s="1" t="s">
        <v>44</v>
      </c>
      <c r="T1144" s="1" t="s">
        <v>45</v>
      </c>
      <c r="U1144" s="1">
        <v>12</v>
      </c>
      <c r="V1144" s="4">
        <v>9.3290000000000006</v>
      </c>
      <c r="W1144" s="2">
        <v>245</v>
      </c>
      <c r="X1144" s="2">
        <v>4</v>
      </c>
      <c r="Y1144" s="2">
        <v>0</v>
      </c>
      <c r="Z1144" s="2">
        <v>0</v>
      </c>
      <c r="AA1144" s="2">
        <v>0</v>
      </c>
      <c r="AB1144" s="4">
        <v>2.5000000000000001E-2</v>
      </c>
      <c r="AC1144" s="4">
        <v>2.8000000000000001E-2</v>
      </c>
      <c r="AD1144" s="4">
        <v>8.1000000000000003E-2</v>
      </c>
      <c r="AE1144" s="4">
        <v>0.69899999999999995</v>
      </c>
      <c r="AF1144" s="4">
        <v>-0.41899999999999998</v>
      </c>
      <c r="AG1144" s="4">
        <v>1.593</v>
      </c>
      <c r="AH1144" s="4">
        <v>0.63500000000000001</v>
      </c>
      <c r="AI1144" s="4">
        <v>-0.39900000000000002</v>
      </c>
      <c r="AJ1144" s="4">
        <v>1.4690000000000001</v>
      </c>
      <c r="AK1144" s="6">
        <v>8.0000000000000002E-3</v>
      </c>
      <c r="AL1144" s="6">
        <v>4.1000000000000003E-3</v>
      </c>
      <c r="AM1144" s="6">
        <v>1.61E-2</v>
      </c>
      <c r="AN1144" s="2">
        <v>328.5</v>
      </c>
      <c r="AO1144" s="2">
        <v>62.9</v>
      </c>
      <c r="AP1144" s="2">
        <v>207.4</v>
      </c>
      <c r="AQ1144" s="2">
        <v>60.7</v>
      </c>
    </row>
    <row r="1145" spans="2:43" x14ac:dyDescent="0.25">
      <c r="B1145" s="1" t="s">
        <v>990</v>
      </c>
      <c r="C1145" s="2">
        <v>300</v>
      </c>
      <c r="D1145" s="3">
        <v>1.027E-2</v>
      </c>
      <c r="E1145" s="2">
        <v>180.1</v>
      </c>
      <c r="F1145" s="2">
        <v>39.5</v>
      </c>
      <c r="G1145" s="2">
        <v>13.8</v>
      </c>
      <c r="H1145" s="2">
        <v>0</v>
      </c>
      <c r="I1145" s="4">
        <v>0.95799999999999996</v>
      </c>
      <c r="L1145" s="4">
        <v>0.49399999999999999</v>
      </c>
      <c r="M1145" s="6">
        <v>3.3999999999999998E-3</v>
      </c>
      <c r="N1145" s="6">
        <v>6.7000000000000002E-3</v>
      </c>
      <c r="O1145" s="6">
        <v>7.0000000000000001E-3</v>
      </c>
      <c r="P1145" s="1" t="s">
        <v>673</v>
      </c>
      <c r="Q1145" s="1" t="s">
        <v>196</v>
      </c>
      <c r="R1145" s="1" t="s">
        <v>995</v>
      </c>
      <c r="S1145" s="1" t="s">
        <v>44</v>
      </c>
      <c r="T1145" s="1" t="s">
        <v>45</v>
      </c>
      <c r="U1145" s="1">
        <v>12</v>
      </c>
      <c r="V1145" s="4">
        <v>9.3290000000000006</v>
      </c>
      <c r="W1145" s="2">
        <v>245</v>
      </c>
      <c r="X1145" s="2">
        <v>4</v>
      </c>
      <c r="Y1145" s="2">
        <v>0</v>
      </c>
      <c r="Z1145" s="2">
        <v>0</v>
      </c>
      <c r="AA1145" s="2">
        <v>0</v>
      </c>
      <c r="AB1145" s="4">
        <v>7.4999999999999997E-2</v>
      </c>
      <c r="AC1145" s="4">
        <v>4.3999999999999997E-2</v>
      </c>
      <c r="AD1145" s="4">
        <v>-0.48699999999999999</v>
      </c>
      <c r="AE1145" s="4">
        <v>0.30299999999999999</v>
      </c>
      <c r="AF1145" s="4">
        <v>-0.53500000000000003</v>
      </c>
      <c r="AG1145" s="4">
        <v>0.63500000000000001</v>
      </c>
      <c r="AH1145" s="4">
        <v>0.32400000000000001</v>
      </c>
      <c r="AI1145" s="4">
        <v>-0.71699999999999997</v>
      </c>
      <c r="AJ1145" s="4">
        <v>0.67200000000000004</v>
      </c>
      <c r="AK1145" s="6">
        <v>7.9000000000000008E-3</v>
      </c>
      <c r="AL1145" s="6">
        <v>0</v>
      </c>
      <c r="AM1145" s="6">
        <v>6.4999999999999997E-3</v>
      </c>
      <c r="AN1145" s="2">
        <v>296.60000000000002</v>
      </c>
      <c r="AO1145" s="2">
        <v>43.1</v>
      </c>
      <c r="AP1145" s="2">
        <v>180.1</v>
      </c>
      <c r="AQ1145" s="2">
        <v>39.5</v>
      </c>
    </row>
    <row r="1146" spans="2:43" x14ac:dyDescent="0.25">
      <c r="B1146" s="1" t="s">
        <v>990</v>
      </c>
      <c r="C1146" s="2">
        <v>5</v>
      </c>
      <c r="D1146" s="3">
        <v>8.5599999999999999E-3</v>
      </c>
      <c r="E1146" s="2">
        <v>163.6</v>
      </c>
      <c r="F1146" s="2">
        <v>27.4</v>
      </c>
      <c r="G1146" s="2">
        <v>18.7</v>
      </c>
      <c r="H1146" s="2">
        <v>0</v>
      </c>
      <c r="I1146" s="4">
        <v>0.79900000000000004</v>
      </c>
      <c r="L1146" s="4">
        <v>0.46600000000000003</v>
      </c>
      <c r="M1146" s="6">
        <v>1.1000000000000001E-3</v>
      </c>
      <c r="N1146" s="6">
        <v>7.1999999999999998E-3</v>
      </c>
      <c r="O1146" s="6">
        <v>4.4999999999999997E-3</v>
      </c>
      <c r="P1146" s="1" t="s">
        <v>675</v>
      </c>
      <c r="Q1146" s="1" t="s">
        <v>305</v>
      </c>
      <c r="R1146" s="1" t="s">
        <v>996</v>
      </c>
      <c r="S1146" s="1" t="s">
        <v>44</v>
      </c>
      <c r="T1146" s="1" t="s">
        <v>45</v>
      </c>
      <c r="U1146" s="1">
        <v>12</v>
      </c>
      <c r="V1146" s="4">
        <v>9.3290000000000006</v>
      </c>
      <c r="W1146" s="2">
        <v>245</v>
      </c>
      <c r="X1146" s="2">
        <v>4</v>
      </c>
      <c r="Y1146" s="2">
        <v>0</v>
      </c>
      <c r="Z1146" s="2">
        <v>0</v>
      </c>
      <c r="AA1146" s="2">
        <v>0</v>
      </c>
      <c r="AB1146" s="4">
        <v>3.0000000000000001E-3</v>
      </c>
      <c r="AC1146" s="4">
        <v>8.0000000000000002E-3</v>
      </c>
      <c r="AD1146" s="4">
        <v>0.46600000000000003</v>
      </c>
      <c r="AE1146" s="4">
        <v>8.8999999999999996E-2</v>
      </c>
      <c r="AF1146" s="4">
        <v>-0.71499999999999997</v>
      </c>
      <c r="AG1146" s="4">
        <v>0.51300000000000001</v>
      </c>
      <c r="AH1146" s="4">
        <v>0.123</v>
      </c>
      <c r="AI1146" s="4">
        <v>-0.63200000000000001</v>
      </c>
      <c r="AJ1146" s="4">
        <v>0.31900000000000001</v>
      </c>
      <c r="AK1146" s="6">
        <v>7.3000000000000001E-3</v>
      </c>
      <c r="AL1146" s="6">
        <v>2.0999999999999999E-3</v>
      </c>
      <c r="AM1146" s="6">
        <v>3.8999999999999998E-3</v>
      </c>
      <c r="AN1146" s="2">
        <v>279</v>
      </c>
      <c r="AO1146" s="2">
        <v>31.4</v>
      </c>
      <c r="AP1146" s="2">
        <v>163.6</v>
      </c>
      <c r="AQ1146" s="2">
        <v>27.4</v>
      </c>
    </row>
    <row r="1147" spans="2:43" x14ac:dyDescent="0.25">
      <c r="B1147" s="1" t="s">
        <v>990</v>
      </c>
      <c r="C1147" s="2">
        <v>10</v>
      </c>
      <c r="D1147" s="3">
        <v>9.6799999999999994E-3</v>
      </c>
      <c r="E1147" s="2">
        <v>190.3</v>
      </c>
      <c r="F1147" s="2">
        <v>40.6</v>
      </c>
      <c r="G1147" s="2">
        <v>17.100000000000001</v>
      </c>
      <c r="H1147" s="2">
        <v>0</v>
      </c>
      <c r="I1147" s="4">
        <v>0.90300000000000002</v>
      </c>
      <c r="L1147" s="4">
        <v>0.46600000000000003</v>
      </c>
      <c r="M1147" s="6">
        <v>4.1999999999999997E-3</v>
      </c>
      <c r="N1147" s="6">
        <v>5.4999999999999997E-3</v>
      </c>
      <c r="O1147" s="6">
        <v>6.7000000000000002E-3</v>
      </c>
      <c r="P1147" s="1" t="s">
        <v>678</v>
      </c>
      <c r="Q1147" s="1" t="s">
        <v>305</v>
      </c>
      <c r="R1147" s="1" t="s">
        <v>997</v>
      </c>
      <c r="S1147" s="1" t="s">
        <v>44</v>
      </c>
      <c r="T1147" s="1" t="s">
        <v>45</v>
      </c>
      <c r="U1147" s="1">
        <v>12</v>
      </c>
      <c r="V1147" s="4">
        <v>9.3290000000000006</v>
      </c>
      <c r="W1147" s="2">
        <v>245</v>
      </c>
      <c r="X1147" s="2">
        <v>4</v>
      </c>
      <c r="Y1147" s="2">
        <v>0</v>
      </c>
      <c r="Z1147" s="2">
        <v>0</v>
      </c>
      <c r="AA1147" s="2">
        <v>0</v>
      </c>
      <c r="AB1147" s="4">
        <v>3.0000000000000001E-3</v>
      </c>
      <c r="AC1147" s="4">
        <v>8.0000000000000002E-3</v>
      </c>
      <c r="AD1147" s="4">
        <v>0.46600000000000003</v>
      </c>
      <c r="AE1147" s="4">
        <v>0.32</v>
      </c>
      <c r="AF1147" s="4">
        <v>-0.45100000000000001</v>
      </c>
      <c r="AG1147" s="4">
        <v>0.67</v>
      </c>
      <c r="AH1147" s="4">
        <v>0.47199999999999998</v>
      </c>
      <c r="AI1147" s="4">
        <v>-0.58399999999999996</v>
      </c>
      <c r="AJ1147" s="4">
        <v>0.58099999999999996</v>
      </c>
      <c r="AK1147" s="6">
        <v>7.1999999999999998E-3</v>
      </c>
      <c r="AL1147" s="6">
        <v>1.2999999999999999E-3</v>
      </c>
      <c r="AM1147" s="6">
        <v>6.3E-3</v>
      </c>
      <c r="AN1147" s="2">
        <v>307.39999999999998</v>
      </c>
      <c r="AO1147" s="2">
        <v>43.8</v>
      </c>
      <c r="AP1147" s="2">
        <v>190.3</v>
      </c>
      <c r="AQ1147" s="2">
        <v>40.6</v>
      </c>
    </row>
    <row r="1148" spans="2:43" x14ac:dyDescent="0.25">
      <c r="B1148" s="1" t="s">
        <v>990</v>
      </c>
      <c r="C1148" s="2">
        <v>15</v>
      </c>
      <c r="D1148" s="3">
        <v>4.2599999999999999E-3</v>
      </c>
      <c r="E1148" s="2">
        <v>171</v>
      </c>
      <c r="F1148" s="2">
        <v>5.6</v>
      </c>
      <c r="G1148" s="2">
        <v>14.3</v>
      </c>
      <c r="H1148" s="2">
        <v>0</v>
      </c>
      <c r="I1148" s="4">
        <v>0.39800000000000002</v>
      </c>
      <c r="L1148" s="4">
        <v>0.46600000000000003</v>
      </c>
      <c r="M1148" s="6">
        <v>1.1999999999999999E-3</v>
      </c>
      <c r="N1148" s="6">
        <v>4.0000000000000001E-3</v>
      </c>
      <c r="O1148" s="6">
        <v>6.9999999999999999E-4</v>
      </c>
      <c r="P1148" s="1" t="s">
        <v>680</v>
      </c>
      <c r="Q1148" s="1" t="s">
        <v>305</v>
      </c>
      <c r="R1148" s="1" t="s">
        <v>998</v>
      </c>
      <c r="S1148" s="1" t="s">
        <v>44</v>
      </c>
      <c r="T1148" s="1" t="s">
        <v>45</v>
      </c>
      <c r="U1148" s="1">
        <v>12</v>
      </c>
      <c r="V1148" s="4">
        <v>9.3290000000000006</v>
      </c>
      <c r="W1148" s="2">
        <v>245</v>
      </c>
      <c r="X1148" s="2">
        <v>4</v>
      </c>
      <c r="Y1148" s="2">
        <v>0</v>
      </c>
      <c r="Z1148" s="2">
        <v>0</v>
      </c>
      <c r="AA1148" s="2">
        <v>0</v>
      </c>
      <c r="AB1148" s="4">
        <v>3.0000000000000001E-3</v>
      </c>
      <c r="AC1148" s="4">
        <v>8.0000000000000002E-3</v>
      </c>
      <c r="AD1148" s="4">
        <v>0.46600000000000003</v>
      </c>
      <c r="AE1148" s="4">
        <v>8.4000000000000005E-2</v>
      </c>
      <c r="AF1148" s="4">
        <v>-0.39400000000000002</v>
      </c>
      <c r="AG1148" s="4">
        <v>3.9E-2</v>
      </c>
      <c r="AH1148" s="4">
        <v>0.13400000000000001</v>
      </c>
      <c r="AI1148" s="4">
        <v>-0.36</v>
      </c>
      <c r="AJ1148" s="4">
        <v>9.1999999999999998E-2</v>
      </c>
      <c r="AK1148" s="6">
        <v>4.1999999999999997E-3</v>
      </c>
      <c r="AL1148" s="6">
        <v>6.9999999999999999E-4</v>
      </c>
      <c r="AM1148" s="6">
        <v>4.0000000000000002E-4</v>
      </c>
      <c r="AN1148" s="2">
        <v>286.2</v>
      </c>
      <c r="AO1148" s="2">
        <v>9.5</v>
      </c>
      <c r="AP1148" s="2">
        <v>171</v>
      </c>
      <c r="AQ1148" s="2">
        <v>5.6</v>
      </c>
    </row>
    <row r="1149" spans="2:43" x14ac:dyDescent="0.25">
      <c r="B1149" s="1" t="s">
        <v>990</v>
      </c>
      <c r="C1149" s="2">
        <v>20</v>
      </c>
      <c r="D1149" s="3">
        <v>5.5199999999999997E-3</v>
      </c>
      <c r="E1149" s="2">
        <v>148.80000000000001</v>
      </c>
      <c r="F1149" s="2">
        <v>7.4</v>
      </c>
      <c r="G1149" s="2">
        <v>53.3</v>
      </c>
      <c r="H1149" s="2">
        <v>0</v>
      </c>
      <c r="I1149" s="4">
        <v>0.51500000000000001</v>
      </c>
      <c r="L1149" s="4">
        <v>0.46600000000000003</v>
      </c>
      <c r="M1149" s="6">
        <v>5.9999999999999995E-4</v>
      </c>
      <c r="N1149" s="6">
        <v>5.4000000000000003E-3</v>
      </c>
      <c r="O1149" s="6">
        <v>1.1000000000000001E-3</v>
      </c>
      <c r="P1149" s="1" t="s">
        <v>666</v>
      </c>
      <c r="Q1149" s="1" t="s">
        <v>305</v>
      </c>
      <c r="R1149" s="1" t="s">
        <v>999</v>
      </c>
      <c r="S1149" s="1" t="s">
        <v>44</v>
      </c>
      <c r="T1149" s="1" t="s">
        <v>45</v>
      </c>
      <c r="U1149" s="1">
        <v>12</v>
      </c>
      <c r="V1149" s="4">
        <v>9.3290000000000006</v>
      </c>
      <c r="W1149" s="2">
        <v>245</v>
      </c>
      <c r="X1149" s="2">
        <v>4</v>
      </c>
      <c r="Y1149" s="2">
        <v>0</v>
      </c>
      <c r="Z1149" s="2">
        <v>0</v>
      </c>
      <c r="AA1149" s="2">
        <v>0</v>
      </c>
      <c r="AB1149" s="4">
        <v>3.0000000000000001E-3</v>
      </c>
      <c r="AC1149" s="4">
        <v>8.0000000000000002E-3</v>
      </c>
      <c r="AD1149" s="4">
        <v>0.46600000000000003</v>
      </c>
      <c r="AE1149" s="4">
        <v>0.05</v>
      </c>
      <c r="AF1149" s="4">
        <v>-0.35399999999999998</v>
      </c>
      <c r="AG1149" s="4">
        <v>0.33100000000000002</v>
      </c>
      <c r="AH1149" s="4">
        <v>0.06</v>
      </c>
      <c r="AI1149" s="4">
        <v>-0.65</v>
      </c>
      <c r="AJ1149" s="4">
        <v>-0.129</v>
      </c>
      <c r="AK1149" s="6">
        <v>4.7000000000000002E-3</v>
      </c>
      <c r="AL1149" s="6">
        <v>2.8E-3</v>
      </c>
      <c r="AM1149" s="6">
        <v>6.9999999999999999E-4</v>
      </c>
      <c r="AN1149" s="2">
        <v>263.7</v>
      </c>
      <c r="AO1149" s="2">
        <v>11.3</v>
      </c>
      <c r="AP1149" s="2">
        <v>148.80000000000001</v>
      </c>
      <c r="AQ1149" s="2">
        <v>7.4</v>
      </c>
    </row>
    <row r="1150" spans="2:43" x14ac:dyDescent="0.25">
      <c r="B1150" s="1" t="s">
        <v>990</v>
      </c>
      <c r="C1150" s="2">
        <v>25</v>
      </c>
      <c r="D1150" s="3">
        <v>8.3999999999999995E-3</v>
      </c>
      <c r="E1150" s="2">
        <v>140.69999999999999</v>
      </c>
      <c r="F1150" s="2">
        <v>1.1000000000000001</v>
      </c>
      <c r="G1150" s="2">
        <v>21.1</v>
      </c>
      <c r="H1150" s="2">
        <v>0</v>
      </c>
      <c r="I1150" s="4">
        <v>0.78400000000000003</v>
      </c>
      <c r="L1150" s="4">
        <v>0.46600000000000003</v>
      </c>
      <c r="M1150" s="6">
        <v>2.0999999999999999E-3</v>
      </c>
      <c r="N1150" s="6">
        <v>8.0999999999999996E-3</v>
      </c>
      <c r="O1150" s="6">
        <v>6.9999999999999999E-4</v>
      </c>
      <c r="P1150" s="1" t="s">
        <v>683</v>
      </c>
      <c r="Q1150" s="1" t="s">
        <v>305</v>
      </c>
      <c r="R1150" s="1" t="s">
        <v>1000</v>
      </c>
      <c r="S1150" s="1" t="s">
        <v>44</v>
      </c>
      <c r="T1150" s="1" t="s">
        <v>45</v>
      </c>
      <c r="U1150" s="1">
        <v>12</v>
      </c>
      <c r="V1150" s="4">
        <v>9.3290000000000006</v>
      </c>
      <c r="W1150" s="2">
        <v>245</v>
      </c>
      <c r="X1150" s="2">
        <v>4</v>
      </c>
      <c r="Y1150" s="2">
        <v>0</v>
      </c>
      <c r="Z1150" s="2">
        <v>0</v>
      </c>
      <c r="AA1150" s="2">
        <v>0</v>
      </c>
      <c r="AB1150" s="4">
        <v>3.0000000000000001E-3</v>
      </c>
      <c r="AC1150" s="4">
        <v>8.0000000000000002E-3</v>
      </c>
      <c r="AD1150" s="4">
        <v>0.46600000000000003</v>
      </c>
      <c r="AE1150" s="4">
        <v>-0.25700000000000001</v>
      </c>
      <c r="AF1150" s="4">
        <v>-0.66900000000000004</v>
      </c>
      <c r="AG1150" s="4">
        <v>0.121</v>
      </c>
      <c r="AH1150" s="4">
        <v>-0.13</v>
      </c>
      <c r="AI1150" s="4">
        <v>-0.84399999999999997</v>
      </c>
      <c r="AJ1150" s="4">
        <v>1.6E-2</v>
      </c>
      <c r="AK1150" s="6">
        <v>6.4999999999999997E-3</v>
      </c>
      <c r="AL1150" s="6">
        <v>5.3E-3</v>
      </c>
      <c r="AM1150" s="6">
        <v>2.0000000000000001E-4</v>
      </c>
      <c r="AN1150" s="2">
        <v>255.7</v>
      </c>
      <c r="AO1150" s="2">
        <v>5</v>
      </c>
      <c r="AP1150" s="2">
        <v>140.69999999999999</v>
      </c>
      <c r="AQ1150" s="2">
        <v>1.1000000000000001</v>
      </c>
    </row>
    <row r="1151" spans="2:43" x14ac:dyDescent="0.25">
      <c r="B1151" s="1" t="s">
        <v>990</v>
      </c>
      <c r="C1151" s="2">
        <v>30</v>
      </c>
      <c r="D1151" s="3">
        <v>1.074E-2</v>
      </c>
      <c r="E1151" s="2">
        <v>141.5</v>
      </c>
      <c r="F1151" s="2">
        <v>-1.9</v>
      </c>
      <c r="G1151" s="2">
        <v>10.6</v>
      </c>
      <c r="H1151" s="2">
        <v>0</v>
      </c>
      <c r="I1151" s="4">
        <v>1.002</v>
      </c>
      <c r="L1151" s="4">
        <v>0.46600000000000003</v>
      </c>
      <c r="M1151" s="6">
        <v>2.5000000000000001E-3</v>
      </c>
      <c r="N1151" s="6">
        <v>1.04E-2</v>
      </c>
      <c r="O1151" s="6">
        <v>4.0000000000000002E-4</v>
      </c>
      <c r="P1151" s="1" t="s">
        <v>684</v>
      </c>
      <c r="Q1151" s="1" t="s">
        <v>305</v>
      </c>
      <c r="R1151" s="1" t="s">
        <v>1001</v>
      </c>
      <c r="S1151" s="1" t="s">
        <v>44</v>
      </c>
      <c r="T1151" s="1" t="s">
        <v>45</v>
      </c>
      <c r="U1151" s="1">
        <v>12</v>
      </c>
      <c r="V1151" s="4">
        <v>9.3290000000000006</v>
      </c>
      <c r="W1151" s="2">
        <v>245</v>
      </c>
      <c r="X1151" s="2">
        <v>4</v>
      </c>
      <c r="Y1151" s="2">
        <v>0</v>
      </c>
      <c r="Z1151" s="2">
        <v>0</v>
      </c>
      <c r="AA1151" s="2">
        <v>0</v>
      </c>
      <c r="AB1151" s="4">
        <v>3.0000000000000001E-3</v>
      </c>
      <c r="AC1151" s="4">
        <v>8.0000000000000002E-3</v>
      </c>
      <c r="AD1151" s="4">
        <v>0.46600000000000003</v>
      </c>
      <c r="AE1151" s="4">
        <v>-0.16200000000000001</v>
      </c>
      <c r="AF1151" s="4">
        <v>-0.99099999999999999</v>
      </c>
      <c r="AG1151" s="4">
        <v>2.5999999999999999E-2</v>
      </c>
      <c r="AH1151" s="4">
        <v>-0.30599999999999999</v>
      </c>
      <c r="AI1151" s="4">
        <v>-0.95699999999999996</v>
      </c>
      <c r="AJ1151" s="4">
        <v>4.2999999999999997E-2</v>
      </c>
      <c r="AK1151" s="6">
        <v>8.3999999999999995E-3</v>
      </c>
      <c r="AL1151" s="6">
        <v>6.7000000000000002E-3</v>
      </c>
      <c r="AM1151" s="6">
        <v>4.0000000000000002E-4</v>
      </c>
      <c r="AN1151" s="2">
        <v>256.5</v>
      </c>
      <c r="AO1151" s="2">
        <v>2</v>
      </c>
      <c r="AP1151" s="2">
        <v>141.5</v>
      </c>
      <c r="AQ1151" s="2">
        <v>-1.9</v>
      </c>
    </row>
    <row r="1152" spans="2:43" x14ac:dyDescent="0.25">
      <c r="B1152" s="1" t="s">
        <v>990</v>
      </c>
      <c r="C1152" s="2">
        <v>35</v>
      </c>
      <c r="D1152" s="3">
        <v>1.055E-2</v>
      </c>
      <c r="E1152" s="2">
        <v>125.9</v>
      </c>
      <c r="F1152" s="2">
        <v>-4.3</v>
      </c>
      <c r="G1152" s="2">
        <v>20.8</v>
      </c>
      <c r="H1152" s="2">
        <v>0</v>
      </c>
      <c r="I1152" s="4">
        <v>0.98399999999999999</v>
      </c>
      <c r="L1152" s="4">
        <v>0.46600000000000003</v>
      </c>
      <c r="M1152" s="6">
        <v>5.1000000000000004E-3</v>
      </c>
      <c r="N1152" s="6">
        <v>9.1999999999999998E-3</v>
      </c>
      <c r="O1152" s="6">
        <v>1E-4</v>
      </c>
      <c r="P1152" s="1" t="s">
        <v>686</v>
      </c>
      <c r="Q1152" s="1" t="s">
        <v>305</v>
      </c>
      <c r="R1152" s="1" t="s">
        <v>1002</v>
      </c>
      <c r="S1152" s="1" t="s">
        <v>44</v>
      </c>
      <c r="T1152" s="1" t="s">
        <v>45</v>
      </c>
      <c r="U1152" s="1">
        <v>12</v>
      </c>
      <c r="V1152" s="4">
        <v>9.3290000000000006</v>
      </c>
      <c r="W1152" s="2">
        <v>245</v>
      </c>
      <c r="X1152" s="2">
        <v>4</v>
      </c>
      <c r="Y1152" s="2">
        <v>0</v>
      </c>
      <c r="Z1152" s="2">
        <v>0</v>
      </c>
      <c r="AA1152" s="2">
        <v>0</v>
      </c>
      <c r="AB1152" s="4">
        <v>3.0000000000000001E-3</v>
      </c>
      <c r="AC1152" s="4">
        <v>8.0000000000000002E-3</v>
      </c>
      <c r="AD1152" s="4">
        <v>0.46600000000000003</v>
      </c>
      <c r="AE1152" s="4">
        <v>-0.58499999999999996</v>
      </c>
      <c r="AF1152" s="4">
        <v>-0.77600000000000002</v>
      </c>
      <c r="AG1152" s="4">
        <v>7.0000000000000007E-2</v>
      </c>
      <c r="AH1152" s="4">
        <v>-0.37</v>
      </c>
      <c r="AI1152" s="4">
        <v>-0.94499999999999995</v>
      </c>
      <c r="AJ1152" s="4">
        <v>4.2999999999999997E-2</v>
      </c>
      <c r="AK1152" s="6">
        <v>6.1999999999999998E-3</v>
      </c>
      <c r="AL1152" s="6">
        <v>8.5000000000000006E-3</v>
      </c>
      <c r="AM1152" s="6">
        <v>8.0000000000000004E-4</v>
      </c>
      <c r="AN1152" s="2">
        <v>241</v>
      </c>
      <c r="AO1152" s="2">
        <v>-0.8</v>
      </c>
      <c r="AP1152" s="2">
        <v>125.9</v>
      </c>
      <c r="AQ1152" s="2">
        <v>-4.3</v>
      </c>
    </row>
    <row r="1153" spans="2:43" x14ac:dyDescent="0.25">
      <c r="B1153" s="1" t="s">
        <v>990</v>
      </c>
      <c r="C1153" s="2">
        <v>40</v>
      </c>
      <c r="D1153" s="3">
        <v>7.1500000000000001E-3</v>
      </c>
      <c r="E1153" s="2">
        <v>139.5</v>
      </c>
      <c r="F1153" s="2">
        <v>-51.9</v>
      </c>
      <c r="G1153" s="2">
        <v>25.8</v>
      </c>
      <c r="H1153" s="2">
        <v>0</v>
      </c>
      <c r="I1153" s="4">
        <v>0.66700000000000004</v>
      </c>
      <c r="L1153" s="4">
        <v>0.46600000000000003</v>
      </c>
      <c r="M1153" s="6">
        <v>1.1999999999999999E-3</v>
      </c>
      <c r="N1153" s="6">
        <v>4.5999999999999999E-3</v>
      </c>
      <c r="O1153" s="6">
        <v>5.3E-3</v>
      </c>
      <c r="P1153" s="1" t="s">
        <v>688</v>
      </c>
      <c r="Q1153" s="1" t="s">
        <v>305</v>
      </c>
      <c r="R1153" s="1" t="s">
        <v>1003</v>
      </c>
      <c r="S1153" s="1" t="s">
        <v>44</v>
      </c>
      <c r="T1153" s="1" t="s">
        <v>45</v>
      </c>
      <c r="U1153" s="1">
        <v>12</v>
      </c>
      <c r="V1153" s="4">
        <v>9.3290000000000006</v>
      </c>
      <c r="W1153" s="2">
        <v>245</v>
      </c>
      <c r="X1153" s="2">
        <v>4</v>
      </c>
      <c r="Y1153" s="2">
        <v>0</v>
      </c>
      <c r="Z1153" s="2">
        <v>0</v>
      </c>
      <c r="AA1153" s="2">
        <v>0</v>
      </c>
      <c r="AB1153" s="4">
        <v>3.0000000000000001E-3</v>
      </c>
      <c r="AC1153" s="4">
        <v>8.0000000000000002E-3</v>
      </c>
      <c r="AD1153" s="4">
        <v>0.46600000000000003</v>
      </c>
      <c r="AE1153" s="4">
        <v>-0.13100000000000001</v>
      </c>
      <c r="AF1153" s="4">
        <v>-0.32900000000000001</v>
      </c>
      <c r="AG1153" s="4">
        <v>-0.42399999999999999</v>
      </c>
      <c r="AH1153" s="4">
        <v>0.09</v>
      </c>
      <c r="AI1153" s="4">
        <v>-0.53600000000000003</v>
      </c>
      <c r="AJ1153" s="4">
        <v>-0.56799999999999995</v>
      </c>
      <c r="AK1153" s="6">
        <v>3.3999999999999998E-3</v>
      </c>
      <c r="AL1153" s="6">
        <v>2.8999999999999998E-3</v>
      </c>
      <c r="AM1153" s="6">
        <v>5.5999999999999999E-3</v>
      </c>
      <c r="AN1153" s="2">
        <v>255.7</v>
      </c>
      <c r="AO1153" s="2">
        <v>-48</v>
      </c>
      <c r="AP1153" s="2">
        <v>139.5</v>
      </c>
      <c r="AQ1153" s="2">
        <v>-51.9</v>
      </c>
    </row>
    <row r="1154" spans="2:43" x14ac:dyDescent="0.25">
      <c r="B1154" s="1" t="s">
        <v>990</v>
      </c>
      <c r="C1154" s="2">
        <v>45</v>
      </c>
      <c r="D1154" s="3">
        <v>8.4600000000000005E-3</v>
      </c>
      <c r="E1154" s="2">
        <v>150.30000000000001</v>
      </c>
      <c r="F1154" s="2">
        <v>-10.6</v>
      </c>
      <c r="G1154" s="2">
        <v>22.7</v>
      </c>
      <c r="H1154" s="2">
        <v>0</v>
      </c>
      <c r="I1154" s="4">
        <v>0.78900000000000003</v>
      </c>
      <c r="L1154" s="4">
        <v>0.46600000000000003</v>
      </c>
      <c r="M1154" s="6">
        <v>6.9999999999999999E-4</v>
      </c>
      <c r="N1154" s="6">
        <v>8.3999999999999995E-3</v>
      </c>
      <c r="O1154" s="6">
        <v>1E-3</v>
      </c>
      <c r="P1154" s="1" t="s">
        <v>690</v>
      </c>
      <c r="Q1154" s="1" t="s">
        <v>305</v>
      </c>
      <c r="R1154" s="1" t="s">
        <v>1004</v>
      </c>
      <c r="S1154" s="1" t="s">
        <v>44</v>
      </c>
      <c r="T1154" s="1" t="s">
        <v>45</v>
      </c>
      <c r="U1154" s="1">
        <v>12</v>
      </c>
      <c r="V1154" s="4">
        <v>9.3290000000000006</v>
      </c>
      <c r="W1154" s="2">
        <v>245</v>
      </c>
      <c r="X1154" s="2">
        <v>4</v>
      </c>
      <c r="Y1154" s="2">
        <v>0</v>
      </c>
      <c r="Z1154" s="2">
        <v>0</v>
      </c>
      <c r="AA1154" s="2">
        <v>0</v>
      </c>
      <c r="AB1154" s="4">
        <v>3.0000000000000001E-3</v>
      </c>
      <c r="AC1154" s="4">
        <v>8.0000000000000002E-3</v>
      </c>
      <c r="AD1154" s="4">
        <v>0.46600000000000003</v>
      </c>
      <c r="AE1154" s="4">
        <v>8.5999999999999993E-2</v>
      </c>
      <c r="AF1154" s="4">
        <v>-0.65600000000000003</v>
      </c>
      <c r="AG1154" s="4">
        <v>6.2E-2</v>
      </c>
      <c r="AH1154" s="4">
        <v>4.1000000000000002E-2</v>
      </c>
      <c r="AI1154" s="4">
        <v>-0.90700000000000003</v>
      </c>
      <c r="AJ1154" s="4">
        <v>-0.12</v>
      </c>
      <c r="AK1154" s="6">
        <v>7.1999999999999998E-3</v>
      </c>
      <c r="AL1154" s="6">
        <v>4.1000000000000003E-3</v>
      </c>
      <c r="AM1154" s="6">
        <v>1.6000000000000001E-3</v>
      </c>
      <c r="AN1154" s="2">
        <v>265.3</v>
      </c>
      <c r="AO1154" s="2">
        <v>-6.6</v>
      </c>
      <c r="AP1154" s="2">
        <v>150.30000000000001</v>
      </c>
      <c r="AQ1154" s="2">
        <v>-10.6</v>
      </c>
    </row>
    <row r="1155" spans="2:43" x14ac:dyDescent="0.25">
      <c r="B1155" s="1" t="s">
        <v>990</v>
      </c>
      <c r="C1155" s="2">
        <v>50</v>
      </c>
      <c r="D1155" s="3">
        <v>7.11E-3</v>
      </c>
      <c r="E1155" s="2">
        <v>139.6</v>
      </c>
      <c r="F1155" s="2">
        <v>3</v>
      </c>
      <c r="G1155" s="2">
        <v>45.8</v>
      </c>
      <c r="H1155" s="2">
        <v>0</v>
      </c>
      <c r="I1155" s="4">
        <v>0.66400000000000003</v>
      </c>
      <c r="L1155" s="4">
        <v>0.46600000000000003</v>
      </c>
      <c r="M1155" s="6">
        <v>1.9E-3</v>
      </c>
      <c r="N1155" s="6">
        <v>6.7999999999999996E-3</v>
      </c>
      <c r="O1155" s="6">
        <v>8.9999999999999998E-4</v>
      </c>
      <c r="P1155" s="1" t="s">
        <v>989</v>
      </c>
      <c r="Q1155" s="1" t="s">
        <v>305</v>
      </c>
      <c r="R1155" s="1" t="s">
        <v>1005</v>
      </c>
      <c r="S1155" s="1" t="s">
        <v>44</v>
      </c>
      <c r="T1155" s="1" t="s">
        <v>45</v>
      </c>
      <c r="U1155" s="1">
        <v>12</v>
      </c>
      <c r="V1155" s="4">
        <v>9.3290000000000006</v>
      </c>
      <c r="W1155" s="2">
        <v>245</v>
      </c>
      <c r="X1155" s="2">
        <v>4</v>
      </c>
      <c r="Y1155" s="2">
        <v>0</v>
      </c>
      <c r="Z1155" s="2">
        <v>0</v>
      </c>
      <c r="AA1155" s="2">
        <v>0</v>
      </c>
      <c r="AB1155" s="4">
        <v>3.0000000000000001E-3</v>
      </c>
      <c r="AC1155" s="4">
        <v>8.0000000000000002E-3</v>
      </c>
      <c r="AD1155" s="4">
        <v>0.46600000000000003</v>
      </c>
      <c r="AE1155" s="4">
        <v>-0.24299999999999999</v>
      </c>
      <c r="AF1155" s="4">
        <v>-0.621</v>
      </c>
      <c r="AG1155" s="4">
        <v>0.34100000000000003</v>
      </c>
      <c r="AH1155" s="4">
        <v>-0.109</v>
      </c>
      <c r="AI1155" s="4">
        <v>-0.64900000000000002</v>
      </c>
      <c r="AJ1155" s="4">
        <v>-0.182</v>
      </c>
      <c r="AK1155" s="6">
        <v>5.4000000000000003E-3</v>
      </c>
      <c r="AL1155" s="6">
        <v>4.5999999999999999E-3</v>
      </c>
      <c r="AM1155" s="6">
        <v>4.0000000000000002E-4</v>
      </c>
      <c r="AN1155" s="2">
        <v>254.5</v>
      </c>
      <c r="AO1155" s="2">
        <v>6.9</v>
      </c>
      <c r="AP1155" s="2">
        <v>139.6</v>
      </c>
      <c r="AQ1155" s="2">
        <v>3</v>
      </c>
    </row>
    <row r="1156" spans="2:43" x14ac:dyDescent="0.25">
      <c r="B1156" s="1" t="s">
        <v>1006</v>
      </c>
      <c r="C1156" s="2">
        <v>0</v>
      </c>
      <c r="D1156" s="3">
        <v>3.6440600000000001</v>
      </c>
      <c r="E1156" s="2">
        <v>160.4</v>
      </c>
      <c r="F1156" s="2">
        <v>77.400000000000006</v>
      </c>
      <c r="G1156" s="2">
        <v>2.1</v>
      </c>
      <c r="H1156" s="2">
        <v>0</v>
      </c>
      <c r="I1156" s="4">
        <v>357.84699999999998</v>
      </c>
      <c r="L1156" s="4">
        <v>0.52900000000000003</v>
      </c>
      <c r="M1156" s="6">
        <v>-0.64729999999999999</v>
      </c>
      <c r="N1156" s="6">
        <v>0.16439999999999999</v>
      </c>
      <c r="O1156" s="6">
        <v>3.5823</v>
      </c>
      <c r="P1156" s="1" t="s">
        <v>41</v>
      </c>
      <c r="Q1156" s="1" t="s">
        <v>712</v>
      </c>
      <c r="R1156" s="1" t="s">
        <v>1007</v>
      </c>
      <c r="S1156" s="1" t="s">
        <v>44</v>
      </c>
      <c r="T1156" s="1" t="s">
        <v>45</v>
      </c>
      <c r="U1156" s="1">
        <v>12</v>
      </c>
      <c r="V1156" s="4">
        <v>9.82</v>
      </c>
      <c r="W1156" s="2">
        <v>305</v>
      </c>
      <c r="X1156" s="2">
        <v>10</v>
      </c>
      <c r="Y1156" s="2">
        <v>0</v>
      </c>
      <c r="Z1156" s="2">
        <v>0</v>
      </c>
      <c r="AA1156" s="2">
        <v>0</v>
      </c>
      <c r="AB1156" s="4">
        <v>0.14899999999999999</v>
      </c>
      <c r="AC1156" s="4">
        <v>3.9E-2</v>
      </c>
      <c r="AD1156" s="4">
        <v>0.50600000000000001</v>
      </c>
      <c r="AE1156" s="4">
        <v>-64.817999999999998</v>
      </c>
      <c r="AF1156" s="4">
        <v>21.06</v>
      </c>
      <c r="AG1156" s="4">
        <v>352.339</v>
      </c>
      <c r="AH1156" s="4">
        <v>-62.31</v>
      </c>
      <c r="AI1156" s="4">
        <v>11.218</v>
      </c>
      <c r="AJ1156" s="4">
        <v>351.233</v>
      </c>
      <c r="AK1156" s="6">
        <v>-0.74829999999999997</v>
      </c>
      <c r="AL1156" s="6">
        <v>0.26629999999999998</v>
      </c>
      <c r="AM1156" s="6">
        <v>3.5565000000000002</v>
      </c>
      <c r="AN1156" s="2">
        <v>165.8</v>
      </c>
      <c r="AO1156" s="2">
        <v>79.400000000000006</v>
      </c>
      <c r="AP1156" s="2">
        <v>160.4</v>
      </c>
      <c r="AQ1156" s="2">
        <v>77.400000000000006</v>
      </c>
    </row>
    <row r="1157" spans="2:43" x14ac:dyDescent="0.25">
      <c r="B1157" s="1" t="s">
        <v>1006</v>
      </c>
      <c r="C1157" s="2">
        <v>0</v>
      </c>
      <c r="D1157" s="3">
        <v>3.64012</v>
      </c>
      <c r="E1157" s="2">
        <v>330.5</v>
      </c>
      <c r="F1157" s="2">
        <v>47</v>
      </c>
      <c r="G1157" s="2">
        <v>2.1</v>
      </c>
      <c r="H1157" s="2">
        <v>0</v>
      </c>
      <c r="I1157" s="4">
        <v>357.46</v>
      </c>
      <c r="L1157" s="4">
        <v>0.52900000000000003</v>
      </c>
      <c r="M1157" s="6">
        <v>2.2418</v>
      </c>
      <c r="N1157" s="6">
        <v>1.5166999999999999</v>
      </c>
      <c r="O1157" s="6">
        <v>2.4340999999999999</v>
      </c>
      <c r="P1157" s="1" t="s">
        <v>41</v>
      </c>
      <c r="Q1157" s="1" t="s">
        <v>712</v>
      </c>
      <c r="R1157" s="1" t="s">
        <v>1008</v>
      </c>
      <c r="S1157" s="1" t="s">
        <v>44</v>
      </c>
      <c r="T1157" s="1" t="s">
        <v>45</v>
      </c>
      <c r="U1157" s="1">
        <v>12</v>
      </c>
      <c r="V1157" s="4">
        <v>9.82</v>
      </c>
      <c r="W1157" s="2">
        <v>305</v>
      </c>
      <c r="X1157" s="2">
        <v>10</v>
      </c>
      <c r="Y1157" s="2">
        <v>0</v>
      </c>
      <c r="Z1157" s="2">
        <v>0</v>
      </c>
      <c r="AA1157" s="2">
        <v>0</v>
      </c>
      <c r="AB1157" s="4">
        <v>0.14899999999999999</v>
      </c>
      <c r="AC1157" s="4">
        <v>3.9E-2</v>
      </c>
      <c r="AD1157" s="4">
        <v>0.50600000000000001</v>
      </c>
      <c r="AE1157" s="4">
        <v>219.03299999999999</v>
      </c>
      <c r="AF1157" s="4">
        <v>153.84299999999999</v>
      </c>
      <c r="AG1157" s="4">
        <v>238.45400000000001</v>
      </c>
      <c r="AH1157" s="4">
        <v>221.25200000000001</v>
      </c>
      <c r="AI1157" s="4">
        <v>144.03299999999999</v>
      </c>
      <c r="AJ1157" s="4">
        <v>239.59399999999999</v>
      </c>
      <c r="AK1157" s="6">
        <v>2.1631</v>
      </c>
      <c r="AL1157" s="6">
        <v>-1.2221</v>
      </c>
      <c r="AM1157" s="6">
        <v>2.6604000000000001</v>
      </c>
      <c r="AN1157" s="2">
        <v>34.1</v>
      </c>
      <c r="AO1157" s="2">
        <v>42</v>
      </c>
      <c r="AP1157" s="2">
        <v>330.5</v>
      </c>
      <c r="AQ1157" s="2">
        <v>47</v>
      </c>
    </row>
    <row r="1158" spans="2:43" x14ac:dyDescent="0.25">
      <c r="B1158" s="1" t="s">
        <v>1006</v>
      </c>
      <c r="C1158" s="2">
        <v>150</v>
      </c>
      <c r="D1158" s="3">
        <v>2.44415</v>
      </c>
      <c r="E1158" s="2">
        <v>355.8</v>
      </c>
      <c r="F1158" s="2">
        <v>65.900000000000006</v>
      </c>
      <c r="G1158" s="2">
        <v>6.3</v>
      </c>
      <c r="H1158" s="2">
        <v>0</v>
      </c>
      <c r="I1158" s="4">
        <v>240.01599999999999</v>
      </c>
      <c r="L1158" s="4">
        <v>1.538</v>
      </c>
      <c r="M1158" s="6">
        <v>0.62970000000000004</v>
      </c>
      <c r="N1158" s="6">
        <v>1.1488</v>
      </c>
      <c r="O1158" s="6">
        <v>2.0634000000000001</v>
      </c>
      <c r="P1158" s="1" t="s">
        <v>46</v>
      </c>
      <c r="Q1158" s="1" t="s">
        <v>714</v>
      </c>
      <c r="R1158" s="1" t="s">
        <v>1009</v>
      </c>
      <c r="S1158" s="1" t="s">
        <v>44</v>
      </c>
      <c r="T1158" s="1" t="s">
        <v>45</v>
      </c>
      <c r="U1158" s="1">
        <v>12</v>
      </c>
      <c r="V1158" s="4">
        <v>9.82</v>
      </c>
      <c r="W1158" s="2">
        <v>305</v>
      </c>
      <c r="X1158" s="2">
        <v>10</v>
      </c>
      <c r="Y1158" s="2">
        <v>0</v>
      </c>
      <c r="Z1158" s="2">
        <v>0</v>
      </c>
      <c r="AA1158" s="2">
        <v>0</v>
      </c>
      <c r="AB1158" s="4">
        <v>1.1870000000000001</v>
      </c>
      <c r="AC1158" s="4">
        <v>0.309</v>
      </c>
      <c r="AD1158" s="4">
        <v>0.92800000000000005</v>
      </c>
      <c r="AE1158" s="4">
        <v>61.545000000000002</v>
      </c>
      <c r="AF1158" s="4">
        <v>123.352</v>
      </c>
      <c r="AG1158" s="4">
        <v>202.166</v>
      </c>
      <c r="AH1158" s="4">
        <v>62.119</v>
      </c>
      <c r="AI1158" s="4">
        <v>102.27500000000001</v>
      </c>
      <c r="AJ1158" s="4">
        <v>203.08699999999999</v>
      </c>
      <c r="AK1158" s="6">
        <v>0.99439999999999995</v>
      </c>
      <c r="AL1158" s="6">
        <v>7.2400000000000006E-2</v>
      </c>
      <c r="AM1158" s="6">
        <v>2.2315999999999998</v>
      </c>
      <c r="AN1158" s="2">
        <v>61.3</v>
      </c>
      <c r="AO1158" s="2">
        <v>57.6</v>
      </c>
      <c r="AP1158" s="2">
        <v>355.8</v>
      </c>
      <c r="AQ1158" s="2">
        <v>65.900000000000006</v>
      </c>
    </row>
    <row r="1159" spans="2:43" x14ac:dyDescent="0.25">
      <c r="B1159" s="1" t="s">
        <v>1006</v>
      </c>
      <c r="C1159" s="2">
        <v>250</v>
      </c>
      <c r="D1159" s="3">
        <v>1.70794</v>
      </c>
      <c r="E1159" s="2">
        <v>352.3</v>
      </c>
      <c r="F1159" s="2">
        <v>66.599999999999994</v>
      </c>
      <c r="G1159" s="2">
        <v>4.3</v>
      </c>
      <c r="H1159" s="2">
        <v>0</v>
      </c>
      <c r="I1159" s="4">
        <v>167.71899999999999</v>
      </c>
      <c r="L1159" s="4">
        <v>0.27600000000000002</v>
      </c>
      <c r="M1159" s="6">
        <v>0.45889999999999997</v>
      </c>
      <c r="N1159" s="6">
        <v>0.76259999999999994</v>
      </c>
      <c r="O1159" s="6">
        <v>1.4577</v>
      </c>
      <c r="P1159" s="1" t="s">
        <v>50</v>
      </c>
      <c r="Q1159" s="1" t="s">
        <v>716</v>
      </c>
      <c r="R1159" s="1" t="s">
        <v>1010</v>
      </c>
      <c r="S1159" s="1" t="s">
        <v>44</v>
      </c>
      <c r="T1159" s="1" t="s">
        <v>45</v>
      </c>
      <c r="U1159" s="1">
        <v>12</v>
      </c>
      <c r="V1159" s="4">
        <v>9.82</v>
      </c>
      <c r="W1159" s="2">
        <v>305</v>
      </c>
      <c r="X1159" s="2">
        <v>10</v>
      </c>
      <c r="Y1159" s="2">
        <v>0</v>
      </c>
      <c r="Z1159" s="2">
        <v>0</v>
      </c>
      <c r="AA1159" s="2">
        <v>0</v>
      </c>
      <c r="AB1159" s="4">
        <v>0.20200000000000001</v>
      </c>
      <c r="AC1159" s="4">
        <v>2.3E-2</v>
      </c>
      <c r="AD1159" s="4">
        <v>0.186</v>
      </c>
      <c r="AE1159" s="4">
        <v>43.424999999999997</v>
      </c>
      <c r="AF1159" s="4">
        <v>79.578999999999994</v>
      </c>
      <c r="AG1159" s="4">
        <v>143.18100000000001</v>
      </c>
      <c r="AH1159" s="4">
        <v>46.713000000000001</v>
      </c>
      <c r="AI1159" s="4">
        <v>70.200999999999993</v>
      </c>
      <c r="AJ1159" s="4">
        <v>143.10599999999999</v>
      </c>
      <c r="AK1159" s="6">
        <v>0.67110000000000003</v>
      </c>
      <c r="AL1159" s="6">
        <v>9.0399999999999994E-2</v>
      </c>
      <c r="AM1159" s="6">
        <v>1.5680000000000001</v>
      </c>
      <c r="AN1159" s="2">
        <v>59</v>
      </c>
      <c r="AO1159" s="2">
        <v>58.6</v>
      </c>
      <c r="AP1159" s="2">
        <v>352.3</v>
      </c>
      <c r="AQ1159" s="2">
        <v>66.599999999999994</v>
      </c>
    </row>
    <row r="1160" spans="2:43" x14ac:dyDescent="0.25">
      <c r="B1160" s="1" t="s">
        <v>1006</v>
      </c>
      <c r="C1160" s="2">
        <v>450</v>
      </c>
      <c r="D1160" s="3">
        <v>0.55254000000000003</v>
      </c>
      <c r="E1160" s="2">
        <v>332</v>
      </c>
      <c r="F1160" s="2">
        <v>80.2</v>
      </c>
      <c r="G1160" s="2">
        <v>8.5</v>
      </c>
      <c r="H1160" s="2">
        <v>0</v>
      </c>
      <c r="I1160" s="4">
        <v>54.259</v>
      </c>
      <c r="L1160" s="4">
        <v>0.188</v>
      </c>
      <c r="M1160" s="6">
        <v>8.4099999999999994E-2</v>
      </c>
      <c r="N1160" s="6">
        <v>0.13669999999999999</v>
      </c>
      <c r="O1160" s="6">
        <v>0.52869999999999995</v>
      </c>
      <c r="P1160" s="1" t="s">
        <v>718</v>
      </c>
      <c r="Q1160" s="1" t="s">
        <v>716</v>
      </c>
      <c r="R1160" s="1" t="s">
        <v>1011</v>
      </c>
      <c r="S1160" s="1" t="s">
        <v>44</v>
      </c>
      <c r="T1160" s="1" t="s">
        <v>45</v>
      </c>
      <c r="U1160" s="1">
        <v>12</v>
      </c>
      <c r="V1160" s="4">
        <v>9.82</v>
      </c>
      <c r="W1160" s="2">
        <v>305</v>
      </c>
      <c r="X1160" s="2">
        <v>10</v>
      </c>
      <c r="Y1160" s="2">
        <v>0</v>
      </c>
      <c r="Z1160" s="2">
        <v>0</v>
      </c>
      <c r="AA1160" s="2">
        <v>0</v>
      </c>
      <c r="AB1160" s="4">
        <v>6.7000000000000004E-2</v>
      </c>
      <c r="AC1160" s="4">
        <v>5.0000000000000001E-3</v>
      </c>
      <c r="AD1160" s="4">
        <v>0.17499999999999999</v>
      </c>
      <c r="AE1160" s="4">
        <v>7.3929999999999998</v>
      </c>
      <c r="AF1160" s="4">
        <v>16.486000000000001</v>
      </c>
      <c r="AG1160" s="4">
        <v>52.210999999999999</v>
      </c>
      <c r="AH1160" s="4">
        <v>9.1270000000000007</v>
      </c>
      <c r="AI1160" s="4">
        <v>10.358000000000001</v>
      </c>
      <c r="AJ1160" s="4">
        <v>51.628999999999998</v>
      </c>
      <c r="AK1160" s="6">
        <v>8.3299999999999999E-2</v>
      </c>
      <c r="AL1160" s="6">
        <v>4.4400000000000002E-2</v>
      </c>
      <c r="AM1160" s="6">
        <v>0.5444</v>
      </c>
      <c r="AN1160" s="2">
        <v>58.4</v>
      </c>
      <c r="AO1160" s="2">
        <v>73.099999999999994</v>
      </c>
      <c r="AP1160" s="2">
        <v>332</v>
      </c>
      <c r="AQ1160" s="2">
        <v>80.2</v>
      </c>
    </row>
    <row r="1161" spans="2:43" x14ac:dyDescent="0.25">
      <c r="B1161" s="1" t="s">
        <v>1006</v>
      </c>
      <c r="C1161" s="2">
        <v>550</v>
      </c>
      <c r="D1161" s="3">
        <v>0.30151</v>
      </c>
      <c r="E1161" s="2">
        <v>200.2</v>
      </c>
      <c r="F1161" s="2">
        <v>71.8</v>
      </c>
      <c r="G1161" s="2">
        <v>19.5</v>
      </c>
      <c r="H1161" s="2">
        <v>0</v>
      </c>
      <c r="I1161" s="4">
        <v>29.608000000000001</v>
      </c>
      <c r="L1161" s="4">
        <v>0.14799999999999999</v>
      </c>
      <c r="M1161" s="6">
        <v>2.41E-2</v>
      </c>
      <c r="N1161" s="6">
        <v>3.9899999999999998E-2</v>
      </c>
      <c r="O1161" s="6">
        <v>0.2979</v>
      </c>
      <c r="P1161" s="1" t="s">
        <v>720</v>
      </c>
      <c r="Q1161" s="1" t="s">
        <v>721</v>
      </c>
      <c r="R1161" s="1" t="s">
        <v>1012</v>
      </c>
      <c r="S1161" s="1" t="s">
        <v>44</v>
      </c>
      <c r="T1161" s="1" t="s">
        <v>45</v>
      </c>
      <c r="U1161" s="1">
        <v>12</v>
      </c>
      <c r="V1161" s="4">
        <v>9.82</v>
      </c>
      <c r="W1161" s="2">
        <v>305</v>
      </c>
      <c r="X1161" s="2">
        <v>10</v>
      </c>
      <c r="Y1161" s="2">
        <v>0</v>
      </c>
      <c r="Z1161" s="2">
        <v>0</v>
      </c>
      <c r="AA1161" s="2">
        <v>0</v>
      </c>
      <c r="AB1161" s="4">
        <v>9.6000000000000002E-2</v>
      </c>
      <c r="AC1161" s="4">
        <v>3.2000000000000001E-2</v>
      </c>
      <c r="AD1161" s="4">
        <v>0.108</v>
      </c>
      <c r="AE1161" s="4">
        <v>-3.3170000000000002</v>
      </c>
      <c r="AF1161" s="4">
        <v>-0.15</v>
      </c>
      <c r="AG1161" s="4">
        <v>30.74</v>
      </c>
      <c r="AH1161" s="4">
        <v>-1.407</v>
      </c>
      <c r="AI1161" s="4">
        <v>-7.6859999999999999</v>
      </c>
      <c r="AJ1161" s="4">
        <v>27.765000000000001</v>
      </c>
      <c r="AK1161" s="6">
        <v>8.8400000000000006E-2</v>
      </c>
      <c r="AL1161" s="6">
        <v>3.2500000000000001E-2</v>
      </c>
      <c r="AM1161" s="6">
        <v>0.28639999999999999</v>
      </c>
      <c r="AN1161" s="2">
        <v>238.9</v>
      </c>
      <c r="AO1161" s="2">
        <v>81.099999999999994</v>
      </c>
      <c r="AP1161" s="2">
        <v>200.2</v>
      </c>
      <c r="AQ1161" s="2">
        <v>71.8</v>
      </c>
    </row>
    <row r="1162" spans="2:43" x14ac:dyDescent="0.25">
      <c r="B1162" s="1" t="s">
        <v>1006</v>
      </c>
      <c r="C1162" s="2">
        <v>550</v>
      </c>
      <c r="D1162" s="3">
        <v>0.26678000000000002</v>
      </c>
      <c r="E1162" s="2">
        <v>190.5</v>
      </c>
      <c r="F1162" s="2">
        <v>65.5</v>
      </c>
      <c r="G1162" s="2">
        <v>13.6</v>
      </c>
      <c r="H1162" s="2">
        <v>0</v>
      </c>
      <c r="I1162" s="4">
        <v>26.198</v>
      </c>
      <c r="L1162" s="4">
        <v>0.14799999999999999</v>
      </c>
      <c r="M1162" s="6">
        <v>4.58E-2</v>
      </c>
      <c r="N1162" s="6">
        <v>5.6899999999999999E-2</v>
      </c>
      <c r="O1162" s="6">
        <v>0.25659999999999999</v>
      </c>
      <c r="P1162" s="1" t="s">
        <v>720</v>
      </c>
      <c r="Q1162" s="1" t="s">
        <v>721</v>
      </c>
      <c r="R1162" s="1" t="s">
        <v>1013</v>
      </c>
      <c r="S1162" s="1" t="s">
        <v>44</v>
      </c>
      <c r="T1162" s="1" t="s">
        <v>45</v>
      </c>
      <c r="U1162" s="1">
        <v>12</v>
      </c>
      <c r="V1162" s="4">
        <v>9.82</v>
      </c>
      <c r="W1162" s="2">
        <v>305</v>
      </c>
      <c r="X1162" s="2">
        <v>10</v>
      </c>
      <c r="Y1162" s="2">
        <v>0</v>
      </c>
      <c r="Z1162" s="2">
        <v>0</v>
      </c>
      <c r="AA1162" s="2">
        <v>0</v>
      </c>
      <c r="AB1162" s="4">
        <v>9.6000000000000002E-2</v>
      </c>
      <c r="AC1162" s="4">
        <v>3.2000000000000001E-2</v>
      </c>
      <c r="AD1162" s="4">
        <v>0.108</v>
      </c>
      <c r="AE1162" s="4">
        <v>-5.4950000000000001</v>
      </c>
      <c r="AF1162" s="4">
        <v>-3.46</v>
      </c>
      <c r="AG1162" s="4">
        <v>26.088000000000001</v>
      </c>
      <c r="AH1162" s="4">
        <v>-3.4940000000000002</v>
      </c>
      <c r="AI1162" s="4">
        <v>-7.7229999999999999</v>
      </c>
      <c r="AJ1162" s="4">
        <v>24.305</v>
      </c>
      <c r="AK1162" s="6">
        <v>-0.1087</v>
      </c>
      <c r="AL1162" s="6">
        <v>2.0199999999999999E-2</v>
      </c>
      <c r="AM1162" s="6">
        <v>0.24279999999999999</v>
      </c>
      <c r="AN1162" s="2">
        <v>231.2</v>
      </c>
      <c r="AO1162" s="2">
        <v>74.099999999999994</v>
      </c>
      <c r="AP1162" s="2">
        <v>190.5</v>
      </c>
      <c r="AQ1162" s="2">
        <v>65.5</v>
      </c>
    </row>
    <row r="1163" spans="2:43" x14ac:dyDescent="0.25">
      <c r="B1163" s="1" t="s">
        <v>1006</v>
      </c>
      <c r="C1163" s="2">
        <v>575</v>
      </c>
      <c r="D1163" s="3">
        <v>0.27139000000000002</v>
      </c>
      <c r="E1163" s="2">
        <v>209.1</v>
      </c>
      <c r="F1163" s="2">
        <v>54.1</v>
      </c>
      <c r="G1163" s="2">
        <v>20</v>
      </c>
      <c r="H1163" s="2">
        <v>0</v>
      </c>
      <c r="I1163" s="4">
        <v>26.65</v>
      </c>
      <c r="L1163" s="4">
        <v>0.40400000000000003</v>
      </c>
      <c r="M1163" s="6">
        <v>1.6500000000000001E-2</v>
      </c>
      <c r="N1163" s="6">
        <v>-0.1179</v>
      </c>
      <c r="O1163" s="6">
        <v>0.24390000000000001</v>
      </c>
      <c r="P1163" s="1" t="s">
        <v>723</v>
      </c>
      <c r="Q1163" s="1" t="s">
        <v>724</v>
      </c>
      <c r="R1163" s="1" t="s">
        <v>1014</v>
      </c>
      <c r="S1163" s="1" t="s">
        <v>44</v>
      </c>
      <c r="T1163" s="1" t="s">
        <v>45</v>
      </c>
      <c r="U1163" s="1">
        <v>12</v>
      </c>
      <c r="V1163" s="4">
        <v>9.82</v>
      </c>
      <c r="W1163" s="2">
        <v>305</v>
      </c>
      <c r="X1163" s="2">
        <v>10</v>
      </c>
      <c r="Y1163" s="2">
        <v>0</v>
      </c>
      <c r="Z1163" s="2">
        <v>0</v>
      </c>
      <c r="AA1163" s="2">
        <v>0</v>
      </c>
      <c r="AB1163" s="4">
        <v>0.14499999999999999</v>
      </c>
      <c r="AC1163" s="4">
        <v>0.107</v>
      </c>
      <c r="AD1163" s="4">
        <v>0.36199999999999999</v>
      </c>
      <c r="AE1163" s="4">
        <v>-3.0190000000000001</v>
      </c>
      <c r="AF1163" s="4">
        <v>-8.609</v>
      </c>
      <c r="AG1163" s="4">
        <v>25.934999999999999</v>
      </c>
      <c r="AH1163" s="4">
        <v>-0.22</v>
      </c>
      <c r="AI1163" s="4">
        <v>-14.542</v>
      </c>
      <c r="AJ1163" s="4">
        <v>21.966000000000001</v>
      </c>
      <c r="AK1163" s="6">
        <v>-0.13919999999999999</v>
      </c>
      <c r="AL1163" s="6">
        <v>7.7399999999999997E-2</v>
      </c>
      <c r="AM1163" s="6">
        <v>0.21970000000000001</v>
      </c>
      <c r="AN1163" s="2">
        <v>262</v>
      </c>
      <c r="AO1163" s="2">
        <v>64</v>
      </c>
      <c r="AP1163" s="2">
        <v>209.1</v>
      </c>
      <c r="AQ1163" s="2">
        <v>54.1</v>
      </c>
    </row>
    <row r="1164" spans="2:43" x14ac:dyDescent="0.25">
      <c r="B1164" s="1" t="s">
        <v>1006</v>
      </c>
      <c r="C1164" s="2">
        <v>575</v>
      </c>
      <c r="D1164" s="3">
        <v>0.25228</v>
      </c>
      <c r="E1164" s="2">
        <v>186.8</v>
      </c>
      <c r="F1164" s="2">
        <v>41.4</v>
      </c>
      <c r="G1164" s="2">
        <v>24.2</v>
      </c>
      <c r="H1164" s="2">
        <v>0</v>
      </c>
      <c r="I1164" s="4">
        <v>24.774000000000001</v>
      </c>
      <c r="L1164" s="4">
        <v>0.40400000000000003</v>
      </c>
      <c r="M1164" s="6">
        <v>8.9599999999999999E-2</v>
      </c>
      <c r="N1164" s="6">
        <v>-0.1353</v>
      </c>
      <c r="O1164" s="6">
        <v>0.19320000000000001</v>
      </c>
      <c r="P1164" s="1" t="s">
        <v>723</v>
      </c>
      <c r="Q1164" s="1" t="s">
        <v>724</v>
      </c>
      <c r="R1164" s="1" t="s">
        <v>1015</v>
      </c>
      <c r="S1164" s="1" t="s">
        <v>44</v>
      </c>
      <c r="T1164" s="1" t="s">
        <v>45</v>
      </c>
      <c r="U1164" s="1">
        <v>12</v>
      </c>
      <c r="V1164" s="4">
        <v>9.82</v>
      </c>
      <c r="W1164" s="2">
        <v>305</v>
      </c>
      <c r="X1164" s="2">
        <v>10</v>
      </c>
      <c r="Y1164" s="2">
        <v>0</v>
      </c>
      <c r="Z1164" s="2">
        <v>0</v>
      </c>
      <c r="AA1164" s="2">
        <v>0</v>
      </c>
      <c r="AB1164" s="4">
        <v>0.14499999999999999</v>
      </c>
      <c r="AC1164" s="4">
        <v>0.107</v>
      </c>
      <c r="AD1164" s="4">
        <v>0.36199999999999999</v>
      </c>
      <c r="AE1164" s="4">
        <v>-10.93</v>
      </c>
      <c r="AF1164" s="4">
        <v>-9.75</v>
      </c>
      <c r="AG1164" s="4">
        <v>20.51</v>
      </c>
      <c r="AH1164" s="4">
        <v>-6.6639999999999997</v>
      </c>
      <c r="AI1164" s="4">
        <v>-16.815999999999999</v>
      </c>
      <c r="AJ1164" s="4">
        <v>17.433</v>
      </c>
      <c r="AK1164" s="6">
        <v>-0.188</v>
      </c>
      <c r="AL1164" s="6">
        <v>2.23E-2</v>
      </c>
      <c r="AM1164" s="6">
        <v>0.1668</v>
      </c>
      <c r="AN1164" s="2">
        <v>236.5</v>
      </c>
      <c r="AO1164" s="2">
        <v>50</v>
      </c>
      <c r="AP1164" s="2">
        <v>186.8</v>
      </c>
      <c r="AQ1164" s="2">
        <v>41.4</v>
      </c>
    </row>
    <row r="1165" spans="2:43" x14ac:dyDescent="0.25">
      <c r="B1165" s="1" t="s">
        <v>1006</v>
      </c>
      <c r="C1165" s="2">
        <v>600</v>
      </c>
      <c r="D1165" s="3">
        <v>0.22145999999999999</v>
      </c>
      <c r="E1165" s="2">
        <v>174.4</v>
      </c>
      <c r="F1165" s="2">
        <v>23.4</v>
      </c>
      <c r="G1165" s="2">
        <v>19.3</v>
      </c>
      <c r="H1165" s="2">
        <v>0</v>
      </c>
      <c r="I1165" s="4">
        <v>21.748000000000001</v>
      </c>
      <c r="L1165" s="4">
        <v>0.28399999999999997</v>
      </c>
      <c r="M1165" s="6">
        <v>-0.13220000000000001</v>
      </c>
      <c r="N1165" s="6">
        <v>-0.1368</v>
      </c>
      <c r="O1165" s="6">
        <v>0.1133</v>
      </c>
      <c r="P1165" s="1" t="s">
        <v>727</v>
      </c>
      <c r="Q1165" s="1" t="s">
        <v>724</v>
      </c>
      <c r="R1165" s="1" t="s">
        <v>1016</v>
      </c>
      <c r="S1165" s="1" t="s">
        <v>44</v>
      </c>
      <c r="T1165" s="1" t="s">
        <v>45</v>
      </c>
      <c r="U1165" s="1">
        <v>12</v>
      </c>
      <c r="V1165" s="4">
        <v>9.82</v>
      </c>
      <c r="W1165" s="2">
        <v>305</v>
      </c>
      <c r="X1165" s="2">
        <v>10</v>
      </c>
      <c r="Y1165" s="2">
        <v>0</v>
      </c>
      <c r="Z1165" s="2">
        <v>0</v>
      </c>
      <c r="AA1165" s="2">
        <v>0</v>
      </c>
      <c r="AB1165" s="4">
        <v>8.4000000000000005E-2</v>
      </c>
      <c r="AC1165" s="4">
        <v>1.2999999999999999E-2</v>
      </c>
      <c r="AD1165" s="4">
        <v>0.27100000000000002</v>
      </c>
      <c r="AE1165" s="4">
        <v>-13.991</v>
      </c>
      <c r="AF1165" s="4">
        <v>-10.922000000000001</v>
      </c>
      <c r="AG1165" s="4">
        <v>12.465999999999999</v>
      </c>
      <c r="AH1165" s="4">
        <v>-11.973000000000001</v>
      </c>
      <c r="AI1165" s="4">
        <v>-15.956</v>
      </c>
      <c r="AJ1165" s="4">
        <v>9.7910000000000004</v>
      </c>
      <c r="AK1165" s="6">
        <v>-0.20230000000000001</v>
      </c>
      <c r="AL1165" s="6">
        <v>1.9699999999999999E-2</v>
      </c>
      <c r="AM1165" s="6">
        <v>8.7800000000000003E-2</v>
      </c>
      <c r="AN1165" s="2">
        <v>226</v>
      </c>
      <c r="AO1165" s="2">
        <v>30.8</v>
      </c>
      <c r="AP1165" s="2">
        <v>174.4</v>
      </c>
      <c r="AQ1165" s="2">
        <v>23.4</v>
      </c>
    </row>
    <row r="1166" spans="2:43" x14ac:dyDescent="0.25">
      <c r="B1166" s="1" t="s">
        <v>1006</v>
      </c>
      <c r="C1166" s="2">
        <v>625</v>
      </c>
      <c r="D1166" s="3">
        <v>0.17685000000000001</v>
      </c>
      <c r="E1166" s="2">
        <v>230.7</v>
      </c>
      <c r="F1166" s="2">
        <v>32.700000000000003</v>
      </c>
      <c r="G1166" s="2">
        <v>20.6</v>
      </c>
      <c r="H1166" s="2">
        <v>0</v>
      </c>
      <c r="I1166" s="4">
        <v>17.367000000000001</v>
      </c>
      <c r="L1166" s="4">
        <v>0.20100000000000001</v>
      </c>
      <c r="M1166" s="6">
        <v>4.0399999999999998E-2</v>
      </c>
      <c r="N1166" s="6">
        <v>-0.1245</v>
      </c>
      <c r="O1166" s="6">
        <v>0.11890000000000001</v>
      </c>
      <c r="P1166" s="1" t="s">
        <v>729</v>
      </c>
      <c r="Q1166" s="1" t="s">
        <v>730</v>
      </c>
      <c r="R1166" s="1" t="s">
        <v>1017</v>
      </c>
      <c r="S1166" s="1" t="s">
        <v>44</v>
      </c>
      <c r="T1166" s="1" t="s">
        <v>45</v>
      </c>
      <c r="U1166" s="1">
        <v>12</v>
      </c>
      <c r="V1166" s="4">
        <v>9.82</v>
      </c>
      <c r="W1166" s="2">
        <v>305</v>
      </c>
      <c r="X1166" s="2">
        <v>10</v>
      </c>
      <c r="Y1166" s="2">
        <v>0</v>
      </c>
      <c r="Z1166" s="2">
        <v>0</v>
      </c>
      <c r="AA1166" s="2">
        <v>0</v>
      </c>
      <c r="AB1166" s="4">
        <v>6.3E-2</v>
      </c>
      <c r="AC1166" s="4">
        <v>7.8E-2</v>
      </c>
      <c r="AD1166" s="4">
        <v>0.17399999999999999</v>
      </c>
      <c r="AE1166" s="4">
        <v>3.7669999999999999</v>
      </c>
      <c r="AF1166" s="4">
        <v>-10.823</v>
      </c>
      <c r="AG1166" s="4">
        <v>13.836</v>
      </c>
      <c r="AH1166" s="4">
        <v>4.1589999999999998</v>
      </c>
      <c r="AI1166" s="4">
        <v>-13.632999999999999</v>
      </c>
      <c r="AJ1166" s="4">
        <v>9.5210000000000008</v>
      </c>
      <c r="AK1166" s="6">
        <v>9.4200000000000006E-2</v>
      </c>
      <c r="AL1166" s="6">
        <v>-0.1152</v>
      </c>
      <c r="AM1166" s="6">
        <v>9.5500000000000002E-2</v>
      </c>
      <c r="AN1166" s="2">
        <v>288</v>
      </c>
      <c r="AO1166" s="2">
        <v>42.3</v>
      </c>
      <c r="AP1166" s="2">
        <v>230.7</v>
      </c>
      <c r="AQ1166" s="2">
        <v>32.700000000000003</v>
      </c>
    </row>
    <row r="1167" spans="2:43" x14ac:dyDescent="0.25">
      <c r="B1167" s="1" t="s">
        <v>1006</v>
      </c>
      <c r="C1167" s="2">
        <v>625</v>
      </c>
      <c r="D1167" s="3">
        <v>0.11668000000000001</v>
      </c>
      <c r="E1167" s="2">
        <v>201.4</v>
      </c>
      <c r="F1167" s="2">
        <v>17.5</v>
      </c>
      <c r="G1167" s="2">
        <v>28.9</v>
      </c>
      <c r="H1167" s="2">
        <v>0</v>
      </c>
      <c r="I1167" s="4">
        <v>11.458</v>
      </c>
      <c r="L1167" s="4">
        <v>0.20100000000000001</v>
      </c>
      <c r="M1167" s="6">
        <v>2.6100000000000002E-2</v>
      </c>
      <c r="N1167" s="6">
        <v>-0.10050000000000001</v>
      </c>
      <c r="O1167" s="6">
        <v>5.33E-2</v>
      </c>
      <c r="P1167" s="1" t="s">
        <v>729</v>
      </c>
      <c r="Q1167" s="1" t="s">
        <v>730</v>
      </c>
      <c r="R1167" s="1" t="s">
        <v>1018</v>
      </c>
      <c r="S1167" s="1" t="s">
        <v>44</v>
      </c>
      <c r="T1167" s="1" t="s">
        <v>45</v>
      </c>
      <c r="U1167" s="1">
        <v>12</v>
      </c>
      <c r="V1167" s="4">
        <v>9.82</v>
      </c>
      <c r="W1167" s="2">
        <v>305</v>
      </c>
      <c r="X1167" s="2">
        <v>10</v>
      </c>
      <c r="Y1167" s="2">
        <v>0</v>
      </c>
      <c r="Z1167" s="2">
        <v>0</v>
      </c>
      <c r="AA1167" s="2">
        <v>0</v>
      </c>
      <c r="AB1167" s="4">
        <v>6.3E-2</v>
      </c>
      <c r="AC1167" s="4">
        <v>7.8E-2</v>
      </c>
      <c r="AD1167" s="4">
        <v>0.17399999999999999</v>
      </c>
      <c r="AE1167" s="4">
        <v>-3.6970000000000001</v>
      </c>
      <c r="AF1167" s="4">
        <v>-7.8390000000000004</v>
      </c>
      <c r="AG1167" s="4">
        <v>6.1609999999999996</v>
      </c>
      <c r="AH1167" s="4">
        <v>-1.4319999999999999</v>
      </c>
      <c r="AI1167" s="4">
        <v>-11.895</v>
      </c>
      <c r="AJ1167" s="4">
        <v>4.298</v>
      </c>
      <c r="AK1167" s="6">
        <v>-0.1036</v>
      </c>
      <c r="AL1167" s="6">
        <v>4.07E-2</v>
      </c>
      <c r="AM1167" s="6">
        <v>3.5000000000000003E-2</v>
      </c>
      <c r="AN1167" s="2">
        <v>255.4</v>
      </c>
      <c r="AO1167" s="2">
        <v>27.2</v>
      </c>
      <c r="AP1167" s="2">
        <v>201.4</v>
      </c>
      <c r="AQ1167" s="2">
        <v>17.5</v>
      </c>
    </row>
    <row r="1168" spans="2:43" x14ac:dyDescent="0.25">
      <c r="B1168" s="1" t="s">
        <v>1006</v>
      </c>
      <c r="C1168" s="2">
        <v>650</v>
      </c>
      <c r="D1168" s="3">
        <v>0.19112000000000001</v>
      </c>
      <c r="E1168" s="2">
        <v>220.9</v>
      </c>
      <c r="F1168" s="2">
        <v>37.799999999999997</v>
      </c>
      <c r="G1168" s="2">
        <v>19.899999999999999</v>
      </c>
      <c r="H1168" s="2">
        <v>0</v>
      </c>
      <c r="I1168" s="4">
        <v>18.768000000000001</v>
      </c>
      <c r="L1168" s="4">
        <v>0.14899999999999999</v>
      </c>
      <c r="M1168" s="6">
        <v>1.54E-2</v>
      </c>
      <c r="N1168" s="6">
        <v>-0.12770000000000001</v>
      </c>
      <c r="O1168" s="6">
        <v>0.14130000000000001</v>
      </c>
      <c r="P1168" s="1" t="s">
        <v>733</v>
      </c>
      <c r="Q1168" s="1" t="s">
        <v>730</v>
      </c>
      <c r="R1168" s="1" t="s">
        <v>841</v>
      </c>
      <c r="S1168" s="1" t="s">
        <v>44</v>
      </c>
      <c r="T1168" s="1" t="s">
        <v>45</v>
      </c>
      <c r="U1168" s="1">
        <v>12</v>
      </c>
      <c r="V1168" s="4">
        <v>9.82</v>
      </c>
      <c r="W1168" s="2">
        <v>305</v>
      </c>
      <c r="X1168" s="2">
        <v>10</v>
      </c>
      <c r="Y1168" s="2">
        <v>0</v>
      </c>
      <c r="Z1168" s="2">
        <v>0</v>
      </c>
      <c r="AA1168" s="2">
        <v>0</v>
      </c>
      <c r="AB1168" s="4">
        <v>2.1000000000000001E-2</v>
      </c>
      <c r="AC1168" s="4">
        <v>5.3999999999999999E-2</v>
      </c>
      <c r="AD1168" s="4">
        <v>0.13700000000000001</v>
      </c>
      <c r="AE1168" s="4">
        <v>0.73299999999999998</v>
      </c>
      <c r="AF1168" s="4">
        <v>-10.412000000000001</v>
      </c>
      <c r="AG1168" s="4">
        <v>15.34</v>
      </c>
      <c r="AH1168" s="4">
        <v>2.298</v>
      </c>
      <c r="AI1168" s="4">
        <v>-14.670999999999999</v>
      </c>
      <c r="AJ1168" s="4">
        <v>12.419</v>
      </c>
      <c r="AK1168" s="6">
        <v>-0.1143</v>
      </c>
      <c r="AL1168" s="6">
        <v>9.8900000000000002E-2</v>
      </c>
      <c r="AM1168" s="6">
        <v>0.11700000000000001</v>
      </c>
      <c r="AN1168" s="2">
        <v>276.89999999999998</v>
      </c>
      <c r="AO1168" s="2">
        <v>47.7</v>
      </c>
      <c r="AP1168" s="2">
        <v>220.9</v>
      </c>
      <c r="AQ1168" s="2">
        <v>37.799999999999997</v>
      </c>
    </row>
    <row r="1169" spans="2:43" x14ac:dyDescent="0.25">
      <c r="B1169" s="1" t="s">
        <v>1006</v>
      </c>
      <c r="C1169" s="2">
        <v>650</v>
      </c>
      <c r="D1169" s="3">
        <v>0.16925000000000001</v>
      </c>
      <c r="E1169" s="2">
        <v>201.3</v>
      </c>
      <c r="F1169" s="2">
        <v>36.700000000000003</v>
      </c>
      <c r="G1169" s="2">
        <v>26.7</v>
      </c>
      <c r="H1169" s="2">
        <v>0</v>
      </c>
      <c r="I1169" s="4">
        <v>16.620999999999999</v>
      </c>
      <c r="L1169" s="4">
        <v>0.14899999999999999</v>
      </c>
      <c r="M1169" s="6">
        <v>3.2099999999999997E-2</v>
      </c>
      <c r="N1169" s="6">
        <v>-0.1123</v>
      </c>
      <c r="O1169" s="6">
        <v>0.1225</v>
      </c>
      <c r="P1169" s="1" t="s">
        <v>733</v>
      </c>
      <c r="Q1169" s="1" t="s">
        <v>730</v>
      </c>
      <c r="R1169" s="1" t="s">
        <v>1019</v>
      </c>
      <c r="S1169" s="1" t="s">
        <v>44</v>
      </c>
      <c r="T1169" s="1" t="s">
        <v>45</v>
      </c>
      <c r="U1169" s="1">
        <v>12</v>
      </c>
      <c r="V1169" s="4">
        <v>9.82</v>
      </c>
      <c r="W1169" s="2">
        <v>305</v>
      </c>
      <c r="X1169" s="2">
        <v>10</v>
      </c>
      <c r="Y1169" s="2">
        <v>0</v>
      </c>
      <c r="Z1169" s="2">
        <v>0</v>
      </c>
      <c r="AA1169" s="2">
        <v>0</v>
      </c>
      <c r="AB1169" s="4">
        <v>2.1000000000000001E-2</v>
      </c>
      <c r="AC1169" s="4">
        <v>5.3999999999999999E-2</v>
      </c>
      <c r="AD1169" s="4">
        <v>0.13700000000000001</v>
      </c>
      <c r="AE1169" s="4">
        <v>-4.3769999999999998</v>
      </c>
      <c r="AF1169" s="4">
        <v>-8.1910000000000007</v>
      </c>
      <c r="AG1169" s="4">
        <v>13.207000000000001</v>
      </c>
      <c r="AH1169" s="4">
        <v>-1.921</v>
      </c>
      <c r="AI1169" s="4">
        <v>-13.862</v>
      </c>
      <c r="AJ1169" s="4">
        <v>10.856</v>
      </c>
      <c r="AK1169" s="6">
        <v>-0.12640000000000001</v>
      </c>
      <c r="AL1169" s="6">
        <v>4.9399999999999999E-2</v>
      </c>
      <c r="AM1169" s="6">
        <v>0.1012</v>
      </c>
      <c r="AN1169" s="2">
        <v>254.1</v>
      </c>
      <c r="AO1169" s="2">
        <v>46.4</v>
      </c>
      <c r="AP1169" s="2">
        <v>201.3</v>
      </c>
      <c r="AQ1169" s="2">
        <v>36.700000000000003</v>
      </c>
    </row>
    <row r="1170" spans="2:43" x14ac:dyDescent="0.25">
      <c r="B1170" s="1" t="s">
        <v>1006</v>
      </c>
      <c r="C1170" s="2">
        <v>675</v>
      </c>
      <c r="D1170" s="3">
        <v>0.26597999999999999</v>
      </c>
      <c r="E1170" s="2">
        <v>217.4</v>
      </c>
      <c r="F1170" s="2">
        <v>38.200000000000003</v>
      </c>
      <c r="G1170" s="2">
        <v>19.8</v>
      </c>
      <c r="H1170" s="2">
        <v>0</v>
      </c>
      <c r="I1170" s="4">
        <v>26.119</v>
      </c>
      <c r="L1170" s="4">
        <v>0.36299999999999999</v>
      </c>
      <c r="M1170" s="6">
        <v>8.6999999999999994E-3</v>
      </c>
      <c r="N1170" s="6">
        <v>-0.1772</v>
      </c>
      <c r="O1170" s="6">
        <v>0.19819999999999999</v>
      </c>
      <c r="P1170" s="1" t="s">
        <v>735</v>
      </c>
      <c r="Q1170" s="1" t="s">
        <v>736</v>
      </c>
      <c r="R1170" s="1" t="s">
        <v>1020</v>
      </c>
      <c r="S1170" s="1" t="s">
        <v>44</v>
      </c>
      <c r="T1170" s="1" t="s">
        <v>45</v>
      </c>
      <c r="U1170" s="1">
        <v>12</v>
      </c>
      <c r="V1170" s="4">
        <v>9.82</v>
      </c>
      <c r="W1170" s="2">
        <v>305</v>
      </c>
      <c r="X1170" s="2">
        <v>10</v>
      </c>
      <c r="Y1170" s="2">
        <v>0</v>
      </c>
      <c r="Z1170" s="2">
        <v>0</v>
      </c>
      <c r="AA1170" s="2">
        <v>0</v>
      </c>
      <c r="AB1170" s="4">
        <v>2.1000000000000001E-2</v>
      </c>
      <c r="AC1170" s="4">
        <v>6.4000000000000001E-2</v>
      </c>
      <c r="AD1170" s="4">
        <v>0.35699999999999998</v>
      </c>
      <c r="AE1170" s="4">
        <v>0.22700000000000001</v>
      </c>
      <c r="AF1170" s="4">
        <v>-14.492000000000001</v>
      </c>
      <c r="AG1170" s="4">
        <v>21.716999999999999</v>
      </c>
      <c r="AH1170" s="4">
        <v>1.49</v>
      </c>
      <c r="AI1170" s="4">
        <v>-20.300999999999998</v>
      </c>
      <c r="AJ1170" s="4">
        <v>17.210999999999999</v>
      </c>
      <c r="AK1170" s="6">
        <v>-0.1661</v>
      </c>
      <c r="AL1170" s="6">
        <v>-0.127</v>
      </c>
      <c r="AM1170" s="6">
        <v>0.16439999999999999</v>
      </c>
      <c r="AN1170" s="2">
        <v>272.8</v>
      </c>
      <c r="AO1170" s="2">
        <v>48.2</v>
      </c>
      <c r="AP1170" s="2">
        <v>217.4</v>
      </c>
      <c r="AQ1170" s="2">
        <v>38.200000000000003</v>
      </c>
    </row>
    <row r="1171" spans="2:43" x14ac:dyDescent="0.25">
      <c r="B1171" s="1" t="s">
        <v>1006</v>
      </c>
      <c r="C1171" s="2">
        <v>690</v>
      </c>
      <c r="D1171" s="3">
        <v>8.5519999999999999E-2</v>
      </c>
      <c r="E1171" s="2">
        <v>82.1</v>
      </c>
      <c r="F1171" s="2">
        <v>57.3</v>
      </c>
      <c r="G1171" s="2">
        <v>37.700000000000003</v>
      </c>
      <c r="H1171" s="2">
        <v>0</v>
      </c>
      <c r="I1171" s="4">
        <v>8.3979999999999997</v>
      </c>
      <c r="L1171" s="4">
        <v>0.45500000000000002</v>
      </c>
      <c r="M1171" s="6">
        <v>3.39E-2</v>
      </c>
      <c r="N1171" s="6">
        <v>4.3499999999999997E-2</v>
      </c>
      <c r="O1171" s="6">
        <v>6.54E-2</v>
      </c>
      <c r="P1171" s="1" t="s">
        <v>738</v>
      </c>
      <c r="Q1171" s="1" t="s">
        <v>739</v>
      </c>
      <c r="R1171" s="1" t="s">
        <v>632</v>
      </c>
      <c r="S1171" s="1" t="s">
        <v>44</v>
      </c>
      <c r="T1171" s="1" t="s">
        <v>45</v>
      </c>
      <c r="U1171" s="1">
        <v>12</v>
      </c>
      <c r="V1171" s="4">
        <v>9.82</v>
      </c>
      <c r="W1171" s="2">
        <v>305</v>
      </c>
      <c r="X1171" s="2">
        <v>10</v>
      </c>
      <c r="Y1171" s="2">
        <v>0</v>
      </c>
      <c r="Z1171" s="2">
        <v>0</v>
      </c>
      <c r="AA1171" s="2">
        <v>0</v>
      </c>
      <c r="AB1171" s="4">
        <v>4.0000000000000001E-3</v>
      </c>
      <c r="AC1171" s="4">
        <v>0.127</v>
      </c>
      <c r="AD1171" s="4">
        <v>0.437</v>
      </c>
      <c r="AE1171" s="4">
        <v>-4.351</v>
      </c>
      <c r="AF1171" s="4">
        <v>6.49</v>
      </c>
      <c r="AG1171" s="4">
        <v>7.2130000000000001</v>
      </c>
      <c r="AH1171" s="4">
        <v>-2.302</v>
      </c>
      <c r="AI1171" s="4">
        <v>2.0579999999999998</v>
      </c>
      <c r="AJ1171" s="4">
        <v>5.6239999999999997</v>
      </c>
      <c r="AK1171" s="6">
        <v>6.4000000000000003E-3</v>
      </c>
      <c r="AL1171" s="6">
        <v>4.58E-2</v>
      </c>
      <c r="AM1171" s="6">
        <v>7.1900000000000006E-2</v>
      </c>
      <c r="AN1171" s="2">
        <v>127.9</v>
      </c>
      <c r="AO1171" s="2">
        <v>49.8</v>
      </c>
      <c r="AP1171" s="2">
        <v>82.1</v>
      </c>
      <c r="AQ1171" s="2">
        <v>57.3</v>
      </c>
    </row>
    <row r="1172" spans="2:43" x14ac:dyDescent="0.25">
      <c r="B1172" s="1" t="s">
        <v>1006</v>
      </c>
      <c r="C1172" s="2">
        <v>710</v>
      </c>
      <c r="D1172" s="3">
        <v>8.8080000000000006E-2</v>
      </c>
      <c r="E1172" s="2">
        <v>120.1</v>
      </c>
      <c r="F1172" s="2">
        <v>53.8</v>
      </c>
      <c r="G1172" s="2">
        <v>30.7</v>
      </c>
      <c r="H1172" s="2">
        <v>0</v>
      </c>
      <c r="I1172" s="4">
        <v>8.6489999999999991</v>
      </c>
      <c r="L1172" s="4">
        <v>1.034</v>
      </c>
      <c r="M1172" s="6">
        <v>5.1900000000000002E-2</v>
      </c>
      <c r="N1172" s="6">
        <v>1.67E-2</v>
      </c>
      <c r="O1172" s="6">
        <v>6.9199999999999998E-2</v>
      </c>
      <c r="P1172" s="1" t="s">
        <v>792</v>
      </c>
      <c r="Q1172" s="1" t="s">
        <v>793</v>
      </c>
      <c r="R1172" s="1" t="s">
        <v>1021</v>
      </c>
      <c r="S1172" s="1" t="s">
        <v>44</v>
      </c>
      <c r="T1172" s="1" t="s">
        <v>45</v>
      </c>
      <c r="U1172" s="1">
        <v>12</v>
      </c>
      <c r="V1172" s="4">
        <v>9.82</v>
      </c>
      <c r="W1172" s="2">
        <v>305</v>
      </c>
      <c r="X1172" s="2">
        <v>10</v>
      </c>
      <c r="Y1172" s="2">
        <v>0</v>
      </c>
      <c r="Z1172" s="2">
        <v>0</v>
      </c>
      <c r="AA1172" s="2">
        <v>0</v>
      </c>
      <c r="AB1172" s="4">
        <v>-0.93200000000000005</v>
      </c>
      <c r="AC1172" s="4">
        <v>0.22</v>
      </c>
      <c r="AD1172" s="4">
        <v>0.39</v>
      </c>
      <c r="AE1172" s="4">
        <v>-5.3920000000000003</v>
      </c>
      <c r="AF1172" s="4">
        <v>3.577</v>
      </c>
      <c r="AG1172" s="4">
        <v>7.34</v>
      </c>
      <c r="AH1172" s="4">
        <v>-4.7990000000000004</v>
      </c>
      <c r="AI1172" s="4">
        <v>-0.3</v>
      </c>
      <c r="AJ1172" s="4">
        <v>6.2480000000000002</v>
      </c>
      <c r="AK1172" s="6">
        <v>2.6100000000000002E-2</v>
      </c>
      <c r="AL1172" s="6">
        <v>4.4999999999999998E-2</v>
      </c>
      <c r="AM1172" s="6">
        <v>7.0999999999999994E-2</v>
      </c>
      <c r="AN1172" s="2">
        <v>162.19999999999999</v>
      </c>
      <c r="AO1172" s="2">
        <v>51.8</v>
      </c>
      <c r="AP1172" s="2">
        <v>120.1</v>
      </c>
      <c r="AQ1172" s="2">
        <v>53.8</v>
      </c>
    </row>
    <row r="1173" spans="2:43" x14ac:dyDescent="0.25">
      <c r="B1173" s="1" t="s">
        <v>1006</v>
      </c>
      <c r="C1173" s="2">
        <v>710</v>
      </c>
      <c r="D1173" s="3">
        <v>8.3760000000000001E-2</v>
      </c>
      <c r="E1173" s="2">
        <v>116.6</v>
      </c>
      <c r="F1173" s="2">
        <v>24.5</v>
      </c>
      <c r="G1173" s="2">
        <v>28.7</v>
      </c>
      <c r="H1173" s="2">
        <v>0</v>
      </c>
      <c r="I1173" s="4">
        <v>8.2249999999999996</v>
      </c>
      <c r="L1173" s="4">
        <v>1.034</v>
      </c>
      <c r="M1173" s="6">
        <v>7.5399999999999995E-2</v>
      </c>
      <c r="N1173" s="6">
        <v>1.7000000000000001E-2</v>
      </c>
      <c r="O1173" s="6">
        <v>3.2199999999999999E-2</v>
      </c>
      <c r="P1173" s="1" t="s">
        <v>792</v>
      </c>
      <c r="Q1173" s="1" t="s">
        <v>793</v>
      </c>
      <c r="R1173" s="1" t="s">
        <v>1022</v>
      </c>
      <c r="S1173" s="1" t="s">
        <v>44</v>
      </c>
      <c r="T1173" s="1" t="s">
        <v>45</v>
      </c>
      <c r="U1173" s="1">
        <v>12</v>
      </c>
      <c r="V1173" s="4">
        <v>9.82</v>
      </c>
      <c r="W1173" s="2">
        <v>305</v>
      </c>
      <c r="X1173" s="2">
        <v>10</v>
      </c>
      <c r="Y1173" s="2">
        <v>0</v>
      </c>
      <c r="Z1173" s="2">
        <v>0</v>
      </c>
      <c r="AA1173" s="2">
        <v>0</v>
      </c>
      <c r="AB1173" s="4">
        <v>-0.93200000000000005</v>
      </c>
      <c r="AC1173" s="4">
        <v>0.22</v>
      </c>
      <c r="AD1173" s="4">
        <v>0.39</v>
      </c>
      <c r="AE1173" s="4">
        <v>-7.86</v>
      </c>
      <c r="AF1173" s="4">
        <v>3.3650000000000002</v>
      </c>
      <c r="AG1173" s="4">
        <v>3.4649999999999999</v>
      </c>
      <c r="AH1173" s="4">
        <v>-6.9530000000000003</v>
      </c>
      <c r="AI1173" s="4">
        <v>3.3000000000000002E-2</v>
      </c>
      <c r="AJ1173" s="4">
        <v>2.8650000000000002</v>
      </c>
      <c r="AK1173" s="6">
        <v>3.4200000000000001E-2</v>
      </c>
      <c r="AL1173" s="6">
        <v>6.8199999999999997E-2</v>
      </c>
      <c r="AM1173" s="6">
        <v>3.4700000000000002E-2</v>
      </c>
      <c r="AN1173" s="2">
        <v>167.3</v>
      </c>
      <c r="AO1173" s="2">
        <v>22.6</v>
      </c>
      <c r="AP1173" s="2">
        <v>116.6</v>
      </c>
      <c r="AQ1173" s="2">
        <v>24.5</v>
      </c>
    </row>
    <row r="1174" spans="2:43" x14ac:dyDescent="0.25">
      <c r="B1174" s="1" t="s">
        <v>1023</v>
      </c>
      <c r="C1174" s="2">
        <v>0</v>
      </c>
      <c r="D1174" s="3">
        <v>3.2222900000000001</v>
      </c>
      <c r="E1174" s="2">
        <v>328.9</v>
      </c>
      <c r="F1174" s="2">
        <v>50.8</v>
      </c>
      <c r="G1174" s="2">
        <v>6.3</v>
      </c>
      <c r="H1174" s="2">
        <v>0</v>
      </c>
      <c r="I1174" s="4">
        <v>316.42899999999997</v>
      </c>
      <c r="L1174" s="4">
        <v>0.52900000000000003</v>
      </c>
      <c r="M1174" s="6">
        <v>3.09E-2</v>
      </c>
      <c r="N1174" s="6">
        <v>2.3658999999999999</v>
      </c>
      <c r="O1174" s="6">
        <v>2.1873999999999998</v>
      </c>
      <c r="P1174" s="1" t="s">
        <v>41</v>
      </c>
      <c r="Q1174" s="1" t="s">
        <v>712</v>
      </c>
      <c r="R1174" s="1" t="s">
        <v>1024</v>
      </c>
      <c r="S1174" s="1" t="s">
        <v>44</v>
      </c>
      <c r="T1174" s="1" t="s">
        <v>45</v>
      </c>
      <c r="U1174" s="1">
        <v>12</v>
      </c>
      <c r="V1174" s="4">
        <v>9.82</v>
      </c>
      <c r="W1174" s="2">
        <v>238</v>
      </c>
      <c r="X1174" s="2">
        <v>8</v>
      </c>
      <c r="Y1174" s="2">
        <v>0</v>
      </c>
      <c r="Z1174" s="2">
        <v>0</v>
      </c>
      <c r="AA1174" s="2">
        <v>0</v>
      </c>
      <c r="AB1174" s="4">
        <v>0.14899999999999999</v>
      </c>
      <c r="AC1174" s="4">
        <v>3.9E-2</v>
      </c>
      <c r="AD1174" s="4">
        <v>0.50600000000000001</v>
      </c>
      <c r="AE1174" s="4">
        <v>-2.1949999999999998</v>
      </c>
      <c r="AF1174" s="4">
        <v>245.9</v>
      </c>
      <c r="AG1174" s="4">
        <v>212.5</v>
      </c>
      <c r="AH1174" s="4">
        <v>-3.8740000000000001</v>
      </c>
      <c r="AI1174" s="4">
        <v>218.76400000000001</v>
      </c>
      <c r="AJ1174" s="4">
        <v>217.10400000000001</v>
      </c>
      <c r="AK1174" s="6">
        <v>1.7451000000000001</v>
      </c>
      <c r="AL1174" s="6">
        <v>-1.054</v>
      </c>
      <c r="AM1174" s="6">
        <v>2.4954000000000001</v>
      </c>
      <c r="AN1174" s="2">
        <v>90.8</v>
      </c>
      <c r="AO1174" s="2">
        <v>42.8</v>
      </c>
      <c r="AP1174" s="2">
        <v>328.9</v>
      </c>
      <c r="AQ1174" s="2">
        <v>50.8</v>
      </c>
    </row>
    <row r="1175" spans="2:43" x14ac:dyDescent="0.25">
      <c r="B1175" s="1" t="s">
        <v>1023</v>
      </c>
      <c r="C1175" s="2">
        <v>150</v>
      </c>
      <c r="D1175" s="3">
        <v>2.0741399999999999</v>
      </c>
      <c r="E1175" s="2">
        <v>338.9</v>
      </c>
      <c r="F1175" s="2">
        <v>66.2</v>
      </c>
      <c r="G1175" s="2">
        <v>6.3</v>
      </c>
      <c r="H1175" s="2">
        <v>0</v>
      </c>
      <c r="I1175" s="4">
        <v>203.68</v>
      </c>
      <c r="L1175" s="4">
        <v>1.538</v>
      </c>
      <c r="M1175" s="6">
        <v>-0.158</v>
      </c>
      <c r="N1175" s="6">
        <v>1.0792999999999999</v>
      </c>
      <c r="O1175" s="6">
        <v>1.7642</v>
      </c>
      <c r="P1175" s="1" t="s">
        <v>46</v>
      </c>
      <c r="Q1175" s="1" t="s">
        <v>714</v>
      </c>
      <c r="R1175" s="1" t="s">
        <v>1025</v>
      </c>
      <c r="S1175" s="1" t="s">
        <v>44</v>
      </c>
      <c r="T1175" s="1" t="s">
        <v>45</v>
      </c>
      <c r="U1175" s="1">
        <v>12</v>
      </c>
      <c r="V1175" s="4">
        <v>9.82</v>
      </c>
      <c r="W1175" s="2">
        <v>238</v>
      </c>
      <c r="X1175" s="2">
        <v>8</v>
      </c>
      <c r="Y1175" s="2">
        <v>0</v>
      </c>
      <c r="Z1175" s="2">
        <v>0</v>
      </c>
      <c r="AA1175" s="2">
        <v>0</v>
      </c>
      <c r="AB1175" s="4">
        <v>1.1870000000000001</v>
      </c>
      <c r="AC1175" s="4">
        <v>0.309</v>
      </c>
      <c r="AD1175" s="4">
        <v>0.92800000000000005</v>
      </c>
      <c r="AE1175" s="4">
        <v>-15.664</v>
      </c>
      <c r="AF1175" s="4">
        <v>114.92</v>
      </c>
      <c r="AG1175" s="4">
        <v>172.80699999999999</v>
      </c>
      <c r="AH1175" s="4">
        <v>-15.358000000000001</v>
      </c>
      <c r="AI1175" s="4">
        <v>97.046000000000006</v>
      </c>
      <c r="AJ1175" s="4">
        <v>173.67500000000001</v>
      </c>
      <c r="AK1175" s="6">
        <v>0.78180000000000005</v>
      </c>
      <c r="AL1175" s="6">
        <v>-0.30230000000000001</v>
      </c>
      <c r="AM1175" s="6">
        <v>1.8972</v>
      </c>
      <c r="AN1175" s="2">
        <v>98.3</v>
      </c>
      <c r="AO1175" s="2">
        <v>58.3</v>
      </c>
      <c r="AP1175" s="2">
        <v>338.9</v>
      </c>
      <c r="AQ1175" s="2">
        <v>66.2</v>
      </c>
    </row>
    <row r="1176" spans="2:43" x14ac:dyDescent="0.25">
      <c r="B1176" s="1" t="s">
        <v>1023</v>
      </c>
      <c r="C1176" s="2">
        <v>250</v>
      </c>
      <c r="D1176" s="3">
        <v>1.47655</v>
      </c>
      <c r="E1176" s="2">
        <v>331.1</v>
      </c>
      <c r="F1176" s="2">
        <v>66.5</v>
      </c>
      <c r="G1176" s="2">
        <v>9.6</v>
      </c>
      <c r="H1176" s="2">
        <v>0</v>
      </c>
      <c r="I1176" s="4">
        <v>144.99700000000001</v>
      </c>
      <c r="L1176" s="4">
        <v>0.27600000000000002</v>
      </c>
      <c r="M1176" s="6">
        <v>3.2000000000000001E-2</v>
      </c>
      <c r="N1176" s="6">
        <v>0.77029999999999998</v>
      </c>
      <c r="O1176" s="6">
        <v>1.2593000000000001</v>
      </c>
      <c r="P1176" s="1" t="s">
        <v>50</v>
      </c>
      <c r="Q1176" s="1" t="s">
        <v>716</v>
      </c>
      <c r="R1176" s="1" t="s">
        <v>1026</v>
      </c>
      <c r="S1176" s="1" t="s">
        <v>44</v>
      </c>
      <c r="T1176" s="1" t="s">
        <v>45</v>
      </c>
      <c r="U1176" s="1">
        <v>12</v>
      </c>
      <c r="V1176" s="4">
        <v>9.82</v>
      </c>
      <c r="W1176" s="2">
        <v>238</v>
      </c>
      <c r="X1176" s="2">
        <v>8</v>
      </c>
      <c r="Y1176" s="2">
        <v>0</v>
      </c>
      <c r="Z1176" s="2">
        <v>0</v>
      </c>
      <c r="AA1176" s="2">
        <v>0</v>
      </c>
      <c r="AB1176" s="4">
        <v>0.20200000000000001</v>
      </c>
      <c r="AC1176" s="4">
        <v>2.3E-2</v>
      </c>
      <c r="AD1176" s="4">
        <v>0.186</v>
      </c>
      <c r="AE1176" s="4">
        <v>-4.6269999999999998</v>
      </c>
      <c r="AF1176" s="4">
        <v>85.203999999999994</v>
      </c>
      <c r="AG1176" s="4">
        <v>123.52</v>
      </c>
      <c r="AH1176" s="4">
        <v>-1.65</v>
      </c>
      <c r="AI1176" s="4">
        <v>66.075999999999993</v>
      </c>
      <c r="AJ1176" s="4">
        <v>123.809</v>
      </c>
      <c r="AK1176" s="6">
        <v>0.51519999999999999</v>
      </c>
      <c r="AL1176" s="6">
        <v>-0.28420000000000001</v>
      </c>
      <c r="AM1176" s="6">
        <v>1.3543000000000001</v>
      </c>
      <c r="AN1176" s="2">
        <v>92.4</v>
      </c>
      <c r="AO1176" s="2">
        <v>58.5</v>
      </c>
      <c r="AP1176" s="2">
        <v>331.1</v>
      </c>
      <c r="AQ1176" s="2">
        <v>66.5</v>
      </c>
    </row>
    <row r="1177" spans="2:43" x14ac:dyDescent="0.25">
      <c r="B1177" s="1" t="s">
        <v>1023</v>
      </c>
      <c r="C1177" s="2">
        <v>450</v>
      </c>
      <c r="D1177" s="3">
        <v>0.38463000000000003</v>
      </c>
      <c r="E1177" s="2">
        <v>293.7</v>
      </c>
      <c r="F1177" s="2">
        <v>63.7</v>
      </c>
      <c r="G1177" s="2">
        <v>9</v>
      </c>
      <c r="H1177" s="2">
        <v>0</v>
      </c>
      <c r="I1177" s="4">
        <v>37.771000000000001</v>
      </c>
      <c r="L1177" s="4">
        <v>0.188</v>
      </c>
      <c r="M1177" s="6">
        <v>9.6100000000000005E-2</v>
      </c>
      <c r="N1177" s="6">
        <v>0.18720000000000001</v>
      </c>
      <c r="O1177" s="6">
        <v>0.32200000000000001</v>
      </c>
      <c r="P1177" s="1" t="s">
        <v>718</v>
      </c>
      <c r="Q1177" s="1" t="s">
        <v>716</v>
      </c>
      <c r="R1177" s="1" t="s">
        <v>1027</v>
      </c>
      <c r="S1177" s="1" t="s">
        <v>44</v>
      </c>
      <c r="T1177" s="1" t="s">
        <v>45</v>
      </c>
      <c r="U1177" s="1">
        <v>12</v>
      </c>
      <c r="V1177" s="4">
        <v>9.82</v>
      </c>
      <c r="W1177" s="2">
        <v>238</v>
      </c>
      <c r="X1177" s="2">
        <v>8</v>
      </c>
      <c r="Y1177" s="2">
        <v>0</v>
      </c>
      <c r="Z1177" s="2">
        <v>0</v>
      </c>
      <c r="AA1177" s="2">
        <v>0</v>
      </c>
      <c r="AB1177" s="4">
        <v>6.7000000000000004E-2</v>
      </c>
      <c r="AC1177" s="4">
        <v>5.0000000000000001E-3</v>
      </c>
      <c r="AD1177" s="4">
        <v>0.17499999999999999</v>
      </c>
      <c r="AE1177" s="4">
        <v>9.4969999999999999</v>
      </c>
      <c r="AF1177" s="4">
        <v>20.748000000000001</v>
      </c>
      <c r="AG1177" s="4">
        <v>31.692</v>
      </c>
      <c r="AH1177" s="4">
        <v>9.3699999999999992</v>
      </c>
      <c r="AI1177" s="4">
        <v>16.016999999999999</v>
      </c>
      <c r="AJ1177" s="4">
        <v>31.544</v>
      </c>
      <c r="AK1177" s="6">
        <v>6.83E-2</v>
      </c>
      <c r="AL1177" s="6">
        <v>-0.156</v>
      </c>
      <c r="AM1177" s="6">
        <v>0.34489999999999998</v>
      </c>
      <c r="AN1177" s="2">
        <v>62.8</v>
      </c>
      <c r="AO1177" s="2">
        <v>56.8</v>
      </c>
      <c r="AP1177" s="2">
        <v>293.7</v>
      </c>
      <c r="AQ1177" s="2">
        <v>63.7</v>
      </c>
    </row>
    <row r="1178" spans="2:43" x14ac:dyDescent="0.25">
      <c r="B1178" s="1" t="s">
        <v>1023</v>
      </c>
      <c r="C1178" s="2">
        <v>550</v>
      </c>
      <c r="D1178" s="3">
        <v>0.19212000000000001</v>
      </c>
      <c r="E1178" s="2">
        <v>246.1</v>
      </c>
      <c r="F1178" s="2">
        <v>81.400000000000006</v>
      </c>
      <c r="G1178" s="2">
        <v>30.4</v>
      </c>
      <c r="H1178" s="2">
        <v>0</v>
      </c>
      <c r="I1178" s="4">
        <v>18.866</v>
      </c>
      <c r="L1178" s="4">
        <v>0.14799999999999999</v>
      </c>
      <c r="M1178" s="6">
        <v>2.8299999999999999E-2</v>
      </c>
      <c r="N1178" s="6">
        <v>3.04E-2</v>
      </c>
      <c r="O1178" s="6">
        <v>0.18759999999999999</v>
      </c>
      <c r="P1178" s="1" t="s">
        <v>720</v>
      </c>
      <c r="Q1178" s="1" t="s">
        <v>721</v>
      </c>
      <c r="R1178" s="1" t="s">
        <v>1028</v>
      </c>
      <c r="S1178" s="1" t="s">
        <v>44</v>
      </c>
      <c r="T1178" s="1" t="s">
        <v>45</v>
      </c>
      <c r="U1178" s="1">
        <v>12</v>
      </c>
      <c r="V1178" s="4">
        <v>9.82</v>
      </c>
      <c r="W1178" s="2">
        <v>238</v>
      </c>
      <c r="X1178" s="2">
        <v>8</v>
      </c>
      <c r="Y1178" s="2">
        <v>0</v>
      </c>
      <c r="Z1178" s="2">
        <v>0</v>
      </c>
      <c r="AA1178" s="2">
        <v>0</v>
      </c>
      <c r="AB1178" s="4">
        <v>9.6000000000000002E-2</v>
      </c>
      <c r="AC1178" s="4">
        <v>3.2000000000000001E-2</v>
      </c>
      <c r="AD1178" s="4">
        <v>0.108</v>
      </c>
      <c r="AE1178" s="4">
        <v>0.748</v>
      </c>
      <c r="AF1178" s="4">
        <v>6.7</v>
      </c>
      <c r="AG1178" s="4">
        <v>19.568999999999999</v>
      </c>
      <c r="AH1178" s="4">
        <v>4.8150000000000004</v>
      </c>
      <c r="AI1178" s="4">
        <v>-0.72099999999999997</v>
      </c>
      <c r="AJ1178" s="4">
        <v>17.268999999999998</v>
      </c>
      <c r="AK1178" s="6">
        <v>1.1599999999999999E-2</v>
      </c>
      <c r="AL1178" s="6">
        <v>2.6200000000000001E-2</v>
      </c>
      <c r="AM1178" s="6">
        <v>0.19</v>
      </c>
      <c r="AN1178" s="2">
        <v>47.1</v>
      </c>
      <c r="AO1178" s="2">
        <v>77.5</v>
      </c>
      <c r="AP1178" s="2">
        <v>246.1</v>
      </c>
      <c r="AQ1178" s="2">
        <v>81.400000000000006</v>
      </c>
    </row>
    <row r="1179" spans="2:43" x14ac:dyDescent="0.25">
      <c r="B1179" s="1" t="s">
        <v>1023</v>
      </c>
      <c r="C1179" s="2">
        <v>550</v>
      </c>
      <c r="D1179" s="3">
        <v>0.18911</v>
      </c>
      <c r="E1179" s="2">
        <v>226.4</v>
      </c>
      <c r="F1179" s="2">
        <v>73</v>
      </c>
      <c r="G1179" s="2">
        <v>26.7</v>
      </c>
      <c r="H1179" s="2">
        <v>0</v>
      </c>
      <c r="I1179" s="4">
        <v>18.571000000000002</v>
      </c>
      <c r="L1179" s="4">
        <v>0.14799999999999999</v>
      </c>
      <c r="M1179" s="6">
        <v>5.4199999999999998E-2</v>
      </c>
      <c r="N1179" s="6">
        <v>1.41E-2</v>
      </c>
      <c r="O1179" s="6">
        <v>0.18060000000000001</v>
      </c>
      <c r="P1179" s="1" t="s">
        <v>720</v>
      </c>
      <c r="Q1179" s="1" t="s">
        <v>721</v>
      </c>
      <c r="R1179" s="1" t="s">
        <v>1029</v>
      </c>
      <c r="S1179" s="1" t="s">
        <v>44</v>
      </c>
      <c r="T1179" s="1" t="s">
        <v>45</v>
      </c>
      <c r="U1179" s="1">
        <v>12</v>
      </c>
      <c r="V1179" s="4">
        <v>9.82</v>
      </c>
      <c r="W1179" s="2">
        <v>238</v>
      </c>
      <c r="X1179" s="2">
        <v>8</v>
      </c>
      <c r="Y1179" s="2">
        <v>0</v>
      </c>
      <c r="Z1179" s="2">
        <v>0</v>
      </c>
      <c r="AA1179" s="2">
        <v>0</v>
      </c>
      <c r="AB1179" s="4">
        <v>9.6000000000000002E-2</v>
      </c>
      <c r="AC1179" s="4">
        <v>3.2000000000000001E-2</v>
      </c>
      <c r="AD1179" s="4">
        <v>0.108</v>
      </c>
      <c r="AE1179" s="4">
        <v>4.2629999999999999</v>
      </c>
      <c r="AF1179" s="4">
        <v>4.7060000000000004</v>
      </c>
      <c r="AG1179" s="4">
        <v>18.975000000000001</v>
      </c>
      <c r="AH1179" s="4">
        <v>6.3789999999999996</v>
      </c>
      <c r="AI1179" s="4">
        <v>-1.9359999999999999</v>
      </c>
      <c r="AJ1179" s="4">
        <v>16.501999999999999</v>
      </c>
      <c r="AK1179" s="6">
        <v>3.8199999999999998E-2</v>
      </c>
      <c r="AL1179" s="6">
        <v>0.04</v>
      </c>
      <c r="AM1179" s="6">
        <v>0.18079999999999999</v>
      </c>
      <c r="AN1179" s="2">
        <v>14.6</v>
      </c>
      <c r="AO1179" s="2">
        <v>72.8</v>
      </c>
      <c r="AP1179" s="2">
        <v>226.4</v>
      </c>
      <c r="AQ1179" s="2">
        <v>73</v>
      </c>
    </row>
    <row r="1180" spans="2:43" x14ac:dyDescent="0.25">
      <c r="B1180" s="1" t="s">
        <v>1023</v>
      </c>
      <c r="C1180" s="2">
        <v>575</v>
      </c>
      <c r="D1180" s="3">
        <v>0.22561999999999999</v>
      </c>
      <c r="E1180" s="2">
        <v>109.7</v>
      </c>
      <c r="F1180" s="2">
        <v>43.8</v>
      </c>
      <c r="G1180" s="2">
        <v>29.7</v>
      </c>
      <c r="H1180" s="2">
        <v>0</v>
      </c>
      <c r="I1180" s="4">
        <v>22.155999999999999</v>
      </c>
      <c r="L1180" s="4">
        <v>0.40400000000000003</v>
      </c>
      <c r="M1180" s="6">
        <v>-0.1008</v>
      </c>
      <c r="N1180" s="6">
        <v>-0.1047</v>
      </c>
      <c r="O1180" s="6">
        <v>0.17249999999999999</v>
      </c>
      <c r="P1180" s="1" t="s">
        <v>723</v>
      </c>
      <c r="Q1180" s="1" t="s">
        <v>724</v>
      </c>
      <c r="R1180" s="1" t="s">
        <v>1030</v>
      </c>
      <c r="S1180" s="1" t="s">
        <v>44</v>
      </c>
      <c r="T1180" s="1" t="s">
        <v>45</v>
      </c>
      <c r="U1180" s="1">
        <v>12</v>
      </c>
      <c r="V1180" s="4">
        <v>9.82</v>
      </c>
      <c r="W1180" s="2">
        <v>238</v>
      </c>
      <c r="X1180" s="2">
        <v>8</v>
      </c>
      <c r="Y1180" s="2">
        <v>0</v>
      </c>
      <c r="Z1180" s="2">
        <v>0</v>
      </c>
      <c r="AA1180" s="2">
        <v>0</v>
      </c>
      <c r="AB1180" s="4">
        <v>0.14499999999999999</v>
      </c>
      <c r="AC1180" s="4">
        <v>0.107</v>
      </c>
      <c r="AD1180" s="4">
        <v>0.36199999999999999</v>
      </c>
      <c r="AE1180" s="4">
        <v>-11.375</v>
      </c>
      <c r="AF1180" s="4">
        <v>-5.8979999999999997</v>
      </c>
      <c r="AG1180" s="4">
        <v>18.846</v>
      </c>
      <c r="AH1180" s="4">
        <v>-8.4269999999999996</v>
      </c>
      <c r="AI1180" s="4">
        <v>-14.673</v>
      </c>
      <c r="AJ1180" s="4">
        <v>15.039</v>
      </c>
      <c r="AK1180" s="6">
        <v>5.4899999999999997E-2</v>
      </c>
      <c r="AL1180" s="6">
        <v>0.1532</v>
      </c>
      <c r="AM1180" s="6">
        <v>0.15629999999999999</v>
      </c>
      <c r="AN1180" s="2">
        <v>226.1</v>
      </c>
      <c r="AO1180" s="2">
        <v>49.9</v>
      </c>
      <c r="AP1180" s="2">
        <v>109.7</v>
      </c>
      <c r="AQ1180" s="2">
        <v>43.8</v>
      </c>
    </row>
    <row r="1181" spans="2:43" x14ac:dyDescent="0.25">
      <c r="B1181" s="1" t="s">
        <v>1023</v>
      </c>
      <c r="C1181" s="2">
        <v>600</v>
      </c>
      <c r="D1181" s="3">
        <v>0.12385</v>
      </c>
      <c r="E1181" s="2">
        <v>339.3</v>
      </c>
      <c r="F1181" s="2">
        <v>57.3</v>
      </c>
      <c r="G1181" s="2">
        <v>32</v>
      </c>
      <c r="H1181" s="2">
        <v>0</v>
      </c>
      <c r="I1181" s="4">
        <v>12.162000000000001</v>
      </c>
      <c r="L1181" s="4">
        <v>0.28399999999999997</v>
      </c>
      <c r="M1181" s="6">
        <v>1.3100000000000001E-2</v>
      </c>
      <c r="N1181" s="6">
        <v>7.9500000000000001E-2</v>
      </c>
      <c r="O1181" s="6">
        <v>9.4100000000000003E-2</v>
      </c>
      <c r="P1181" s="1" t="s">
        <v>727</v>
      </c>
      <c r="Q1181" s="1" t="s">
        <v>724</v>
      </c>
      <c r="R1181" s="1" t="s">
        <v>1031</v>
      </c>
      <c r="S1181" s="1" t="s">
        <v>44</v>
      </c>
      <c r="T1181" s="1" t="s">
        <v>45</v>
      </c>
      <c r="U1181" s="1">
        <v>12</v>
      </c>
      <c r="V1181" s="4">
        <v>9.82</v>
      </c>
      <c r="W1181" s="2">
        <v>238</v>
      </c>
      <c r="X1181" s="2">
        <v>8</v>
      </c>
      <c r="Y1181" s="2">
        <v>0</v>
      </c>
      <c r="Z1181" s="2">
        <v>0</v>
      </c>
      <c r="AA1181" s="2">
        <v>0</v>
      </c>
      <c r="AB1181" s="4">
        <v>8.4000000000000005E-2</v>
      </c>
      <c r="AC1181" s="4">
        <v>1.2999999999999999E-2</v>
      </c>
      <c r="AD1181" s="4">
        <v>0.27100000000000002</v>
      </c>
      <c r="AE1181" s="4">
        <v>-3.1930000000000001</v>
      </c>
      <c r="AF1181" s="4">
        <v>9.7289999999999992</v>
      </c>
      <c r="AG1181" s="4">
        <v>10.547000000000001</v>
      </c>
      <c r="AH1181" s="4">
        <v>0.61699999999999999</v>
      </c>
      <c r="AI1181" s="4">
        <v>5.8760000000000003</v>
      </c>
      <c r="AJ1181" s="4">
        <v>7.9320000000000004</v>
      </c>
      <c r="AK1181" s="6">
        <v>6.2600000000000003E-2</v>
      </c>
      <c r="AL1181" s="6">
        <v>2.3599999999999999E-2</v>
      </c>
      <c r="AM1181" s="6">
        <v>0.1042</v>
      </c>
      <c r="AN1181" s="2">
        <v>99.4</v>
      </c>
      <c r="AO1181" s="2">
        <v>49.4</v>
      </c>
      <c r="AP1181" s="2">
        <v>339.3</v>
      </c>
      <c r="AQ1181" s="2">
        <v>57.3</v>
      </c>
    </row>
    <row r="1182" spans="2:43" x14ac:dyDescent="0.25">
      <c r="B1182" s="1" t="s">
        <v>1023</v>
      </c>
      <c r="C1182" s="2">
        <v>625</v>
      </c>
      <c r="D1182" s="3">
        <v>0.13292000000000001</v>
      </c>
      <c r="E1182" s="2">
        <v>182.3</v>
      </c>
      <c r="F1182" s="2">
        <v>74.3</v>
      </c>
      <c r="G1182" s="2">
        <v>36.6</v>
      </c>
      <c r="H1182" s="2">
        <v>0</v>
      </c>
      <c r="I1182" s="4">
        <v>13.053000000000001</v>
      </c>
      <c r="L1182" s="4">
        <v>0.20100000000000001</v>
      </c>
      <c r="M1182" s="6">
        <v>2.0299999999999999E-2</v>
      </c>
      <c r="N1182" s="6">
        <v>1.17E-2</v>
      </c>
      <c r="O1182" s="6">
        <v>0.1308</v>
      </c>
      <c r="P1182" s="1" t="s">
        <v>729</v>
      </c>
      <c r="Q1182" s="1" t="s">
        <v>730</v>
      </c>
      <c r="R1182" s="1" t="s">
        <v>1032</v>
      </c>
      <c r="S1182" s="1" t="s">
        <v>44</v>
      </c>
      <c r="T1182" s="1" t="s">
        <v>45</v>
      </c>
      <c r="U1182" s="1">
        <v>12</v>
      </c>
      <c r="V1182" s="4">
        <v>9.82</v>
      </c>
      <c r="W1182" s="2">
        <v>238</v>
      </c>
      <c r="X1182" s="2">
        <v>8</v>
      </c>
      <c r="Y1182" s="2">
        <v>0</v>
      </c>
      <c r="Z1182" s="2">
        <v>0</v>
      </c>
      <c r="AA1182" s="2">
        <v>0</v>
      </c>
      <c r="AB1182" s="4">
        <v>6.3E-2</v>
      </c>
      <c r="AC1182" s="4">
        <v>7.8E-2</v>
      </c>
      <c r="AD1182" s="4">
        <v>0.17399999999999999</v>
      </c>
      <c r="AE1182" s="4">
        <v>0.47899999999999998</v>
      </c>
      <c r="AF1182" s="4">
        <v>1.41</v>
      </c>
      <c r="AG1182" s="4">
        <v>15.276999999999999</v>
      </c>
      <c r="AH1182" s="4">
        <v>3.5150000000000001</v>
      </c>
      <c r="AI1182" s="4">
        <v>-3.7080000000000002</v>
      </c>
      <c r="AJ1182" s="4">
        <v>10.419</v>
      </c>
      <c r="AK1182" s="6">
        <v>3.5999999999999997E-2</v>
      </c>
      <c r="AL1182" s="6">
        <v>1.5E-3</v>
      </c>
      <c r="AM1182" s="6">
        <v>0.12790000000000001</v>
      </c>
      <c r="AN1182" s="2">
        <v>330.1</v>
      </c>
      <c r="AO1182" s="2">
        <v>79.8</v>
      </c>
      <c r="AP1182" s="2">
        <v>182.3</v>
      </c>
      <c r="AQ1182" s="2">
        <v>74.3</v>
      </c>
    </row>
    <row r="1183" spans="2:43" x14ac:dyDescent="0.25">
      <c r="B1183" s="1" t="s">
        <v>1023</v>
      </c>
      <c r="C1183" s="2">
        <v>625</v>
      </c>
      <c r="D1183" s="3">
        <v>9.0260000000000007E-2</v>
      </c>
      <c r="E1183" s="2">
        <v>176.7</v>
      </c>
      <c r="F1183" s="2">
        <v>65.900000000000006</v>
      </c>
      <c r="G1183" s="2">
        <v>35.9</v>
      </c>
      <c r="H1183" s="2">
        <v>0</v>
      </c>
      <c r="I1183" s="4">
        <v>8.8629999999999995</v>
      </c>
      <c r="L1183" s="4">
        <v>0.20100000000000001</v>
      </c>
      <c r="M1183" s="6">
        <v>1.77E-2</v>
      </c>
      <c r="N1183" s="6">
        <v>2.0500000000000001E-2</v>
      </c>
      <c r="O1183" s="6">
        <v>8.6099999999999996E-2</v>
      </c>
      <c r="P1183" s="1" t="s">
        <v>729</v>
      </c>
      <c r="Q1183" s="1" t="s">
        <v>730</v>
      </c>
      <c r="R1183" s="1" t="s">
        <v>1033</v>
      </c>
      <c r="S1183" s="1" t="s">
        <v>44</v>
      </c>
      <c r="T1183" s="1" t="s">
        <v>45</v>
      </c>
      <c r="U1183" s="1">
        <v>12</v>
      </c>
      <c r="V1183" s="4">
        <v>9.82</v>
      </c>
      <c r="W1183" s="2">
        <v>238</v>
      </c>
      <c r="X1183" s="2">
        <v>8</v>
      </c>
      <c r="Y1183" s="2">
        <v>0</v>
      </c>
      <c r="Z1183" s="2">
        <v>0</v>
      </c>
      <c r="AA1183" s="2">
        <v>0</v>
      </c>
      <c r="AB1183" s="4">
        <v>6.3E-2</v>
      </c>
      <c r="AC1183" s="4">
        <v>7.8E-2</v>
      </c>
      <c r="AD1183" s="4">
        <v>0.17399999999999999</v>
      </c>
      <c r="AE1183" s="4">
        <v>0.66800000000000004</v>
      </c>
      <c r="AF1183" s="4">
        <v>-0.252</v>
      </c>
      <c r="AG1183" s="4">
        <v>9.9420000000000002</v>
      </c>
      <c r="AH1183" s="4">
        <v>2.8130000000000002</v>
      </c>
      <c r="AI1183" s="4">
        <v>-3.7829999999999999</v>
      </c>
      <c r="AJ1183" s="4">
        <v>6.9649999999999999</v>
      </c>
      <c r="AK1183" s="6">
        <v>3.6799999999999999E-2</v>
      </c>
      <c r="AL1183" s="6">
        <v>2.0999999999999999E-3</v>
      </c>
      <c r="AM1183" s="6">
        <v>8.2400000000000001E-2</v>
      </c>
      <c r="AN1183" s="2">
        <v>310.8</v>
      </c>
      <c r="AO1183" s="2">
        <v>72.5</v>
      </c>
      <c r="AP1183" s="2">
        <v>176.7</v>
      </c>
      <c r="AQ1183" s="2">
        <v>65.900000000000006</v>
      </c>
    </row>
    <row r="1184" spans="2:43" x14ac:dyDescent="0.25">
      <c r="B1184" s="1" t="s">
        <v>1023</v>
      </c>
      <c r="C1184" s="2">
        <v>650</v>
      </c>
      <c r="D1184" s="3">
        <v>0.14027000000000001</v>
      </c>
      <c r="E1184" s="2">
        <v>288.39999999999998</v>
      </c>
      <c r="F1184" s="2">
        <v>64.099999999999994</v>
      </c>
      <c r="G1184" s="2">
        <v>37.799999999999997</v>
      </c>
      <c r="H1184" s="2">
        <v>0</v>
      </c>
      <c r="I1184" s="4">
        <v>13.773999999999999</v>
      </c>
      <c r="L1184" s="4">
        <v>0.14899999999999999</v>
      </c>
      <c r="M1184" s="6">
        <v>3.9E-2</v>
      </c>
      <c r="N1184" s="6">
        <v>6.4299999999999996E-2</v>
      </c>
      <c r="O1184" s="6">
        <v>0.11840000000000001</v>
      </c>
      <c r="P1184" s="1" t="s">
        <v>733</v>
      </c>
      <c r="Q1184" s="1" t="s">
        <v>730</v>
      </c>
      <c r="R1184" s="1" t="s">
        <v>1034</v>
      </c>
      <c r="S1184" s="1" t="s">
        <v>44</v>
      </c>
      <c r="T1184" s="1" t="s">
        <v>45</v>
      </c>
      <c r="U1184" s="1">
        <v>12</v>
      </c>
      <c r="V1184" s="4">
        <v>9.82</v>
      </c>
      <c r="W1184" s="2">
        <v>238</v>
      </c>
      <c r="X1184" s="2">
        <v>8</v>
      </c>
      <c r="Y1184" s="2">
        <v>0</v>
      </c>
      <c r="Z1184" s="2">
        <v>0</v>
      </c>
      <c r="AA1184" s="2">
        <v>0</v>
      </c>
      <c r="AB1184" s="4">
        <v>2.1000000000000001E-2</v>
      </c>
      <c r="AC1184" s="4">
        <v>5.3999999999999999E-2</v>
      </c>
      <c r="AD1184" s="4">
        <v>0.13700000000000001</v>
      </c>
      <c r="AE1184" s="4">
        <v>3.2</v>
      </c>
      <c r="AF1184" s="4">
        <v>9.4559999999999995</v>
      </c>
      <c r="AG1184" s="4">
        <v>14.382</v>
      </c>
      <c r="AH1184" s="4">
        <v>4.468</v>
      </c>
      <c r="AI1184" s="4">
        <v>3.1629999999999998</v>
      </c>
      <c r="AJ1184" s="4">
        <v>8.8740000000000006</v>
      </c>
      <c r="AK1184" s="6">
        <v>1.9300000000000001E-2</v>
      </c>
      <c r="AL1184" s="6">
        <v>5.8099999999999999E-2</v>
      </c>
      <c r="AM1184" s="6">
        <v>0.12620000000000001</v>
      </c>
      <c r="AN1184" s="2">
        <v>58.7</v>
      </c>
      <c r="AO1184" s="2">
        <v>57.6</v>
      </c>
      <c r="AP1184" s="2">
        <v>288.39999999999998</v>
      </c>
      <c r="AQ1184" s="2">
        <v>64.099999999999994</v>
      </c>
    </row>
    <row r="1185" spans="2:43" x14ac:dyDescent="0.25">
      <c r="B1185" s="1" t="s">
        <v>1023</v>
      </c>
      <c r="C1185" s="2">
        <v>650</v>
      </c>
      <c r="D1185" s="3">
        <v>6.1359999999999998E-2</v>
      </c>
      <c r="E1185" s="2">
        <v>321.60000000000002</v>
      </c>
      <c r="F1185" s="2">
        <v>61.3</v>
      </c>
      <c r="G1185" s="2">
        <v>49.2</v>
      </c>
      <c r="H1185" s="2">
        <v>0</v>
      </c>
      <c r="I1185" s="4">
        <v>6.0259999999999998</v>
      </c>
      <c r="L1185" s="4">
        <v>0.14899999999999999</v>
      </c>
      <c r="M1185" s="6">
        <v>3.3E-3</v>
      </c>
      <c r="N1185" s="6">
        <v>3.6499999999999998E-2</v>
      </c>
      <c r="O1185" s="6">
        <v>4.9200000000000001E-2</v>
      </c>
      <c r="P1185" s="1" t="s">
        <v>733</v>
      </c>
      <c r="Q1185" s="1" t="s">
        <v>730</v>
      </c>
      <c r="R1185" s="1" t="s">
        <v>1035</v>
      </c>
      <c r="S1185" s="1" t="s">
        <v>44</v>
      </c>
      <c r="T1185" s="1" t="s">
        <v>45</v>
      </c>
      <c r="U1185" s="1">
        <v>12</v>
      </c>
      <c r="V1185" s="4">
        <v>9.82</v>
      </c>
      <c r="W1185" s="2">
        <v>238</v>
      </c>
      <c r="X1185" s="2">
        <v>8</v>
      </c>
      <c r="Y1185" s="2">
        <v>0</v>
      </c>
      <c r="Z1185" s="2">
        <v>0</v>
      </c>
      <c r="AA1185" s="2">
        <v>0</v>
      </c>
      <c r="AB1185" s="4">
        <v>2.1000000000000001E-2</v>
      </c>
      <c r="AC1185" s="4">
        <v>5.3999999999999999E-2</v>
      </c>
      <c r="AD1185" s="4">
        <v>0.13700000000000001</v>
      </c>
      <c r="AE1185" s="4">
        <v>-0.59799999999999998</v>
      </c>
      <c r="AF1185" s="4">
        <v>5.9340000000000002</v>
      </c>
      <c r="AG1185" s="4">
        <v>5.9669999999999996</v>
      </c>
      <c r="AH1185" s="4">
        <v>1.246</v>
      </c>
      <c r="AI1185" s="4">
        <v>1.2310000000000001</v>
      </c>
      <c r="AJ1185" s="4">
        <v>3.7010000000000001</v>
      </c>
      <c r="AK1185" s="6">
        <v>2.3099999999999999E-2</v>
      </c>
      <c r="AL1185" s="6">
        <v>1.83E-2</v>
      </c>
      <c r="AM1185" s="6">
        <v>5.3800000000000001E-2</v>
      </c>
      <c r="AN1185" s="2">
        <v>84.8</v>
      </c>
      <c r="AO1185" s="2">
        <v>53.4</v>
      </c>
      <c r="AP1185" s="2">
        <v>321.60000000000002</v>
      </c>
      <c r="AQ1185" s="2">
        <v>61.3</v>
      </c>
    </row>
    <row r="1186" spans="2:43" x14ac:dyDescent="0.25">
      <c r="B1186" s="1" t="s">
        <v>1023</v>
      </c>
      <c r="C1186" s="2">
        <v>675</v>
      </c>
      <c r="D1186" s="3">
        <v>0.16980000000000001</v>
      </c>
      <c r="E1186" s="2">
        <v>66.8</v>
      </c>
      <c r="F1186" s="2">
        <v>47.5</v>
      </c>
      <c r="G1186" s="2">
        <v>30.1</v>
      </c>
      <c r="H1186" s="2">
        <v>0</v>
      </c>
      <c r="I1186" s="4">
        <v>16.673999999999999</v>
      </c>
      <c r="L1186" s="4">
        <v>0.36299999999999999</v>
      </c>
      <c r="M1186" s="6">
        <v>-0.1134</v>
      </c>
      <c r="N1186" s="6">
        <v>0</v>
      </c>
      <c r="O1186" s="6">
        <v>0.1263</v>
      </c>
      <c r="P1186" s="1" t="s">
        <v>735</v>
      </c>
      <c r="Q1186" s="1" t="s">
        <v>736</v>
      </c>
      <c r="R1186" s="1" t="s">
        <v>1036</v>
      </c>
      <c r="S1186" s="1" t="s">
        <v>44</v>
      </c>
      <c r="T1186" s="1" t="s">
        <v>45</v>
      </c>
      <c r="U1186" s="1">
        <v>12</v>
      </c>
      <c r="V1186" s="4">
        <v>9.82</v>
      </c>
      <c r="W1186" s="2">
        <v>238</v>
      </c>
      <c r="X1186" s="2">
        <v>8</v>
      </c>
      <c r="Y1186" s="2">
        <v>0</v>
      </c>
      <c r="Z1186" s="2">
        <v>0</v>
      </c>
      <c r="AA1186" s="2">
        <v>0</v>
      </c>
      <c r="AB1186" s="4">
        <v>2.1000000000000001E-2</v>
      </c>
      <c r="AC1186" s="4">
        <v>6.4000000000000001E-2</v>
      </c>
      <c r="AD1186" s="4">
        <v>0.35699999999999998</v>
      </c>
      <c r="AE1186" s="4">
        <v>-12.522</v>
      </c>
      <c r="AF1186" s="4">
        <v>3.1190000000000002</v>
      </c>
      <c r="AG1186" s="4">
        <v>14.125999999999999</v>
      </c>
      <c r="AH1186" s="4">
        <v>-9.7560000000000002</v>
      </c>
      <c r="AI1186" s="4">
        <v>-3.125</v>
      </c>
      <c r="AJ1186" s="4">
        <v>10.689</v>
      </c>
      <c r="AK1186" s="6">
        <v>4.5199999999999997E-2</v>
      </c>
      <c r="AL1186" s="6">
        <v>0.1055</v>
      </c>
      <c r="AM1186" s="6">
        <v>0.12509999999999999</v>
      </c>
      <c r="AN1186" s="2">
        <v>180</v>
      </c>
      <c r="AO1186" s="2">
        <v>48.1</v>
      </c>
      <c r="AP1186" s="2">
        <v>66.8</v>
      </c>
      <c r="AQ1186" s="2">
        <v>47.5</v>
      </c>
    </row>
    <row r="1187" spans="2:43" x14ac:dyDescent="0.25">
      <c r="B1187" s="1" t="s">
        <v>1023</v>
      </c>
      <c r="C1187" s="2">
        <v>690</v>
      </c>
      <c r="D1187" s="3">
        <v>0.18593999999999999</v>
      </c>
      <c r="E1187" s="2">
        <v>41.2</v>
      </c>
      <c r="F1187" s="2">
        <v>79.900000000000006</v>
      </c>
      <c r="G1187" s="2">
        <v>33.700000000000003</v>
      </c>
      <c r="H1187" s="2">
        <v>0</v>
      </c>
      <c r="I1187" s="4">
        <v>18.259</v>
      </c>
      <c r="L1187" s="4">
        <v>0.45500000000000002</v>
      </c>
      <c r="M1187" s="6">
        <v>3.1099999999999999E-2</v>
      </c>
      <c r="N1187" s="6">
        <v>3.4799999999999998E-2</v>
      </c>
      <c r="O1187" s="6">
        <v>0.18</v>
      </c>
      <c r="P1187" s="1" t="s">
        <v>738</v>
      </c>
      <c r="Q1187" s="1" t="s">
        <v>739</v>
      </c>
      <c r="R1187" s="1" t="s">
        <v>1037</v>
      </c>
      <c r="S1187" s="1" t="s">
        <v>44</v>
      </c>
      <c r="T1187" s="1" t="s">
        <v>45</v>
      </c>
      <c r="U1187" s="1">
        <v>12</v>
      </c>
      <c r="V1187" s="4">
        <v>9.82</v>
      </c>
      <c r="W1187" s="2">
        <v>238</v>
      </c>
      <c r="X1187" s="2">
        <v>8</v>
      </c>
      <c r="Y1187" s="2">
        <v>0</v>
      </c>
      <c r="Z1187" s="2">
        <v>0</v>
      </c>
      <c r="AA1187" s="2">
        <v>0</v>
      </c>
      <c r="AB1187" s="4">
        <v>4.0000000000000001E-3</v>
      </c>
      <c r="AC1187" s="4">
        <v>0.127</v>
      </c>
      <c r="AD1187" s="4">
        <v>0.437</v>
      </c>
      <c r="AE1187" s="4">
        <v>-3.9340000000000002</v>
      </c>
      <c r="AF1187" s="4">
        <v>7.5209999999999999</v>
      </c>
      <c r="AG1187" s="4">
        <v>20.065000000000001</v>
      </c>
      <c r="AH1187" s="4">
        <v>-2.1779999999999999</v>
      </c>
      <c r="AI1187" s="4">
        <v>-0.68700000000000006</v>
      </c>
      <c r="AJ1187" s="4">
        <v>15.282999999999999</v>
      </c>
      <c r="AK1187" s="6">
        <v>2.4500000000000001E-2</v>
      </c>
      <c r="AL1187" s="6">
        <v>2.1399999999999999E-2</v>
      </c>
      <c r="AM1187" s="6">
        <v>0.18310000000000001</v>
      </c>
      <c r="AN1187" s="2">
        <v>131.80000000000001</v>
      </c>
      <c r="AO1187" s="2">
        <v>75.5</v>
      </c>
      <c r="AP1187" s="2">
        <v>41.2</v>
      </c>
      <c r="AQ1187" s="2">
        <v>79.900000000000006</v>
      </c>
    </row>
    <row r="1188" spans="2:43" x14ac:dyDescent="0.25">
      <c r="B1188" s="1" t="s">
        <v>1023</v>
      </c>
      <c r="C1188" s="2">
        <v>710</v>
      </c>
      <c r="D1188" s="3">
        <v>0.21601999999999999</v>
      </c>
      <c r="E1188" s="2">
        <v>126.8</v>
      </c>
      <c r="F1188" s="2">
        <v>66.599999999999994</v>
      </c>
      <c r="G1188" s="2">
        <v>14.2</v>
      </c>
      <c r="H1188" s="2">
        <v>0</v>
      </c>
      <c r="I1188" s="4">
        <v>21.213000000000001</v>
      </c>
      <c r="L1188" s="4">
        <v>1.034</v>
      </c>
      <c r="M1188" s="6">
        <v>3.1E-2</v>
      </c>
      <c r="N1188" s="6">
        <v>5.1700000000000003E-2</v>
      </c>
      <c r="O1188" s="6">
        <v>0.2074</v>
      </c>
      <c r="P1188" s="1" t="s">
        <v>792</v>
      </c>
      <c r="Q1188" s="1" t="s">
        <v>793</v>
      </c>
      <c r="R1188" s="1" t="s">
        <v>1038</v>
      </c>
      <c r="S1188" s="1" t="s">
        <v>44</v>
      </c>
      <c r="T1188" s="1" t="s">
        <v>45</v>
      </c>
      <c r="U1188" s="1">
        <v>12</v>
      </c>
      <c r="V1188" s="4">
        <v>9.82</v>
      </c>
      <c r="W1188" s="2">
        <v>238</v>
      </c>
      <c r="X1188" s="2">
        <v>8</v>
      </c>
      <c r="Y1188" s="2">
        <v>0</v>
      </c>
      <c r="Z1188" s="2">
        <v>0</v>
      </c>
      <c r="AA1188" s="2">
        <v>0</v>
      </c>
      <c r="AB1188" s="4">
        <v>-0.93200000000000005</v>
      </c>
      <c r="AC1188" s="4">
        <v>0.22</v>
      </c>
      <c r="AD1188" s="4">
        <v>0.39</v>
      </c>
      <c r="AE1188" s="4">
        <v>-3.911</v>
      </c>
      <c r="AF1188" s="4">
        <v>-3.173</v>
      </c>
      <c r="AG1188" s="4">
        <v>20.800999999999998</v>
      </c>
      <c r="AH1188" s="4">
        <v>-2.1789999999999998</v>
      </c>
      <c r="AI1188" s="4">
        <v>-6.9770000000000003</v>
      </c>
      <c r="AJ1188" s="4">
        <v>19.940999999999999</v>
      </c>
      <c r="AK1188" s="6">
        <v>5.1499999999999997E-2</v>
      </c>
      <c r="AL1188" s="6">
        <v>6.8699999999999997E-2</v>
      </c>
      <c r="AM1188" s="6">
        <v>0.19819999999999999</v>
      </c>
      <c r="AN1188" s="2">
        <v>239</v>
      </c>
      <c r="AO1188" s="2">
        <v>73.8</v>
      </c>
      <c r="AP1188" s="2">
        <v>126.8</v>
      </c>
      <c r="AQ1188" s="2">
        <v>66.599999999999994</v>
      </c>
    </row>
    <row r="1189" spans="2:43" x14ac:dyDescent="0.25">
      <c r="B1189" s="1" t="s">
        <v>1006</v>
      </c>
      <c r="C1189" s="2">
        <v>0</v>
      </c>
      <c r="D1189" s="3">
        <v>3.6440600000000001</v>
      </c>
      <c r="E1189" s="2">
        <v>160.4</v>
      </c>
      <c r="F1189" s="2">
        <v>77.400000000000006</v>
      </c>
      <c r="G1189" s="2">
        <v>2.1</v>
      </c>
      <c r="H1189" s="2">
        <v>0</v>
      </c>
      <c r="I1189" s="4">
        <v>357.84699999999998</v>
      </c>
      <c r="L1189" s="4">
        <v>0.52900000000000003</v>
      </c>
      <c r="M1189" s="6">
        <v>-0.64729999999999999</v>
      </c>
      <c r="N1189" s="6">
        <v>0.16439999999999999</v>
      </c>
      <c r="O1189" s="6">
        <v>3.5823</v>
      </c>
      <c r="P1189" s="1" t="s">
        <v>41</v>
      </c>
      <c r="Q1189" s="1" t="s">
        <v>712</v>
      </c>
      <c r="R1189" s="1" t="s">
        <v>1007</v>
      </c>
      <c r="S1189" s="1" t="s">
        <v>44</v>
      </c>
      <c r="T1189" s="1" t="s">
        <v>45</v>
      </c>
      <c r="U1189" s="1">
        <v>12</v>
      </c>
      <c r="V1189" s="4">
        <v>9.82</v>
      </c>
      <c r="W1189" s="2">
        <v>305</v>
      </c>
      <c r="X1189" s="2">
        <v>10</v>
      </c>
      <c r="Y1189" s="2">
        <v>0</v>
      </c>
      <c r="Z1189" s="2">
        <v>0</v>
      </c>
      <c r="AA1189" s="2">
        <v>0</v>
      </c>
      <c r="AB1189" s="4">
        <v>0.14899999999999999</v>
      </c>
      <c r="AC1189" s="4">
        <v>3.9E-2</v>
      </c>
      <c r="AD1189" s="4">
        <v>0.50600000000000001</v>
      </c>
      <c r="AE1189" s="4">
        <v>-64.817999999999998</v>
      </c>
      <c r="AF1189" s="4">
        <v>21.06</v>
      </c>
      <c r="AG1189" s="4">
        <v>352.339</v>
      </c>
      <c r="AH1189" s="4">
        <v>-62.31</v>
      </c>
      <c r="AI1189" s="4">
        <v>11.218</v>
      </c>
      <c r="AJ1189" s="4">
        <v>351.233</v>
      </c>
      <c r="AK1189" s="6">
        <v>-0.74829999999999997</v>
      </c>
      <c r="AL1189" s="6">
        <v>0.26629999999999998</v>
      </c>
      <c r="AM1189" s="6">
        <v>3.5565000000000002</v>
      </c>
      <c r="AN1189" s="2">
        <v>165.8</v>
      </c>
      <c r="AO1189" s="2">
        <v>79.400000000000006</v>
      </c>
      <c r="AP1189" s="2">
        <v>160.4</v>
      </c>
      <c r="AQ1189" s="2">
        <v>77.400000000000006</v>
      </c>
    </row>
    <row r="1190" spans="2:43" x14ac:dyDescent="0.25">
      <c r="B1190" s="1" t="s">
        <v>1039</v>
      </c>
      <c r="C1190" s="2">
        <v>150</v>
      </c>
      <c r="D1190" s="3">
        <v>2.5278900000000002</v>
      </c>
      <c r="E1190" s="2">
        <v>146.6</v>
      </c>
      <c r="F1190" s="2">
        <v>47.9</v>
      </c>
      <c r="G1190" s="2">
        <v>1.6</v>
      </c>
      <c r="H1190" s="2">
        <v>0</v>
      </c>
      <c r="I1190" s="4">
        <v>248.239</v>
      </c>
      <c r="L1190" s="4">
        <v>1.538</v>
      </c>
      <c r="M1190" s="6">
        <v>-0.61939999999999995</v>
      </c>
      <c r="N1190" s="6">
        <v>0.95389999999999997</v>
      </c>
      <c r="O1190" s="6">
        <v>2.2576000000000001</v>
      </c>
      <c r="P1190" s="1" t="s">
        <v>46</v>
      </c>
      <c r="Q1190" s="1" t="s">
        <v>714</v>
      </c>
      <c r="R1190" s="1" t="s">
        <v>1040</v>
      </c>
      <c r="S1190" s="1" t="s">
        <v>44</v>
      </c>
      <c r="T1190" s="1" t="s">
        <v>45</v>
      </c>
      <c r="U1190" s="1">
        <v>12</v>
      </c>
      <c r="V1190" s="4">
        <v>9.82</v>
      </c>
      <c r="W1190" s="2">
        <v>258</v>
      </c>
      <c r="X1190" s="2">
        <v>63</v>
      </c>
      <c r="Y1190" s="2">
        <v>0</v>
      </c>
      <c r="Z1190" s="2">
        <v>0</v>
      </c>
      <c r="AA1190" s="2">
        <v>0</v>
      </c>
      <c r="AB1190" s="4">
        <v>1.1870000000000001</v>
      </c>
      <c r="AC1190" s="4">
        <v>0.309</v>
      </c>
      <c r="AD1190" s="4">
        <v>0.92800000000000005</v>
      </c>
      <c r="AE1190" s="4">
        <v>-60.848999999999997</v>
      </c>
      <c r="AF1190" s="4">
        <v>96.370999999999995</v>
      </c>
      <c r="AG1190" s="4">
        <v>222.27</v>
      </c>
      <c r="AH1190" s="4">
        <v>-60.808999999999997</v>
      </c>
      <c r="AI1190" s="4">
        <v>90.981999999999999</v>
      </c>
      <c r="AJ1190" s="4">
        <v>221.113</v>
      </c>
      <c r="AK1190" s="6">
        <v>-1.4151</v>
      </c>
      <c r="AL1190" s="6">
        <v>0.93410000000000004</v>
      </c>
      <c r="AM1190" s="6">
        <v>1.8749</v>
      </c>
      <c r="AN1190" s="2">
        <v>123</v>
      </c>
      <c r="AO1190" s="2">
        <v>63.3</v>
      </c>
      <c r="AP1190" s="2">
        <v>146.6</v>
      </c>
      <c r="AQ1190" s="2">
        <v>47.9</v>
      </c>
    </row>
    <row r="1191" spans="2:43" x14ac:dyDescent="0.25">
      <c r="B1191" s="1" t="s">
        <v>1039</v>
      </c>
      <c r="C1191" s="2">
        <v>250</v>
      </c>
      <c r="D1191" s="3">
        <v>1.93693</v>
      </c>
      <c r="E1191" s="2">
        <v>141.80000000000001</v>
      </c>
      <c r="F1191" s="2">
        <v>50</v>
      </c>
      <c r="G1191" s="2">
        <v>3.3</v>
      </c>
      <c r="H1191" s="2">
        <v>0</v>
      </c>
      <c r="I1191" s="4">
        <v>190.20599999999999</v>
      </c>
      <c r="L1191" s="4">
        <v>0.27600000000000002</v>
      </c>
      <c r="M1191" s="6">
        <v>-0.54949999999999999</v>
      </c>
      <c r="N1191" s="6">
        <v>0.81369999999999998</v>
      </c>
      <c r="O1191" s="6">
        <v>1.6696</v>
      </c>
      <c r="P1191" s="1" t="s">
        <v>50</v>
      </c>
      <c r="Q1191" s="1" t="s">
        <v>716</v>
      </c>
      <c r="R1191" s="1" t="s">
        <v>1041</v>
      </c>
      <c r="S1191" s="1" t="s">
        <v>44</v>
      </c>
      <c r="T1191" s="1" t="s">
        <v>45</v>
      </c>
      <c r="U1191" s="1">
        <v>12</v>
      </c>
      <c r="V1191" s="4">
        <v>9.82</v>
      </c>
      <c r="W1191" s="2">
        <v>258</v>
      </c>
      <c r="X1191" s="2">
        <v>63</v>
      </c>
      <c r="Y1191" s="2">
        <v>0</v>
      </c>
      <c r="Z1191" s="2">
        <v>0</v>
      </c>
      <c r="AA1191" s="2">
        <v>0</v>
      </c>
      <c r="AB1191" s="4">
        <v>0.20200000000000001</v>
      </c>
      <c r="AC1191" s="4">
        <v>2.3E-2</v>
      </c>
      <c r="AD1191" s="4">
        <v>0.186</v>
      </c>
      <c r="AE1191" s="4">
        <v>-55.683</v>
      </c>
      <c r="AF1191" s="4">
        <v>83.799000000000007</v>
      </c>
      <c r="AG1191" s="4">
        <v>164.607</v>
      </c>
      <c r="AH1191" s="4">
        <v>-52.244</v>
      </c>
      <c r="AI1191" s="4">
        <v>76.007000000000005</v>
      </c>
      <c r="AJ1191" s="4">
        <v>163.30699999999999</v>
      </c>
      <c r="AK1191" s="6">
        <v>-0.97960000000000003</v>
      </c>
      <c r="AL1191" s="6">
        <v>0.77</v>
      </c>
      <c r="AM1191" s="6">
        <v>1.4830000000000001</v>
      </c>
      <c r="AN1191" s="2">
        <v>124</v>
      </c>
      <c r="AO1191" s="2">
        <v>59.5</v>
      </c>
      <c r="AP1191" s="2">
        <v>141.80000000000001</v>
      </c>
      <c r="AQ1191" s="2">
        <v>50</v>
      </c>
    </row>
    <row r="1192" spans="2:43" x14ac:dyDescent="0.25">
      <c r="B1192" s="1" t="s">
        <v>1039</v>
      </c>
      <c r="C1192" s="2">
        <v>450</v>
      </c>
      <c r="D1192" s="3">
        <v>0.75016000000000005</v>
      </c>
      <c r="E1192" s="2">
        <v>129</v>
      </c>
      <c r="F1192" s="2">
        <v>48.4</v>
      </c>
      <c r="G1192" s="2">
        <v>3.1</v>
      </c>
      <c r="H1192" s="2">
        <v>0</v>
      </c>
      <c r="I1192" s="4">
        <v>73.665999999999997</v>
      </c>
      <c r="L1192" s="4">
        <v>0.188</v>
      </c>
      <c r="M1192" s="6">
        <v>-0.31359999999999999</v>
      </c>
      <c r="N1192" s="6">
        <v>0.32369999999999999</v>
      </c>
      <c r="O1192" s="6">
        <v>0.59970000000000001</v>
      </c>
      <c r="P1192" s="1" t="s">
        <v>718</v>
      </c>
      <c r="Q1192" s="1" t="s">
        <v>716</v>
      </c>
      <c r="R1192" s="1" t="s">
        <v>1042</v>
      </c>
      <c r="S1192" s="1" t="s">
        <v>44</v>
      </c>
      <c r="T1192" s="1" t="s">
        <v>45</v>
      </c>
      <c r="U1192" s="1">
        <v>12</v>
      </c>
      <c r="V1192" s="4">
        <v>9.82</v>
      </c>
      <c r="W1192" s="2">
        <v>258</v>
      </c>
      <c r="X1192" s="2">
        <v>63</v>
      </c>
      <c r="Y1192" s="2">
        <v>0</v>
      </c>
      <c r="Z1192" s="2">
        <v>0</v>
      </c>
      <c r="AA1192" s="2">
        <v>0</v>
      </c>
      <c r="AB1192" s="4">
        <v>6.7000000000000004E-2</v>
      </c>
      <c r="AC1192" s="4">
        <v>5.0000000000000001E-3</v>
      </c>
      <c r="AD1192" s="4">
        <v>0.17499999999999999</v>
      </c>
      <c r="AE1192" s="4">
        <v>-31.024999999999999</v>
      </c>
      <c r="AF1192" s="4">
        <v>33.226999999999997</v>
      </c>
      <c r="AG1192" s="4">
        <v>59.542000000000002</v>
      </c>
      <c r="AH1192" s="4">
        <v>-30.571000000000002</v>
      </c>
      <c r="AI1192" s="4">
        <v>30.343</v>
      </c>
      <c r="AJ1192" s="4">
        <v>58.234999999999999</v>
      </c>
      <c r="AK1192" s="6">
        <v>-0.31369999999999998</v>
      </c>
      <c r="AL1192" s="6">
        <v>0.38729999999999998</v>
      </c>
      <c r="AM1192" s="6">
        <v>0.56059999999999999</v>
      </c>
      <c r="AN1192" s="2">
        <v>134.1</v>
      </c>
      <c r="AO1192" s="2">
        <v>53.1</v>
      </c>
      <c r="AP1192" s="2">
        <v>129</v>
      </c>
      <c r="AQ1192" s="2">
        <v>48.4</v>
      </c>
    </row>
    <row r="1193" spans="2:43" x14ac:dyDescent="0.25">
      <c r="B1193" s="1" t="s">
        <v>1039</v>
      </c>
      <c r="C1193" s="2">
        <v>550</v>
      </c>
      <c r="D1193" s="3">
        <v>0.36458000000000002</v>
      </c>
      <c r="E1193" s="2">
        <v>123.6</v>
      </c>
      <c r="F1193" s="2">
        <v>44.4</v>
      </c>
      <c r="G1193" s="2">
        <v>8.5</v>
      </c>
      <c r="H1193" s="2">
        <v>0</v>
      </c>
      <c r="I1193" s="4">
        <v>35.802</v>
      </c>
      <c r="L1193" s="4">
        <v>0.14799999999999999</v>
      </c>
      <c r="M1193" s="6">
        <v>-0.18210000000000001</v>
      </c>
      <c r="N1193" s="6">
        <v>0.14280000000000001</v>
      </c>
      <c r="O1193" s="6">
        <v>0.28179999999999999</v>
      </c>
      <c r="P1193" s="1" t="s">
        <v>720</v>
      </c>
      <c r="Q1193" s="1" t="s">
        <v>721</v>
      </c>
      <c r="R1193" s="1" t="s">
        <v>1043</v>
      </c>
      <c r="S1193" s="1" t="s">
        <v>44</v>
      </c>
      <c r="T1193" s="1" t="s">
        <v>45</v>
      </c>
      <c r="U1193" s="1">
        <v>12</v>
      </c>
      <c r="V1193" s="4">
        <v>9.82</v>
      </c>
      <c r="W1193" s="2">
        <v>258</v>
      </c>
      <c r="X1193" s="2">
        <v>63</v>
      </c>
      <c r="Y1193" s="2">
        <v>0</v>
      </c>
      <c r="Z1193" s="2">
        <v>0</v>
      </c>
      <c r="AA1193" s="2">
        <v>0</v>
      </c>
      <c r="AB1193" s="4">
        <v>9.6000000000000002E-2</v>
      </c>
      <c r="AC1193" s="4">
        <v>3.2000000000000001E-2</v>
      </c>
      <c r="AD1193" s="4">
        <v>0.108</v>
      </c>
      <c r="AE1193" s="4">
        <v>-18.8</v>
      </c>
      <c r="AF1193" s="4">
        <v>14.965</v>
      </c>
      <c r="AG1193" s="4">
        <v>29.338999999999999</v>
      </c>
      <c r="AH1193" s="4">
        <v>-16.962</v>
      </c>
      <c r="AI1193" s="4">
        <v>13.071999999999999</v>
      </c>
      <c r="AJ1193" s="4">
        <v>25.997</v>
      </c>
      <c r="AK1193" s="6">
        <v>-0.14430000000000001</v>
      </c>
      <c r="AL1193" s="6">
        <v>0.21679999999999999</v>
      </c>
      <c r="AM1193" s="6">
        <v>0.25509999999999999</v>
      </c>
      <c r="AN1193" s="2">
        <v>141.9</v>
      </c>
      <c r="AO1193" s="2">
        <v>50.6</v>
      </c>
      <c r="AP1193" s="2">
        <v>123.6</v>
      </c>
      <c r="AQ1193" s="2">
        <v>44.4</v>
      </c>
    </row>
    <row r="1194" spans="2:43" x14ac:dyDescent="0.25">
      <c r="B1194" s="1" t="s">
        <v>1039</v>
      </c>
      <c r="C1194" s="2">
        <v>575</v>
      </c>
      <c r="D1194" s="3">
        <v>0.38991999999999999</v>
      </c>
      <c r="E1194" s="2">
        <v>98.2</v>
      </c>
      <c r="F1194" s="2">
        <v>36.700000000000003</v>
      </c>
      <c r="G1194" s="2">
        <v>10.6</v>
      </c>
      <c r="H1194" s="2">
        <v>0</v>
      </c>
      <c r="I1194" s="4">
        <v>38.29</v>
      </c>
      <c r="L1194" s="4">
        <v>0.40400000000000003</v>
      </c>
      <c r="M1194" s="6">
        <v>-0.29360000000000003</v>
      </c>
      <c r="N1194" s="6">
        <v>0.15859999999999999</v>
      </c>
      <c r="O1194" s="6">
        <v>0.20169999999999999</v>
      </c>
      <c r="P1194" s="1" t="s">
        <v>723</v>
      </c>
      <c r="Q1194" s="1" t="s">
        <v>724</v>
      </c>
      <c r="R1194" s="1" t="s">
        <v>1044</v>
      </c>
      <c r="S1194" s="1" t="s">
        <v>44</v>
      </c>
      <c r="T1194" s="1" t="s">
        <v>45</v>
      </c>
      <c r="U1194" s="1">
        <v>12</v>
      </c>
      <c r="V1194" s="4">
        <v>9.82</v>
      </c>
      <c r="W1194" s="2">
        <v>258</v>
      </c>
      <c r="X1194" s="2">
        <v>63</v>
      </c>
      <c r="Y1194" s="2">
        <v>0</v>
      </c>
      <c r="Z1194" s="2">
        <v>0</v>
      </c>
      <c r="AA1194" s="2">
        <v>0</v>
      </c>
      <c r="AB1194" s="4">
        <v>0.14499999999999999</v>
      </c>
      <c r="AC1194" s="4">
        <v>0.107</v>
      </c>
      <c r="AD1194" s="4">
        <v>0.36199999999999999</v>
      </c>
      <c r="AE1194" s="4">
        <v>-30.547000000000001</v>
      </c>
      <c r="AF1194" s="4">
        <v>16.651</v>
      </c>
      <c r="AG1194" s="4">
        <v>21.811</v>
      </c>
      <c r="AH1194" s="4">
        <v>-27.111999999999998</v>
      </c>
      <c r="AI1194" s="4">
        <v>14.499000000000001</v>
      </c>
      <c r="AJ1194" s="4">
        <v>17.809000000000001</v>
      </c>
      <c r="AK1194" s="6">
        <v>4.4299999999999999E-2</v>
      </c>
      <c r="AL1194" s="6">
        <v>0.30959999999999999</v>
      </c>
      <c r="AM1194" s="6">
        <v>0.2329</v>
      </c>
      <c r="AN1194" s="2">
        <v>151.6</v>
      </c>
      <c r="AO1194" s="2">
        <v>31.2</v>
      </c>
      <c r="AP1194" s="2">
        <v>98.2</v>
      </c>
      <c r="AQ1194" s="2">
        <v>36.700000000000003</v>
      </c>
    </row>
    <row r="1195" spans="2:43" x14ac:dyDescent="0.25">
      <c r="B1195" s="1" t="s">
        <v>1039</v>
      </c>
      <c r="C1195" s="2">
        <v>600</v>
      </c>
      <c r="D1195" s="3">
        <v>0.34802</v>
      </c>
      <c r="E1195" s="2">
        <v>109</v>
      </c>
      <c r="F1195" s="2">
        <v>16.2</v>
      </c>
      <c r="G1195" s="2">
        <v>10.1</v>
      </c>
      <c r="H1195" s="2">
        <v>0</v>
      </c>
      <c r="I1195" s="4">
        <v>34.174999999999997</v>
      </c>
      <c r="L1195" s="4">
        <v>0.28399999999999997</v>
      </c>
      <c r="M1195" s="6">
        <v>-0.28660000000000002</v>
      </c>
      <c r="N1195" s="6">
        <v>8.5000000000000006E-3</v>
      </c>
      <c r="O1195" s="6">
        <v>0.1973</v>
      </c>
      <c r="P1195" s="1" t="s">
        <v>727</v>
      </c>
      <c r="Q1195" s="1" t="s">
        <v>724</v>
      </c>
      <c r="R1195" s="1" t="s">
        <v>1045</v>
      </c>
      <c r="S1195" s="1" t="s">
        <v>44</v>
      </c>
      <c r="T1195" s="1" t="s">
        <v>45</v>
      </c>
      <c r="U1195" s="1">
        <v>12</v>
      </c>
      <c r="V1195" s="4">
        <v>9.82</v>
      </c>
      <c r="W1195" s="2">
        <v>258</v>
      </c>
      <c r="X1195" s="2">
        <v>63</v>
      </c>
      <c r="Y1195" s="2">
        <v>0</v>
      </c>
      <c r="Z1195" s="2">
        <v>0</v>
      </c>
      <c r="AA1195" s="2">
        <v>0</v>
      </c>
      <c r="AB1195" s="4">
        <v>8.4000000000000005E-2</v>
      </c>
      <c r="AC1195" s="4">
        <v>1.2999999999999999E-2</v>
      </c>
      <c r="AD1195" s="4">
        <v>0.27100000000000002</v>
      </c>
      <c r="AE1195" s="4">
        <v>-29.341000000000001</v>
      </c>
      <c r="AF1195" s="4">
        <v>0.17599999999999999</v>
      </c>
      <c r="AG1195" s="4">
        <v>21.369</v>
      </c>
      <c r="AH1195" s="4">
        <v>-26.943999999999999</v>
      </c>
      <c r="AI1195" s="4">
        <v>1.4990000000000001</v>
      </c>
      <c r="AJ1195" s="4">
        <v>17.375</v>
      </c>
      <c r="AK1195" s="6">
        <v>-0.1086</v>
      </c>
      <c r="AL1195" s="6">
        <v>0.31609999999999999</v>
      </c>
      <c r="AM1195" s="6">
        <v>9.7199999999999995E-2</v>
      </c>
      <c r="AN1195" s="2">
        <v>178.3</v>
      </c>
      <c r="AO1195" s="2">
        <v>34.5</v>
      </c>
      <c r="AP1195" s="2">
        <v>109</v>
      </c>
      <c r="AQ1195" s="2">
        <v>16.2</v>
      </c>
    </row>
    <row r="1196" spans="2:43" x14ac:dyDescent="0.25">
      <c r="B1196" s="1" t="s">
        <v>1039</v>
      </c>
      <c r="C1196" s="2">
        <v>625</v>
      </c>
      <c r="D1196" s="3">
        <v>0.19417999999999999</v>
      </c>
      <c r="E1196" s="2">
        <v>92</v>
      </c>
      <c r="F1196" s="2">
        <v>22</v>
      </c>
      <c r="G1196" s="2">
        <v>17.100000000000001</v>
      </c>
      <c r="H1196" s="2">
        <v>0</v>
      </c>
      <c r="I1196" s="4">
        <v>19.068999999999999</v>
      </c>
      <c r="L1196" s="4">
        <v>0.20100000000000001</v>
      </c>
      <c r="M1196" s="6">
        <v>-0.17460000000000001</v>
      </c>
      <c r="N1196" s="6">
        <v>4.5100000000000001E-2</v>
      </c>
      <c r="O1196" s="6">
        <v>7.1999999999999995E-2</v>
      </c>
      <c r="P1196" s="1" t="s">
        <v>729</v>
      </c>
      <c r="Q1196" s="1" t="s">
        <v>730</v>
      </c>
      <c r="R1196" s="1" t="s">
        <v>1046</v>
      </c>
      <c r="S1196" s="1" t="s">
        <v>44</v>
      </c>
      <c r="T1196" s="1" t="s">
        <v>45</v>
      </c>
      <c r="U1196" s="1">
        <v>12</v>
      </c>
      <c r="V1196" s="4">
        <v>9.82</v>
      </c>
      <c r="W1196" s="2">
        <v>258</v>
      </c>
      <c r="X1196" s="2">
        <v>63</v>
      </c>
      <c r="Y1196" s="2">
        <v>0</v>
      </c>
      <c r="Z1196" s="2">
        <v>0</v>
      </c>
      <c r="AA1196" s="2">
        <v>0</v>
      </c>
      <c r="AB1196" s="4">
        <v>6.3E-2</v>
      </c>
      <c r="AC1196" s="4">
        <v>7.8E-2</v>
      </c>
      <c r="AD1196" s="4">
        <v>0.17399999999999999</v>
      </c>
      <c r="AE1196" s="4">
        <v>-18.498999999999999</v>
      </c>
      <c r="AF1196" s="4">
        <v>3.9390000000000001</v>
      </c>
      <c r="AG1196" s="4">
        <v>8.9009999999999998</v>
      </c>
      <c r="AH1196" s="4">
        <v>-15.795999999999999</v>
      </c>
      <c r="AI1196" s="4">
        <v>4.92</v>
      </c>
      <c r="AJ1196" s="4">
        <v>5.2359999999999998</v>
      </c>
      <c r="AK1196" s="6">
        <v>6.4000000000000003E-3</v>
      </c>
      <c r="AL1196" s="6">
        <v>0.1799</v>
      </c>
      <c r="AM1196" s="6">
        <v>7.2900000000000006E-2</v>
      </c>
      <c r="AN1196" s="2">
        <v>165.5</v>
      </c>
      <c r="AO1196" s="2">
        <v>21.8</v>
      </c>
      <c r="AP1196" s="2">
        <v>92</v>
      </c>
      <c r="AQ1196" s="2">
        <v>22</v>
      </c>
    </row>
    <row r="1197" spans="2:43" x14ac:dyDescent="0.25">
      <c r="B1197" s="1" t="s">
        <v>1039</v>
      </c>
      <c r="C1197" s="2">
        <v>625</v>
      </c>
      <c r="D1197" s="3">
        <v>0.18840999999999999</v>
      </c>
      <c r="E1197" s="2">
        <v>82.3</v>
      </c>
      <c r="F1197" s="2">
        <v>14.4</v>
      </c>
      <c r="G1197" s="2">
        <v>13.5</v>
      </c>
      <c r="H1197" s="2">
        <v>0</v>
      </c>
      <c r="I1197" s="4">
        <v>18.501999999999999</v>
      </c>
      <c r="L1197" s="4">
        <v>0.20100000000000001</v>
      </c>
      <c r="M1197" s="6">
        <v>-0.182</v>
      </c>
      <c r="N1197" s="6">
        <v>3.56E-2</v>
      </c>
      <c r="O1197" s="6">
        <v>3.3500000000000002E-2</v>
      </c>
      <c r="P1197" s="1" t="s">
        <v>729</v>
      </c>
      <c r="Q1197" s="1" t="s">
        <v>730</v>
      </c>
      <c r="R1197" s="1" t="s">
        <v>710</v>
      </c>
      <c r="S1197" s="1" t="s">
        <v>44</v>
      </c>
      <c r="T1197" s="1" t="s">
        <v>45</v>
      </c>
      <c r="U1197" s="1">
        <v>12</v>
      </c>
      <c r="V1197" s="4">
        <v>9.82</v>
      </c>
      <c r="W1197" s="2">
        <v>258</v>
      </c>
      <c r="X1197" s="2">
        <v>63</v>
      </c>
      <c r="Y1197" s="2">
        <v>0</v>
      </c>
      <c r="Z1197" s="2">
        <v>0</v>
      </c>
      <c r="AA1197" s="2">
        <v>0</v>
      </c>
      <c r="AB1197" s="4">
        <v>6.3E-2</v>
      </c>
      <c r="AC1197" s="4">
        <v>7.8E-2</v>
      </c>
      <c r="AD1197" s="4">
        <v>0.17399999999999999</v>
      </c>
      <c r="AE1197" s="4">
        <v>-19.079000000000001</v>
      </c>
      <c r="AF1197" s="4">
        <v>3.4830000000000001</v>
      </c>
      <c r="AG1197" s="4">
        <v>4.5599999999999996</v>
      </c>
      <c r="AH1197" s="4">
        <v>-16.657</v>
      </c>
      <c r="AI1197" s="4">
        <v>3.5179999999999998</v>
      </c>
      <c r="AJ1197" s="4">
        <v>2.0139999999999998</v>
      </c>
      <c r="AK1197" s="6">
        <v>2.4500000000000001E-2</v>
      </c>
      <c r="AL1197" s="6">
        <v>0.18079999999999999</v>
      </c>
      <c r="AM1197" s="6">
        <v>4.7E-2</v>
      </c>
      <c r="AN1197" s="2">
        <v>168.9</v>
      </c>
      <c r="AO1197" s="2">
        <v>10.199999999999999</v>
      </c>
      <c r="AP1197" s="2">
        <v>82.3</v>
      </c>
      <c r="AQ1197" s="2">
        <v>14.4</v>
      </c>
    </row>
    <row r="1198" spans="2:43" x14ac:dyDescent="0.25">
      <c r="B1198" s="1" t="s">
        <v>1039</v>
      </c>
      <c r="C1198" s="2">
        <v>650</v>
      </c>
      <c r="D1198" s="3">
        <v>0.21207000000000001</v>
      </c>
      <c r="E1198" s="2">
        <v>120.2</v>
      </c>
      <c r="F1198" s="2">
        <v>-7.3</v>
      </c>
      <c r="G1198" s="2">
        <v>19.399999999999999</v>
      </c>
      <c r="H1198" s="2">
        <v>0</v>
      </c>
      <c r="I1198" s="4">
        <v>20.824999999999999</v>
      </c>
      <c r="L1198" s="4">
        <v>0.14899999999999999</v>
      </c>
      <c r="M1198" s="6">
        <v>-0.15579999999999999</v>
      </c>
      <c r="N1198" s="6">
        <v>8.8200000000000001E-2</v>
      </c>
      <c r="O1198" s="6">
        <v>0.1137</v>
      </c>
      <c r="P1198" s="1" t="s">
        <v>733</v>
      </c>
      <c r="Q1198" s="1" t="s">
        <v>730</v>
      </c>
      <c r="R1198" s="1" t="s">
        <v>1047</v>
      </c>
      <c r="S1198" s="1" t="s">
        <v>44</v>
      </c>
      <c r="T1198" s="1" t="s">
        <v>45</v>
      </c>
      <c r="U1198" s="1">
        <v>12</v>
      </c>
      <c r="V1198" s="4">
        <v>9.82</v>
      </c>
      <c r="W1198" s="2">
        <v>258</v>
      </c>
      <c r="X1198" s="2">
        <v>63</v>
      </c>
      <c r="Y1198" s="2">
        <v>0</v>
      </c>
      <c r="Z1198" s="2">
        <v>0</v>
      </c>
      <c r="AA1198" s="2">
        <v>0</v>
      </c>
      <c r="AB1198" s="4">
        <v>2.1000000000000001E-2</v>
      </c>
      <c r="AC1198" s="4">
        <v>5.3999999999999999E-2</v>
      </c>
      <c r="AD1198" s="4">
        <v>0.13700000000000001</v>
      </c>
      <c r="AE1198" s="4">
        <v>-17.149999999999999</v>
      </c>
      <c r="AF1198" s="4">
        <v>-10.117000000000001</v>
      </c>
      <c r="AG1198" s="4">
        <v>12.861000000000001</v>
      </c>
      <c r="AH1198" s="4">
        <v>-13.45</v>
      </c>
      <c r="AI1198" s="4">
        <v>-7.1959999999999997</v>
      </c>
      <c r="AJ1198" s="4">
        <v>9.4710000000000001</v>
      </c>
      <c r="AK1198" s="6">
        <v>-0.10589999999999999</v>
      </c>
      <c r="AL1198" s="6">
        <v>0.18179999999999999</v>
      </c>
      <c r="AM1198" s="6">
        <v>2.69E-2</v>
      </c>
      <c r="AN1198" s="2">
        <v>209.5</v>
      </c>
      <c r="AO1198" s="2">
        <v>32.4</v>
      </c>
      <c r="AP1198" s="2">
        <v>120.2</v>
      </c>
      <c r="AQ1198" s="2">
        <v>-7.3</v>
      </c>
    </row>
    <row r="1199" spans="2:43" x14ac:dyDescent="0.25">
      <c r="B1199" s="1" t="s">
        <v>1039</v>
      </c>
      <c r="C1199" s="2">
        <v>650</v>
      </c>
      <c r="D1199" s="3">
        <v>0.14187</v>
      </c>
      <c r="E1199" s="2">
        <v>111.6</v>
      </c>
      <c r="F1199" s="2">
        <v>-4.4000000000000004</v>
      </c>
      <c r="G1199" s="2">
        <v>10.3</v>
      </c>
      <c r="H1199" s="2">
        <v>0</v>
      </c>
      <c r="I1199" s="4">
        <v>13.932</v>
      </c>
      <c r="L1199" s="4">
        <v>0.14899999999999999</v>
      </c>
      <c r="M1199" s="6">
        <v>-0.1178</v>
      </c>
      <c r="N1199" s="6">
        <v>4.53E-2</v>
      </c>
      <c r="O1199" s="6">
        <v>6.4899999999999999E-2</v>
      </c>
      <c r="P1199" s="1" t="s">
        <v>733</v>
      </c>
      <c r="Q1199" s="1" t="s">
        <v>730</v>
      </c>
      <c r="R1199" s="1" t="s">
        <v>1048</v>
      </c>
      <c r="S1199" s="1" t="s">
        <v>44</v>
      </c>
      <c r="T1199" s="1" t="s">
        <v>45</v>
      </c>
      <c r="U1199" s="1">
        <v>12</v>
      </c>
      <c r="V1199" s="4">
        <v>9.82</v>
      </c>
      <c r="W1199" s="2">
        <v>258</v>
      </c>
      <c r="X1199" s="2">
        <v>63</v>
      </c>
      <c r="Y1199" s="2">
        <v>0</v>
      </c>
      <c r="Z1199" s="2">
        <v>0</v>
      </c>
      <c r="AA1199" s="2">
        <v>0</v>
      </c>
      <c r="AB1199" s="4">
        <v>2.1000000000000001E-2</v>
      </c>
      <c r="AC1199" s="4">
        <v>5.3999999999999999E-2</v>
      </c>
      <c r="AD1199" s="4">
        <v>0.13700000000000001</v>
      </c>
      <c r="AE1199" s="4">
        <v>-12.092000000000001</v>
      </c>
      <c r="AF1199" s="4">
        <v>-4.4189999999999996</v>
      </c>
      <c r="AG1199" s="4">
        <v>7.2240000000000002</v>
      </c>
      <c r="AH1199" s="4">
        <v>-11.04</v>
      </c>
      <c r="AI1199" s="4">
        <v>-4.4729999999999999</v>
      </c>
      <c r="AJ1199" s="4">
        <v>5.5129999999999999</v>
      </c>
      <c r="AK1199" s="6">
        <v>5.21E-2</v>
      </c>
      <c r="AL1199" s="6">
        <v>0.13150000000000001</v>
      </c>
      <c r="AM1199" s="6">
        <v>1.09E-2</v>
      </c>
      <c r="AN1199" s="2">
        <v>201</v>
      </c>
      <c r="AO1199" s="2">
        <v>27.2</v>
      </c>
      <c r="AP1199" s="2">
        <v>111.6</v>
      </c>
      <c r="AQ1199" s="2">
        <v>-4.4000000000000004</v>
      </c>
    </row>
    <row r="1200" spans="2:43" x14ac:dyDescent="0.25">
      <c r="B1200" s="1" t="s">
        <v>1039</v>
      </c>
      <c r="C1200" s="2">
        <v>675</v>
      </c>
      <c r="D1200" s="3">
        <v>0.17113999999999999</v>
      </c>
      <c r="E1200" s="2">
        <v>100.2</v>
      </c>
      <c r="F1200" s="2">
        <v>34.700000000000003</v>
      </c>
      <c r="G1200" s="2">
        <v>12.2</v>
      </c>
      <c r="H1200" s="2">
        <v>0</v>
      </c>
      <c r="I1200" s="4">
        <v>16.806000000000001</v>
      </c>
      <c r="L1200" s="4">
        <v>0.432</v>
      </c>
      <c r="M1200" s="6">
        <v>-0.13039999999999999</v>
      </c>
      <c r="N1200" s="6">
        <v>6.2600000000000003E-2</v>
      </c>
      <c r="O1200" s="6">
        <v>9.1499999999999998E-2</v>
      </c>
      <c r="P1200" s="1" t="s">
        <v>735</v>
      </c>
      <c r="Q1200" s="1" t="s">
        <v>736</v>
      </c>
      <c r="R1200" s="1" t="s">
        <v>1049</v>
      </c>
      <c r="S1200" s="1" t="s">
        <v>44</v>
      </c>
      <c r="T1200" s="1" t="s">
        <v>45</v>
      </c>
      <c r="U1200" s="1">
        <v>12</v>
      </c>
      <c r="V1200" s="4">
        <v>9.82</v>
      </c>
      <c r="W1200" s="2">
        <v>258</v>
      </c>
      <c r="X1200" s="2">
        <v>63</v>
      </c>
      <c r="Y1200" s="2">
        <v>0</v>
      </c>
      <c r="Z1200" s="2">
        <v>0</v>
      </c>
      <c r="AA1200" s="2">
        <v>0</v>
      </c>
      <c r="AB1200" s="4">
        <v>5.5E-2</v>
      </c>
      <c r="AC1200" s="4">
        <v>0.16</v>
      </c>
      <c r="AD1200" s="4">
        <v>0.39700000000000002</v>
      </c>
      <c r="AE1200" s="4">
        <v>-13.593999999999999</v>
      </c>
      <c r="AF1200" s="4">
        <v>6.6849999999999996</v>
      </c>
      <c r="AG1200" s="4">
        <v>10.061999999999999</v>
      </c>
      <c r="AH1200" s="4">
        <v>-12.010999999999999</v>
      </c>
      <c r="AI1200" s="4">
        <v>5.6070000000000002</v>
      </c>
      <c r="AJ1200" s="4">
        <v>7.9089999999999998</v>
      </c>
      <c r="AK1200" s="6">
        <v>2.4799999999999999E-2</v>
      </c>
      <c r="AL1200" s="6">
        <v>0.1386</v>
      </c>
      <c r="AM1200" s="6">
        <v>9.7299999999999998E-2</v>
      </c>
      <c r="AN1200" s="2">
        <v>154.4</v>
      </c>
      <c r="AO1200" s="2">
        <v>32.299999999999997</v>
      </c>
      <c r="AP1200" s="2">
        <v>100.2</v>
      </c>
      <c r="AQ1200" s="2">
        <v>34.700000000000003</v>
      </c>
    </row>
    <row r="1201" spans="2:43" x14ac:dyDescent="0.25">
      <c r="B1201" s="1" t="s">
        <v>1039</v>
      </c>
      <c r="C1201" s="2">
        <v>690</v>
      </c>
      <c r="D1201" s="3">
        <v>0.16427</v>
      </c>
      <c r="E1201" s="2">
        <v>164</v>
      </c>
      <c r="F1201" s="2">
        <v>24.7</v>
      </c>
      <c r="G1201" s="2">
        <v>20.7</v>
      </c>
      <c r="H1201" s="2">
        <v>0</v>
      </c>
      <c r="I1201" s="4">
        <v>16.132000000000001</v>
      </c>
      <c r="L1201" s="4">
        <v>0.45500000000000002</v>
      </c>
      <c r="M1201" s="6">
        <v>1.0500000000000001E-2</v>
      </c>
      <c r="N1201" s="6">
        <v>6.4000000000000003E-3</v>
      </c>
      <c r="O1201" s="6">
        <v>0.1638</v>
      </c>
      <c r="P1201" s="1" t="s">
        <v>738</v>
      </c>
      <c r="Q1201" s="1" t="s">
        <v>739</v>
      </c>
      <c r="R1201" s="1" t="s">
        <v>1050</v>
      </c>
      <c r="S1201" s="1" t="s">
        <v>44</v>
      </c>
      <c r="T1201" s="1" t="s">
        <v>45</v>
      </c>
      <c r="U1201" s="1">
        <v>12</v>
      </c>
      <c r="V1201" s="4">
        <v>9.82</v>
      </c>
      <c r="W1201" s="2">
        <v>258</v>
      </c>
      <c r="X1201" s="2">
        <v>63</v>
      </c>
      <c r="Y1201" s="2">
        <v>0</v>
      </c>
      <c r="Z1201" s="2">
        <v>0</v>
      </c>
      <c r="AA1201" s="2">
        <v>0</v>
      </c>
      <c r="AB1201" s="4">
        <v>4.0000000000000001E-3</v>
      </c>
      <c r="AC1201" s="4">
        <v>0.127</v>
      </c>
      <c r="AD1201" s="4">
        <v>0.437</v>
      </c>
      <c r="AE1201" s="4">
        <v>-2.0579999999999998</v>
      </c>
      <c r="AF1201" s="4">
        <v>1.024</v>
      </c>
      <c r="AG1201" s="4">
        <v>17.504000000000001</v>
      </c>
      <c r="AH1201" s="4">
        <v>3.0000000000000001E-3</v>
      </c>
      <c r="AI1201" s="4">
        <v>-2.2829999999999999</v>
      </c>
      <c r="AJ1201" s="4">
        <v>14.67</v>
      </c>
      <c r="AK1201" s="6">
        <v>-0.1434</v>
      </c>
      <c r="AL1201" s="6">
        <v>4.1200000000000001E-2</v>
      </c>
      <c r="AM1201" s="6">
        <v>6.8699999999999997E-2</v>
      </c>
      <c r="AN1201" s="2">
        <v>211.5</v>
      </c>
      <c r="AO1201" s="2">
        <v>85.7</v>
      </c>
      <c r="AP1201" s="2">
        <v>164</v>
      </c>
      <c r="AQ1201" s="2">
        <v>24.7</v>
      </c>
    </row>
    <row r="1202" spans="2:43" x14ac:dyDescent="0.25">
      <c r="B1202" s="1" t="s">
        <v>1039</v>
      </c>
      <c r="C1202" s="2">
        <v>710</v>
      </c>
      <c r="D1202" s="3">
        <v>0.20730000000000001</v>
      </c>
      <c r="E1202" s="2">
        <v>137.80000000000001</v>
      </c>
      <c r="F1202" s="2">
        <v>24.2</v>
      </c>
      <c r="G1202" s="2">
        <v>7.8</v>
      </c>
      <c r="H1202" s="2">
        <v>0</v>
      </c>
      <c r="I1202" s="4">
        <v>20.356999999999999</v>
      </c>
      <c r="L1202" s="4">
        <v>1.034</v>
      </c>
      <c r="M1202" s="6">
        <v>9.5100000000000004E-2</v>
      </c>
      <c r="N1202" s="6">
        <v>1.6999999999999999E-3</v>
      </c>
      <c r="O1202" s="6">
        <v>0.1842</v>
      </c>
      <c r="P1202" s="1" t="s">
        <v>792</v>
      </c>
      <c r="Q1202" s="1" t="s">
        <v>793</v>
      </c>
      <c r="R1202" s="1" t="s">
        <v>1051</v>
      </c>
      <c r="S1202" s="1" t="s">
        <v>44</v>
      </c>
      <c r="T1202" s="1" t="s">
        <v>45</v>
      </c>
      <c r="U1202" s="1">
        <v>12</v>
      </c>
      <c r="V1202" s="4">
        <v>9.82</v>
      </c>
      <c r="W1202" s="2">
        <v>258</v>
      </c>
      <c r="X1202" s="2">
        <v>63</v>
      </c>
      <c r="Y1202" s="2">
        <v>0</v>
      </c>
      <c r="Z1202" s="2">
        <v>0</v>
      </c>
      <c r="AA1202" s="2">
        <v>0</v>
      </c>
      <c r="AB1202" s="4">
        <v>-0.93200000000000005</v>
      </c>
      <c r="AC1202" s="4">
        <v>0.22</v>
      </c>
      <c r="AD1202" s="4">
        <v>0.39</v>
      </c>
      <c r="AE1202" s="4">
        <v>-9.7710000000000008</v>
      </c>
      <c r="AF1202" s="4">
        <v>0.81399999999999995</v>
      </c>
      <c r="AG1202" s="4">
        <v>18.867999999999999</v>
      </c>
      <c r="AH1202" s="4">
        <v>-8.9120000000000008</v>
      </c>
      <c r="AI1202" s="4">
        <v>-0.48399999999999999</v>
      </c>
      <c r="AJ1202" s="4">
        <v>17.303000000000001</v>
      </c>
      <c r="AK1202" s="6">
        <v>-0.14000000000000001</v>
      </c>
      <c r="AL1202" s="6">
        <v>0.127</v>
      </c>
      <c r="AM1202" s="6">
        <v>8.5099999999999995E-2</v>
      </c>
      <c r="AN1202" s="2">
        <v>179</v>
      </c>
      <c r="AO1202" s="2">
        <v>62.7</v>
      </c>
      <c r="AP1202" s="2">
        <v>137.80000000000001</v>
      </c>
      <c r="AQ1202" s="2">
        <v>24.2</v>
      </c>
    </row>
    <row r="1203" spans="2:43" x14ac:dyDescent="0.25">
      <c r="B1203" s="1" t="s">
        <v>809</v>
      </c>
      <c r="C1203" s="2">
        <v>0</v>
      </c>
      <c r="D1203" s="3">
        <v>2.3213900000000001</v>
      </c>
      <c r="E1203" s="2">
        <v>153.80000000000001</v>
      </c>
      <c r="F1203" s="2">
        <v>24.6</v>
      </c>
      <c r="G1203" s="2">
        <v>4.8</v>
      </c>
      <c r="H1203" s="2">
        <v>0</v>
      </c>
      <c r="I1203" s="4">
        <v>227.96100000000001</v>
      </c>
      <c r="L1203" s="4">
        <v>1.538</v>
      </c>
      <c r="M1203" s="6">
        <v>-0.51770000000000005</v>
      </c>
      <c r="N1203" s="6">
        <v>6.8500000000000005E-2</v>
      </c>
      <c r="O1203" s="6">
        <v>2.2618999999999998</v>
      </c>
      <c r="P1203" s="1" t="s">
        <v>41</v>
      </c>
      <c r="Q1203" s="1" t="s">
        <v>714</v>
      </c>
      <c r="R1203" s="1" t="s">
        <v>1052</v>
      </c>
      <c r="S1203" s="1" t="s">
        <v>44</v>
      </c>
      <c r="T1203" s="1" t="s">
        <v>45</v>
      </c>
      <c r="U1203" s="1">
        <v>12</v>
      </c>
      <c r="V1203" s="4">
        <v>9.82</v>
      </c>
      <c r="W1203" s="2">
        <v>258</v>
      </c>
      <c r="X1203" s="2">
        <v>63</v>
      </c>
      <c r="Y1203" s="2">
        <v>0</v>
      </c>
      <c r="Z1203" s="2">
        <v>0</v>
      </c>
      <c r="AA1203" s="2">
        <v>0</v>
      </c>
      <c r="AB1203" s="4">
        <v>1.1870000000000001</v>
      </c>
      <c r="AC1203" s="4">
        <v>0.309</v>
      </c>
      <c r="AD1203" s="4">
        <v>0.92800000000000005</v>
      </c>
      <c r="AE1203" s="4">
        <v>-51.268999999999998</v>
      </c>
      <c r="AF1203" s="4">
        <v>0.85199999999999998</v>
      </c>
      <c r="AG1203" s="4">
        <v>222.14</v>
      </c>
      <c r="AH1203" s="4">
        <v>-50.41</v>
      </c>
      <c r="AI1203" s="4">
        <v>-14.301</v>
      </c>
      <c r="AJ1203" s="4">
        <v>222.096</v>
      </c>
      <c r="AK1203" s="6">
        <v>-1.8940999999999999</v>
      </c>
      <c r="AL1203" s="6">
        <v>0.93189999999999995</v>
      </c>
      <c r="AM1203" s="6">
        <v>0.96589999999999998</v>
      </c>
      <c r="AN1203" s="2">
        <v>187.5</v>
      </c>
      <c r="AO1203" s="2">
        <v>77</v>
      </c>
      <c r="AP1203" s="2">
        <v>153.80000000000001</v>
      </c>
      <c r="AQ1203" s="2">
        <v>24.6</v>
      </c>
    </row>
    <row r="1204" spans="2:43" x14ac:dyDescent="0.25">
      <c r="B1204" s="1" t="s">
        <v>809</v>
      </c>
      <c r="C1204" s="2">
        <v>150</v>
      </c>
      <c r="D1204" s="3">
        <v>1.9822299999999999</v>
      </c>
      <c r="E1204" s="2">
        <v>142.80000000000001</v>
      </c>
      <c r="F1204" s="2">
        <v>46.4</v>
      </c>
      <c r="G1204" s="2">
        <v>9.5</v>
      </c>
      <c r="H1204" s="2">
        <v>0</v>
      </c>
      <c r="I1204" s="4">
        <v>194.655</v>
      </c>
      <c r="L1204" s="4">
        <v>0.26200000000000001</v>
      </c>
      <c r="M1204" s="6">
        <v>-0.58250000000000002</v>
      </c>
      <c r="N1204" s="6">
        <v>0.71850000000000003</v>
      </c>
      <c r="O1204" s="6">
        <v>1.7532000000000001</v>
      </c>
      <c r="P1204" s="1" t="s">
        <v>46</v>
      </c>
      <c r="Q1204" s="1" t="s">
        <v>716</v>
      </c>
      <c r="R1204" s="1" t="s">
        <v>1053</v>
      </c>
      <c r="S1204" s="1" t="s">
        <v>44</v>
      </c>
      <c r="T1204" s="1" t="s">
        <v>45</v>
      </c>
      <c r="U1204" s="1">
        <v>12</v>
      </c>
      <c r="V1204" s="4">
        <v>9.82</v>
      </c>
      <c r="W1204" s="2">
        <v>258</v>
      </c>
      <c r="X1204" s="2">
        <v>63</v>
      </c>
      <c r="Y1204" s="2">
        <v>0</v>
      </c>
      <c r="Z1204" s="2">
        <v>0</v>
      </c>
      <c r="AA1204" s="2">
        <v>0</v>
      </c>
      <c r="AB1204" s="4">
        <v>7.3999999999999996E-2</v>
      </c>
      <c r="AC1204" s="4">
        <v>0.14000000000000001</v>
      </c>
      <c r="AD1204" s="4">
        <v>0.20899999999999999</v>
      </c>
      <c r="AE1204" s="4">
        <v>-59.343000000000004</v>
      </c>
      <c r="AF1204" s="4">
        <v>83.230999999999995</v>
      </c>
      <c r="AG1204" s="4">
        <v>172.72499999999999</v>
      </c>
      <c r="AH1204" s="4">
        <v>-55.055999999999997</v>
      </c>
      <c r="AI1204" s="4">
        <v>57.875999999999998</v>
      </c>
      <c r="AJ1204" s="4">
        <v>171.60599999999999</v>
      </c>
      <c r="AK1204" s="6">
        <v>-1.0878000000000001</v>
      </c>
      <c r="AL1204" s="6">
        <v>0.82669999999999999</v>
      </c>
      <c r="AM1204" s="6">
        <v>1.4360999999999999</v>
      </c>
      <c r="AN1204" s="2">
        <v>129</v>
      </c>
      <c r="AO1204" s="2">
        <v>62.2</v>
      </c>
      <c r="AP1204" s="2">
        <v>142.80000000000001</v>
      </c>
      <c r="AQ1204" s="2">
        <v>46.4</v>
      </c>
    </row>
    <row r="1205" spans="2:43" x14ac:dyDescent="0.25">
      <c r="B1205" s="1" t="s">
        <v>809</v>
      </c>
      <c r="C1205" s="2">
        <v>250</v>
      </c>
      <c r="D1205" s="3">
        <v>1.51057</v>
      </c>
      <c r="E1205" s="2">
        <v>141.1</v>
      </c>
      <c r="F1205" s="2">
        <v>49.4</v>
      </c>
      <c r="G1205" s="2">
        <v>7.4</v>
      </c>
      <c r="H1205" s="2">
        <v>0</v>
      </c>
      <c r="I1205" s="4">
        <v>148.33799999999999</v>
      </c>
      <c r="L1205" s="4">
        <v>0.23599999999999999</v>
      </c>
      <c r="M1205" s="6">
        <v>-0.4446</v>
      </c>
      <c r="N1205" s="6">
        <v>0.62370000000000003</v>
      </c>
      <c r="O1205" s="6">
        <v>1.302</v>
      </c>
      <c r="P1205" s="1" t="s">
        <v>50</v>
      </c>
      <c r="Q1205" s="1" t="s">
        <v>716</v>
      </c>
      <c r="R1205" s="1" t="s">
        <v>1054</v>
      </c>
      <c r="S1205" s="1" t="s">
        <v>44</v>
      </c>
      <c r="T1205" s="1" t="s">
        <v>45</v>
      </c>
      <c r="U1205" s="1">
        <v>12</v>
      </c>
      <c r="V1205" s="4">
        <v>9.82</v>
      </c>
      <c r="W1205" s="2">
        <v>258</v>
      </c>
      <c r="X1205" s="2">
        <v>63</v>
      </c>
      <c r="Y1205" s="2">
        <v>0</v>
      </c>
      <c r="Z1205" s="2">
        <v>0</v>
      </c>
      <c r="AA1205" s="2">
        <v>0</v>
      </c>
      <c r="AB1205" s="4">
        <v>8.9999999999999993E-3</v>
      </c>
      <c r="AC1205" s="4">
        <v>4.4999999999999998E-2</v>
      </c>
      <c r="AD1205" s="4">
        <v>0.23200000000000001</v>
      </c>
      <c r="AE1205" s="4">
        <v>-44.781999999999996</v>
      </c>
      <c r="AF1205" s="4">
        <v>68.757999999999996</v>
      </c>
      <c r="AG1205" s="4">
        <v>128.47999999999999</v>
      </c>
      <c r="AH1205" s="4">
        <v>-42.539000000000001</v>
      </c>
      <c r="AI1205" s="4">
        <v>53.728999999999999</v>
      </c>
      <c r="AJ1205" s="4">
        <v>127.23099999999999</v>
      </c>
      <c r="AK1205" s="6">
        <v>-0.76529999999999998</v>
      </c>
      <c r="AL1205" s="6">
        <v>0.61719999999999997</v>
      </c>
      <c r="AM1205" s="6">
        <v>1.1468</v>
      </c>
      <c r="AN1205" s="2">
        <v>125.5</v>
      </c>
      <c r="AO1205" s="2">
        <v>59.5</v>
      </c>
      <c r="AP1205" s="2">
        <v>141.1</v>
      </c>
      <c r="AQ1205" s="2">
        <v>49.4</v>
      </c>
    </row>
    <row r="1206" spans="2:43" x14ac:dyDescent="0.25">
      <c r="B1206" s="1" t="s">
        <v>809</v>
      </c>
      <c r="C1206" s="2">
        <v>450</v>
      </c>
      <c r="D1206" s="3">
        <v>0.51856000000000002</v>
      </c>
      <c r="E1206" s="2">
        <v>132.80000000000001</v>
      </c>
      <c r="F1206" s="2">
        <v>44.2</v>
      </c>
      <c r="G1206" s="2">
        <v>5.6</v>
      </c>
      <c r="H1206" s="2">
        <v>0</v>
      </c>
      <c r="I1206" s="4">
        <v>50.923000000000002</v>
      </c>
      <c r="L1206" s="4">
        <v>0.41699999999999998</v>
      </c>
      <c r="M1206" s="6">
        <v>-0.2147</v>
      </c>
      <c r="N1206" s="6">
        <v>0.18390000000000001</v>
      </c>
      <c r="O1206" s="6">
        <v>0.43469999999999998</v>
      </c>
      <c r="P1206" s="1" t="s">
        <v>718</v>
      </c>
      <c r="Q1206" s="1" t="s">
        <v>721</v>
      </c>
      <c r="R1206" s="1" t="s">
        <v>1055</v>
      </c>
      <c r="S1206" s="1" t="s">
        <v>44</v>
      </c>
      <c r="T1206" s="1" t="s">
        <v>45</v>
      </c>
      <c r="U1206" s="1">
        <v>12</v>
      </c>
      <c r="V1206" s="4">
        <v>9.82</v>
      </c>
      <c r="W1206" s="2">
        <v>258</v>
      </c>
      <c r="X1206" s="2">
        <v>63</v>
      </c>
      <c r="Y1206" s="2">
        <v>0</v>
      </c>
      <c r="Z1206" s="2">
        <v>0</v>
      </c>
      <c r="AA1206" s="2">
        <v>0</v>
      </c>
      <c r="AB1206" s="4">
        <v>0.129</v>
      </c>
      <c r="AC1206" s="4">
        <v>5.2999999999999999E-2</v>
      </c>
      <c r="AD1206" s="4">
        <v>0.39300000000000002</v>
      </c>
      <c r="AE1206" s="4">
        <v>-22.035</v>
      </c>
      <c r="AF1206" s="4">
        <v>19.736000000000001</v>
      </c>
      <c r="AG1206" s="4">
        <v>43.125999999999998</v>
      </c>
      <c r="AH1206" s="4">
        <v>-20.141999999999999</v>
      </c>
      <c r="AI1206" s="4">
        <v>16.379000000000001</v>
      </c>
      <c r="AJ1206" s="4">
        <v>42.252000000000002</v>
      </c>
      <c r="AK1206" s="6">
        <v>-0.25259999999999999</v>
      </c>
      <c r="AL1206" s="6">
        <v>0.2732</v>
      </c>
      <c r="AM1206" s="6">
        <v>0.36120000000000002</v>
      </c>
      <c r="AN1206" s="2">
        <v>139.4</v>
      </c>
      <c r="AO1206" s="2">
        <v>57</v>
      </c>
      <c r="AP1206" s="2">
        <v>132.80000000000001</v>
      </c>
      <c r="AQ1206" s="2">
        <v>44.2</v>
      </c>
    </row>
    <row r="1207" spans="2:43" x14ac:dyDescent="0.25">
      <c r="B1207" s="1" t="s">
        <v>809</v>
      </c>
      <c r="C1207" s="2">
        <v>550</v>
      </c>
      <c r="D1207" s="3">
        <v>0.34738000000000002</v>
      </c>
      <c r="E1207" s="2">
        <v>120.9</v>
      </c>
      <c r="F1207" s="2">
        <v>48</v>
      </c>
      <c r="G1207" s="2">
        <v>8.5</v>
      </c>
      <c r="H1207" s="2">
        <v>0</v>
      </c>
      <c r="I1207" s="4">
        <v>34.113</v>
      </c>
      <c r="L1207" s="4">
        <v>0.21199999999999999</v>
      </c>
      <c r="M1207" s="6">
        <v>-0.17030000000000001</v>
      </c>
      <c r="N1207" s="6">
        <v>0.15790000000000001</v>
      </c>
      <c r="O1207" s="6">
        <v>0.25829999999999997</v>
      </c>
      <c r="P1207" s="1" t="s">
        <v>720</v>
      </c>
      <c r="Q1207" s="1" t="s">
        <v>721</v>
      </c>
      <c r="R1207" s="1" t="s">
        <v>1056</v>
      </c>
      <c r="S1207" s="1" t="s">
        <v>44</v>
      </c>
      <c r="T1207" s="1" t="s">
        <v>45</v>
      </c>
      <c r="U1207" s="1">
        <v>12</v>
      </c>
      <c r="V1207" s="4">
        <v>9.82</v>
      </c>
      <c r="W1207" s="2">
        <v>258</v>
      </c>
      <c r="X1207" s="2">
        <v>63</v>
      </c>
      <c r="Y1207" s="2">
        <v>0</v>
      </c>
      <c r="Z1207" s="2">
        <v>0</v>
      </c>
      <c r="AA1207" s="2">
        <v>0</v>
      </c>
      <c r="AB1207" s="4">
        <v>0.108</v>
      </c>
      <c r="AC1207" s="4">
        <v>5.7000000000000002E-2</v>
      </c>
      <c r="AD1207" s="4">
        <v>0.17399999999999999</v>
      </c>
      <c r="AE1207" s="4">
        <v>-17.588000000000001</v>
      </c>
      <c r="AF1207" s="4">
        <v>17.027999999999999</v>
      </c>
      <c r="AG1207" s="4">
        <v>26.385999999999999</v>
      </c>
      <c r="AH1207" s="4">
        <v>-15.863</v>
      </c>
      <c r="AI1207" s="4">
        <v>13.981999999999999</v>
      </c>
      <c r="AJ1207" s="4">
        <v>24.350999999999999</v>
      </c>
      <c r="AK1207" s="6">
        <v>-0.1196</v>
      </c>
      <c r="AL1207" s="6">
        <v>0.1996</v>
      </c>
      <c r="AM1207" s="6">
        <v>0.25800000000000001</v>
      </c>
      <c r="AN1207" s="2">
        <v>137.19999999999999</v>
      </c>
      <c r="AO1207" s="2">
        <v>48</v>
      </c>
      <c r="AP1207" s="2">
        <v>120.9</v>
      </c>
      <c r="AQ1207" s="2">
        <v>48</v>
      </c>
    </row>
    <row r="1208" spans="2:43" x14ac:dyDescent="0.25">
      <c r="B1208" s="1" t="s">
        <v>809</v>
      </c>
      <c r="C1208" s="2">
        <v>575</v>
      </c>
      <c r="D1208" s="3">
        <v>0.24124000000000001</v>
      </c>
      <c r="E1208" s="2">
        <v>119.1</v>
      </c>
      <c r="F1208" s="2">
        <v>31.9</v>
      </c>
      <c r="G1208" s="2">
        <v>14.6</v>
      </c>
      <c r="H1208" s="2">
        <v>0</v>
      </c>
      <c r="I1208" s="4">
        <v>23.689</v>
      </c>
      <c r="L1208" s="4">
        <v>0.48799999999999999</v>
      </c>
      <c r="M1208" s="6">
        <v>-0.1542</v>
      </c>
      <c r="N1208" s="6">
        <v>5.2600000000000001E-2</v>
      </c>
      <c r="O1208" s="6">
        <v>0.1779</v>
      </c>
      <c r="P1208" s="1" t="s">
        <v>723</v>
      </c>
      <c r="Q1208" s="1" t="s">
        <v>724</v>
      </c>
      <c r="R1208" s="1" t="s">
        <v>1057</v>
      </c>
      <c r="S1208" s="1" t="s">
        <v>44</v>
      </c>
      <c r="T1208" s="1" t="s">
        <v>45</v>
      </c>
      <c r="U1208" s="1">
        <v>12</v>
      </c>
      <c r="V1208" s="4">
        <v>9.82</v>
      </c>
      <c r="W1208" s="2">
        <v>258</v>
      </c>
      <c r="X1208" s="2">
        <v>63</v>
      </c>
      <c r="Y1208" s="2">
        <v>0</v>
      </c>
      <c r="Z1208" s="2">
        <v>0</v>
      </c>
      <c r="AA1208" s="2">
        <v>0</v>
      </c>
      <c r="AB1208" s="4">
        <v>0.14000000000000001</v>
      </c>
      <c r="AC1208" s="4">
        <v>7.6999999999999999E-2</v>
      </c>
      <c r="AD1208" s="4">
        <v>0.46200000000000002</v>
      </c>
      <c r="AE1208" s="4">
        <v>-16.024000000000001</v>
      </c>
      <c r="AF1208" s="4">
        <v>6.774</v>
      </c>
      <c r="AG1208" s="4">
        <v>19.096</v>
      </c>
      <c r="AH1208" s="4">
        <v>-14.262</v>
      </c>
      <c r="AI1208" s="4">
        <v>3.5529999999999999</v>
      </c>
      <c r="AJ1208" s="4">
        <v>15.845000000000001</v>
      </c>
      <c r="AK1208" s="6">
        <v>9.9599999999999994E-2</v>
      </c>
      <c r="AL1208" s="6">
        <v>0.17879999999999999</v>
      </c>
      <c r="AM1208" s="6">
        <v>0.12759999999999999</v>
      </c>
      <c r="AN1208" s="2">
        <v>161.19999999999999</v>
      </c>
      <c r="AO1208" s="2">
        <v>47.5</v>
      </c>
      <c r="AP1208" s="2">
        <v>119.1</v>
      </c>
      <c r="AQ1208" s="2">
        <v>31.9</v>
      </c>
    </row>
    <row r="1209" spans="2:43" x14ac:dyDescent="0.25">
      <c r="B1209" s="1" t="s">
        <v>809</v>
      </c>
      <c r="C1209" s="2">
        <v>600</v>
      </c>
      <c r="D1209" s="3">
        <v>0.26724999999999999</v>
      </c>
      <c r="E1209" s="2">
        <v>129.6</v>
      </c>
      <c r="F1209" s="2">
        <v>19.899999999999999</v>
      </c>
      <c r="G1209" s="2">
        <v>11.2</v>
      </c>
      <c r="H1209" s="2">
        <v>0</v>
      </c>
      <c r="I1209" s="4">
        <v>26.244</v>
      </c>
      <c r="L1209" s="4">
        <v>0.55700000000000005</v>
      </c>
      <c r="M1209" s="6">
        <v>-0.15620000000000001</v>
      </c>
      <c r="N1209" s="6">
        <v>8.3000000000000001E-3</v>
      </c>
      <c r="O1209" s="6">
        <v>0.2167</v>
      </c>
      <c r="P1209" s="1" t="s">
        <v>727</v>
      </c>
      <c r="Q1209" s="1" t="s">
        <v>757</v>
      </c>
      <c r="R1209" s="1" t="s">
        <v>1058</v>
      </c>
      <c r="S1209" s="1" t="s">
        <v>44</v>
      </c>
      <c r="T1209" s="1" t="s">
        <v>45</v>
      </c>
      <c r="U1209" s="1">
        <v>12</v>
      </c>
      <c r="V1209" s="4">
        <v>9.82</v>
      </c>
      <c r="W1209" s="2">
        <v>258</v>
      </c>
      <c r="X1209" s="2">
        <v>63</v>
      </c>
      <c r="Y1209" s="2">
        <v>0</v>
      </c>
      <c r="Z1209" s="2">
        <v>0</v>
      </c>
      <c r="AA1209" s="2">
        <v>0</v>
      </c>
      <c r="AB1209" s="4">
        <v>2.1999999999999999E-2</v>
      </c>
      <c r="AC1209" s="4">
        <v>3.1E-2</v>
      </c>
      <c r="AD1209" s="4">
        <v>0.55600000000000005</v>
      </c>
      <c r="AE1209" s="4">
        <v>-16.227</v>
      </c>
      <c r="AF1209" s="4">
        <v>-0.439</v>
      </c>
      <c r="AG1209" s="4">
        <v>23.103999999999999</v>
      </c>
      <c r="AH1209" s="4">
        <v>-14.46</v>
      </c>
      <c r="AI1209" s="4">
        <v>-1.2</v>
      </c>
      <c r="AJ1209" s="4">
        <v>19.448</v>
      </c>
      <c r="AK1209" s="6">
        <v>-0.16</v>
      </c>
      <c r="AL1209" s="6">
        <v>0.1938</v>
      </c>
      <c r="AM1209" s="6">
        <v>9.0899999999999995E-2</v>
      </c>
      <c r="AN1209" s="2">
        <v>183.1</v>
      </c>
      <c r="AO1209" s="2">
        <v>54.2</v>
      </c>
      <c r="AP1209" s="2">
        <v>129.6</v>
      </c>
      <c r="AQ1209" s="2">
        <v>19.899999999999999</v>
      </c>
    </row>
    <row r="1210" spans="2:43" x14ac:dyDescent="0.25">
      <c r="B1210" s="1" t="s">
        <v>809</v>
      </c>
      <c r="C1210" s="2">
        <v>625</v>
      </c>
      <c r="D1210" s="3">
        <v>0.33168999999999998</v>
      </c>
      <c r="E1210" s="2">
        <v>98.3</v>
      </c>
      <c r="F1210" s="2">
        <v>39.9</v>
      </c>
      <c r="G1210" s="2">
        <v>13.4</v>
      </c>
      <c r="H1210" s="2">
        <v>0</v>
      </c>
      <c r="I1210" s="4">
        <v>32.572000000000003</v>
      </c>
      <c r="L1210" s="4">
        <v>0.17299999999999999</v>
      </c>
      <c r="M1210" s="6">
        <v>-0.23849999999999999</v>
      </c>
      <c r="N1210" s="6">
        <v>0.1497</v>
      </c>
      <c r="O1210" s="6">
        <v>0.17519999999999999</v>
      </c>
      <c r="P1210" s="1" t="s">
        <v>729</v>
      </c>
      <c r="Q1210" s="1" t="s">
        <v>730</v>
      </c>
      <c r="R1210" s="1" t="s">
        <v>1059</v>
      </c>
      <c r="S1210" s="1" t="s">
        <v>44</v>
      </c>
      <c r="T1210" s="1" t="s">
        <v>45</v>
      </c>
      <c r="U1210" s="1">
        <v>12</v>
      </c>
      <c r="V1210" s="4">
        <v>9.82</v>
      </c>
      <c r="W1210" s="2">
        <v>258</v>
      </c>
      <c r="X1210" s="2">
        <v>63</v>
      </c>
      <c r="Y1210" s="2">
        <v>0</v>
      </c>
      <c r="Z1210" s="2">
        <v>0</v>
      </c>
      <c r="AA1210" s="2">
        <v>0</v>
      </c>
      <c r="AB1210" s="4">
        <v>2.1000000000000001E-2</v>
      </c>
      <c r="AC1210" s="4">
        <v>5.0000000000000001E-3</v>
      </c>
      <c r="AD1210" s="4">
        <v>0.17199999999999999</v>
      </c>
      <c r="AE1210" s="4">
        <v>-24.468</v>
      </c>
      <c r="AF1210" s="4">
        <v>16.605</v>
      </c>
      <c r="AG1210" s="4">
        <v>19.37</v>
      </c>
      <c r="AH1210" s="4">
        <v>-22.382000000000001</v>
      </c>
      <c r="AI1210" s="4">
        <v>12.804</v>
      </c>
      <c r="AJ1210" s="4">
        <v>15.036</v>
      </c>
      <c r="AK1210" s="6">
        <v>3.6600000000000001E-2</v>
      </c>
      <c r="AL1210" s="6">
        <v>0.25159999999999999</v>
      </c>
      <c r="AM1210" s="6">
        <v>0.21299999999999999</v>
      </c>
      <c r="AN1210" s="2">
        <v>147.9</v>
      </c>
      <c r="AO1210" s="2">
        <v>31.9</v>
      </c>
      <c r="AP1210" s="2">
        <v>98.3</v>
      </c>
      <c r="AQ1210" s="2">
        <v>39.9</v>
      </c>
    </row>
    <row r="1211" spans="2:43" x14ac:dyDescent="0.25">
      <c r="B1211" s="1" t="s">
        <v>809</v>
      </c>
      <c r="C1211" s="2">
        <v>650</v>
      </c>
      <c r="D1211" s="3">
        <v>0.25845000000000001</v>
      </c>
      <c r="E1211" s="2">
        <v>129</v>
      </c>
      <c r="F1211" s="2">
        <v>-1.1000000000000001</v>
      </c>
      <c r="G1211" s="2">
        <v>11.1</v>
      </c>
      <c r="H1211" s="2">
        <v>0</v>
      </c>
      <c r="I1211" s="4">
        <v>25.38</v>
      </c>
      <c r="L1211" s="4">
        <v>0.16800000000000001</v>
      </c>
      <c r="M1211" s="6">
        <v>-0.16270000000000001</v>
      </c>
      <c r="N1211" s="6">
        <v>9.5500000000000002E-2</v>
      </c>
      <c r="O1211" s="6">
        <v>0.1767</v>
      </c>
      <c r="P1211" s="1" t="s">
        <v>733</v>
      </c>
      <c r="Q1211" s="1" t="s">
        <v>736</v>
      </c>
      <c r="R1211" s="1" t="s">
        <v>1060</v>
      </c>
      <c r="S1211" s="1" t="s">
        <v>44</v>
      </c>
      <c r="T1211" s="1" t="s">
        <v>45</v>
      </c>
      <c r="U1211" s="1">
        <v>12</v>
      </c>
      <c r="V1211" s="4">
        <v>9.82</v>
      </c>
      <c r="W1211" s="2">
        <v>258</v>
      </c>
      <c r="X1211" s="2">
        <v>63</v>
      </c>
      <c r="Y1211" s="2">
        <v>0</v>
      </c>
      <c r="Z1211" s="2">
        <v>0</v>
      </c>
      <c r="AA1211" s="2">
        <v>0</v>
      </c>
      <c r="AB1211" s="4">
        <v>6.3E-2</v>
      </c>
      <c r="AC1211" s="4">
        <v>0.115</v>
      </c>
      <c r="AD1211" s="4">
        <v>0.105</v>
      </c>
      <c r="AE1211" s="4">
        <v>-16.920000000000002</v>
      </c>
      <c r="AF1211" s="4">
        <v>-8.5730000000000004</v>
      </c>
      <c r="AG1211" s="4">
        <v>18.882999999999999</v>
      </c>
      <c r="AH1211" s="4">
        <v>-15.037000000000001</v>
      </c>
      <c r="AI1211" s="4">
        <v>-10.179</v>
      </c>
      <c r="AJ1211" s="4">
        <v>15.811999999999999</v>
      </c>
      <c r="AK1211" s="6">
        <v>-0.16250000000000001</v>
      </c>
      <c r="AL1211" s="6">
        <v>0.2009</v>
      </c>
      <c r="AM1211" s="6">
        <v>4.8999999999999998E-3</v>
      </c>
      <c r="AN1211" s="2">
        <v>210.4</v>
      </c>
      <c r="AO1211" s="2">
        <v>43.1</v>
      </c>
      <c r="AP1211" s="2">
        <v>129</v>
      </c>
      <c r="AQ1211" s="2">
        <v>-1.1000000000000001</v>
      </c>
    </row>
    <row r="1212" spans="2:43" x14ac:dyDescent="0.25">
      <c r="B1212" s="1" t="s">
        <v>809</v>
      </c>
      <c r="C1212" s="2">
        <v>675</v>
      </c>
      <c r="D1212" s="3">
        <v>6.7949999999999997E-2</v>
      </c>
      <c r="E1212" s="2">
        <v>119.2</v>
      </c>
      <c r="F1212" s="2">
        <v>35.5</v>
      </c>
      <c r="G1212" s="2">
        <v>29.3</v>
      </c>
      <c r="H1212" s="2">
        <v>0</v>
      </c>
      <c r="I1212" s="4">
        <v>6.673</v>
      </c>
      <c r="L1212" s="4">
        <v>0.46200000000000002</v>
      </c>
      <c r="M1212" s="6">
        <v>4.1599999999999998E-2</v>
      </c>
      <c r="N1212" s="6">
        <v>1.8700000000000001E-2</v>
      </c>
      <c r="O1212" s="6">
        <v>5.04E-2</v>
      </c>
      <c r="P1212" s="1" t="s">
        <v>735</v>
      </c>
      <c r="Q1212" s="1" t="s">
        <v>739</v>
      </c>
      <c r="R1212" s="1" t="s">
        <v>1061</v>
      </c>
      <c r="S1212" s="1" t="s">
        <v>44</v>
      </c>
      <c r="T1212" s="1" t="s">
        <v>45</v>
      </c>
      <c r="U1212" s="1">
        <v>12</v>
      </c>
      <c r="V1212" s="4">
        <v>9.82</v>
      </c>
      <c r="W1212" s="2">
        <v>258</v>
      </c>
      <c r="X1212" s="2">
        <v>63</v>
      </c>
      <c r="Y1212" s="2">
        <v>0</v>
      </c>
      <c r="Z1212" s="2">
        <v>0</v>
      </c>
      <c r="AA1212" s="2">
        <v>0</v>
      </c>
      <c r="AB1212" s="4">
        <v>5.8000000000000003E-2</v>
      </c>
      <c r="AC1212" s="4">
        <v>0.21299999999999999</v>
      </c>
      <c r="AD1212" s="4">
        <v>0.40600000000000003</v>
      </c>
      <c r="AE1212" s="4">
        <v>-4.4560000000000004</v>
      </c>
      <c r="AF1212" s="4">
        <v>3.0230000000000001</v>
      </c>
      <c r="AG1212" s="4">
        <v>5.7539999999999996</v>
      </c>
      <c r="AH1212" s="4">
        <v>-3.7189999999999999</v>
      </c>
      <c r="AI1212" s="4">
        <v>0.64100000000000001</v>
      </c>
      <c r="AJ1212" s="4">
        <v>4.1379999999999999</v>
      </c>
      <c r="AK1212" s="6">
        <v>2.7E-2</v>
      </c>
      <c r="AL1212" s="6">
        <v>4.8300000000000003E-2</v>
      </c>
      <c r="AM1212" s="6">
        <v>3.95E-2</v>
      </c>
      <c r="AN1212" s="2">
        <v>155.9</v>
      </c>
      <c r="AO1212" s="2">
        <v>47.8</v>
      </c>
      <c r="AP1212" s="2">
        <v>119.2</v>
      </c>
      <c r="AQ1212" s="2">
        <v>35.5</v>
      </c>
    </row>
    <row r="1213" spans="2:43" x14ac:dyDescent="0.25">
      <c r="B1213" s="1" t="s">
        <v>809</v>
      </c>
      <c r="C1213" s="2">
        <v>690</v>
      </c>
      <c r="D1213" s="3">
        <v>0.12139999999999999</v>
      </c>
      <c r="E1213" s="2">
        <v>125.2</v>
      </c>
      <c r="F1213" s="2">
        <v>34.1</v>
      </c>
      <c r="G1213" s="2">
        <v>16.2</v>
      </c>
      <c r="H1213" s="2">
        <v>0</v>
      </c>
      <c r="I1213" s="4">
        <v>11.922000000000001</v>
      </c>
      <c r="L1213" s="4">
        <v>0.59199999999999997</v>
      </c>
      <c r="M1213" s="6">
        <v>6.83E-2</v>
      </c>
      <c r="N1213" s="6">
        <v>2.7099999999999999E-2</v>
      </c>
      <c r="O1213" s="6">
        <v>9.6600000000000005E-2</v>
      </c>
      <c r="P1213" s="1" t="s">
        <v>738</v>
      </c>
      <c r="Q1213" s="1" t="s">
        <v>763</v>
      </c>
      <c r="R1213" s="1" t="s">
        <v>1062</v>
      </c>
      <c r="S1213" s="1" t="s">
        <v>44</v>
      </c>
      <c r="T1213" s="1" t="s">
        <v>45</v>
      </c>
      <c r="U1213" s="1">
        <v>12</v>
      </c>
      <c r="V1213" s="4">
        <v>9.82</v>
      </c>
      <c r="W1213" s="2">
        <v>258</v>
      </c>
      <c r="X1213" s="2">
        <v>63</v>
      </c>
      <c r="Y1213" s="2">
        <v>0</v>
      </c>
      <c r="Z1213" s="2">
        <v>0</v>
      </c>
      <c r="AA1213" s="2">
        <v>0</v>
      </c>
      <c r="AB1213" s="4">
        <v>9.4E-2</v>
      </c>
      <c r="AC1213" s="4">
        <v>0.26900000000000002</v>
      </c>
      <c r="AD1213" s="4">
        <v>0.51900000000000002</v>
      </c>
      <c r="AE1213" s="4">
        <v>-7.1890000000000001</v>
      </c>
      <c r="AF1213" s="4">
        <v>3.613</v>
      </c>
      <c r="AG1213" s="4">
        <v>10.358000000000001</v>
      </c>
      <c r="AH1213" s="4">
        <v>-6.2290000000000001</v>
      </c>
      <c r="AI1213" s="4">
        <v>1.7090000000000001</v>
      </c>
      <c r="AJ1213" s="4">
        <v>8.6189999999999998</v>
      </c>
      <c r="AK1213" s="6">
        <v>5.8000000000000003E-2</v>
      </c>
      <c r="AL1213" s="6">
        <v>8.2199999999999995E-2</v>
      </c>
      <c r="AM1213" s="6">
        <v>6.8000000000000005E-2</v>
      </c>
      <c r="AN1213" s="2">
        <v>158.4</v>
      </c>
      <c r="AO1213" s="2">
        <v>52.7</v>
      </c>
      <c r="AP1213" s="2">
        <v>125.2</v>
      </c>
      <c r="AQ1213" s="2">
        <v>34.1</v>
      </c>
    </row>
    <row r="1214" spans="2:43" x14ac:dyDescent="0.25">
      <c r="B1214" s="1" t="s">
        <v>809</v>
      </c>
      <c r="C1214" s="2">
        <v>710</v>
      </c>
      <c r="D1214" s="3">
        <v>0.13336000000000001</v>
      </c>
      <c r="E1214" s="2">
        <v>110.2</v>
      </c>
      <c r="F1214" s="2">
        <v>27</v>
      </c>
      <c r="G1214" s="2">
        <v>23.4</v>
      </c>
      <c r="H1214" s="2">
        <v>0</v>
      </c>
      <c r="I1214" s="4">
        <v>13.096</v>
      </c>
      <c r="L1214" s="4">
        <v>1.034</v>
      </c>
      <c r="M1214" s="6">
        <v>-0.10050000000000001</v>
      </c>
      <c r="N1214" s="6">
        <v>2.5100000000000001E-2</v>
      </c>
      <c r="O1214" s="6">
        <v>8.4000000000000005E-2</v>
      </c>
      <c r="P1214" s="1" t="s">
        <v>792</v>
      </c>
      <c r="Q1214" s="1" t="s">
        <v>793</v>
      </c>
      <c r="R1214" s="1" t="s">
        <v>1063</v>
      </c>
      <c r="S1214" s="1" t="s">
        <v>44</v>
      </c>
      <c r="T1214" s="1" t="s">
        <v>45</v>
      </c>
      <c r="U1214" s="1">
        <v>12</v>
      </c>
      <c r="V1214" s="4">
        <v>9.82</v>
      </c>
      <c r="W1214" s="2">
        <v>258</v>
      </c>
      <c r="X1214" s="2">
        <v>63</v>
      </c>
      <c r="Y1214" s="2">
        <v>0</v>
      </c>
      <c r="Z1214" s="2">
        <v>0</v>
      </c>
      <c r="AA1214" s="2">
        <v>0</v>
      </c>
      <c r="AB1214" s="4">
        <v>-0.93200000000000005</v>
      </c>
      <c r="AC1214" s="4">
        <v>0.22</v>
      </c>
      <c r="AD1214" s="4">
        <v>0.39</v>
      </c>
      <c r="AE1214" s="4">
        <v>-10.499000000000001</v>
      </c>
      <c r="AF1214" s="4">
        <v>4.5270000000000001</v>
      </c>
      <c r="AG1214" s="4">
        <v>8.8879999999999999</v>
      </c>
      <c r="AH1214" s="4">
        <v>-9.2469999999999999</v>
      </c>
      <c r="AI1214" s="4">
        <v>0.39900000000000002</v>
      </c>
      <c r="AJ1214" s="4">
        <v>7.6</v>
      </c>
      <c r="AK1214" s="6">
        <v>4.1099999999999998E-2</v>
      </c>
      <c r="AL1214" s="6">
        <v>0.1115</v>
      </c>
      <c r="AM1214" s="6">
        <v>6.0499999999999998E-2</v>
      </c>
      <c r="AN1214" s="2">
        <v>166</v>
      </c>
      <c r="AO1214" s="2">
        <v>39</v>
      </c>
      <c r="AP1214" s="2">
        <v>110.2</v>
      </c>
      <c r="AQ1214" s="2">
        <v>27</v>
      </c>
    </row>
    <row r="1215" spans="2:43" x14ac:dyDescent="0.25">
      <c r="B1215" s="1" t="s">
        <v>809</v>
      </c>
      <c r="C1215" s="2">
        <v>710</v>
      </c>
      <c r="D1215" s="3">
        <v>0.12770000000000001</v>
      </c>
      <c r="E1215" s="2">
        <v>107.2</v>
      </c>
      <c r="F1215" s="2">
        <v>23.6</v>
      </c>
      <c r="G1215" s="2">
        <v>15.6</v>
      </c>
      <c r="H1215" s="2">
        <v>0</v>
      </c>
      <c r="I1215" s="4">
        <v>12.54</v>
      </c>
      <c r="L1215" s="4">
        <v>1.034</v>
      </c>
      <c r="M1215" s="6">
        <v>-0.1022</v>
      </c>
      <c r="N1215" s="6">
        <v>1.9699999999999999E-2</v>
      </c>
      <c r="O1215" s="6">
        <v>7.3999999999999996E-2</v>
      </c>
      <c r="P1215" s="1" t="s">
        <v>792</v>
      </c>
      <c r="Q1215" s="1" t="s">
        <v>793</v>
      </c>
      <c r="R1215" s="1" t="s">
        <v>1064</v>
      </c>
      <c r="S1215" s="1" t="s">
        <v>44</v>
      </c>
      <c r="T1215" s="1" t="s">
        <v>45</v>
      </c>
      <c r="U1215" s="1">
        <v>12</v>
      </c>
      <c r="V1215" s="4">
        <v>9.82</v>
      </c>
      <c r="W1215" s="2">
        <v>258</v>
      </c>
      <c r="X1215" s="2">
        <v>63</v>
      </c>
      <c r="Y1215" s="2">
        <v>0</v>
      </c>
      <c r="Z1215" s="2">
        <v>0</v>
      </c>
      <c r="AA1215" s="2">
        <v>0</v>
      </c>
      <c r="AB1215" s="4">
        <v>-0.93200000000000005</v>
      </c>
      <c r="AC1215" s="4">
        <v>0.22</v>
      </c>
      <c r="AD1215" s="4">
        <v>0.39</v>
      </c>
      <c r="AE1215" s="4">
        <v>-10.333</v>
      </c>
      <c r="AF1215" s="4">
        <v>3.2280000000000002</v>
      </c>
      <c r="AG1215" s="4">
        <v>7.6660000000000004</v>
      </c>
      <c r="AH1215" s="4">
        <v>-9.7319999999999993</v>
      </c>
      <c r="AI1215" s="4">
        <v>0.63700000000000001</v>
      </c>
      <c r="AJ1215" s="4">
        <v>6.875</v>
      </c>
      <c r="AK1215" s="6">
        <v>3.4500000000000003E-2</v>
      </c>
      <c r="AL1215" s="6">
        <v>0.1118</v>
      </c>
      <c r="AM1215" s="6">
        <v>5.11E-2</v>
      </c>
      <c r="AN1215" s="2">
        <v>169.1</v>
      </c>
      <c r="AO1215" s="2">
        <v>35.4</v>
      </c>
      <c r="AP1215" s="2">
        <v>107.2</v>
      </c>
      <c r="AQ1215" s="2">
        <v>23.6</v>
      </c>
    </row>
    <row r="1216" spans="2:43" x14ac:dyDescent="0.25">
      <c r="B1216" s="1" t="s">
        <v>1065</v>
      </c>
      <c r="C1216" s="2">
        <v>0</v>
      </c>
      <c r="D1216" s="3">
        <v>5.4908299999999999</v>
      </c>
      <c r="E1216" s="2">
        <v>300.2</v>
      </c>
      <c r="F1216" s="2">
        <v>35.299999999999997</v>
      </c>
      <c r="G1216" s="2">
        <v>3.6</v>
      </c>
      <c r="H1216" s="2">
        <v>0</v>
      </c>
      <c r="I1216" s="4">
        <v>539.19899999999996</v>
      </c>
      <c r="L1216" s="4">
        <v>0.52900000000000003</v>
      </c>
      <c r="M1216" s="6">
        <v>2.3231999999999999</v>
      </c>
      <c r="N1216" s="6">
        <v>3.1038999999999999</v>
      </c>
      <c r="O1216" s="6">
        <v>3.8881999999999999</v>
      </c>
      <c r="P1216" s="1" t="s">
        <v>41</v>
      </c>
      <c r="Q1216" s="1" t="s">
        <v>712</v>
      </c>
      <c r="R1216" s="1" t="s">
        <v>1066</v>
      </c>
      <c r="S1216" s="1" t="s">
        <v>44</v>
      </c>
      <c r="T1216" s="1" t="s">
        <v>45</v>
      </c>
      <c r="U1216" s="1">
        <v>12</v>
      </c>
      <c r="V1216" s="4">
        <v>9.82</v>
      </c>
      <c r="W1216" s="2">
        <v>359</v>
      </c>
      <c r="X1216" s="2">
        <v>89</v>
      </c>
      <c r="Y1216" s="2">
        <v>0</v>
      </c>
      <c r="Z1216" s="2">
        <v>0</v>
      </c>
      <c r="AA1216" s="2">
        <v>0</v>
      </c>
      <c r="AB1216" s="4">
        <v>0.14899999999999999</v>
      </c>
      <c r="AC1216" s="4">
        <v>3.9E-2</v>
      </c>
      <c r="AD1216" s="4">
        <v>0.50600000000000001</v>
      </c>
      <c r="AE1216" s="4">
        <v>225.99100000000001</v>
      </c>
      <c r="AF1216" s="4">
        <v>318.04599999999999</v>
      </c>
      <c r="AG1216" s="4">
        <v>383.82600000000002</v>
      </c>
      <c r="AH1216" s="4">
        <v>230.27600000000001</v>
      </c>
      <c r="AI1216" s="4">
        <v>291.56099999999998</v>
      </c>
      <c r="AJ1216" s="4">
        <v>379.81299999999999</v>
      </c>
      <c r="AK1216" s="6">
        <v>2.2559</v>
      </c>
      <c r="AL1216" s="6">
        <v>-3.8734000000000002</v>
      </c>
      <c r="AM1216" s="6">
        <v>3.1713</v>
      </c>
      <c r="AN1216" s="2">
        <v>53.2</v>
      </c>
      <c r="AO1216" s="2">
        <v>45.1</v>
      </c>
      <c r="AP1216" s="2">
        <v>300.2</v>
      </c>
      <c r="AQ1216" s="2">
        <v>35.299999999999997</v>
      </c>
    </row>
    <row r="1217" spans="2:43" x14ac:dyDescent="0.25">
      <c r="B1217" s="1" t="s">
        <v>1065</v>
      </c>
      <c r="C1217" s="2">
        <v>150</v>
      </c>
      <c r="D1217" s="3">
        <v>3.5554999999999999</v>
      </c>
      <c r="E1217" s="2">
        <v>306.3</v>
      </c>
      <c r="F1217" s="2">
        <v>47.5</v>
      </c>
      <c r="G1217" s="2">
        <v>5.4</v>
      </c>
      <c r="H1217" s="2">
        <v>0</v>
      </c>
      <c r="I1217" s="4">
        <v>349.15</v>
      </c>
      <c r="L1217" s="4">
        <v>1.538</v>
      </c>
      <c r="M1217" s="6">
        <v>1.4537</v>
      </c>
      <c r="N1217" s="6">
        <v>2.5891000000000002</v>
      </c>
      <c r="O1217" s="6">
        <v>1.9557</v>
      </c>
      <c r="P1217" s="1" t="s">
        <v>46</v>
      </c>
      <c r="Q1217" s="1" t="s">
        <v>714</v>
      </c>
      <c r="R1217" s="1" t="s">
        <v>1067</v>
      </c>
      <c r="S1217" s="1" t="s">
        <v>44</v>
      </c>
      <c r="T1217" s="1" t="s">
        <v>45</v>
      </c>
      <c r="U1217" s="1">
        <v>12</v>
      </c>
      <c r="V1217" s="4">
        <v>9.82</v>
      </c>
      <c r="W1217" s="2">
        <v>359</v>
      </c>
      <c r="X1217" s="2">
        <v>89</v>
      </c>
      <c r="Y1217" s="2">
        <v>0</v>
      </c>
      <c r="Z1217" s="2">
        <v>0</v>
      </c>
      <c r="AA1217" s="2">
        <v>0</v>
      </c>
      <c r="AB1217" s="4">
        <v>1.1870000000000001</v>
      </c>
      <c r="AC1217" s="4">
        <v>0.309</v>
      </c>
      <c r="AD1217" s="4">
        <v>0.92800000000000005</v>
      </c>
      <c r="AE1217" s="4">
        <v>141.48599999999999</v>
      </c>
      <c r="AF1217" s="4">
        <v>267.28699999999998</v>
      </c>
      <c r="AG1217" s="4">
        <v>193.44399999999999</v>
      </c>
      <c r="AH1217" s="4">
        <v>144.01400000000001</v>
      </c>
      <c r="AI1217" s="4">
        <v>241.21700000000001</v>
      </c>
      <c r="AJ1217" s="4">
        <v>190.66200000000001</v>
      </c>
      <c r="AK1217" s="6">
        <v>1.4200999999999999</v>
      </c>
      <c r="AL1217" s="6">
        <v>-1.9353</v>
      </c>
      <c r="AM1217" s="6">
        <v>2.6229</v>
      </c>
      <c r="AN1217" s="2">
        <v>60.7</v>
      </c>
      <c r="AO1217" s="2">
        <v>33.4</v>
      </c>
      <c r="AP1217" s="2">
        <v>306.3</v>
      </c>
      <c r="AQ1217" s="2">
        <v>47.5</v>
      </c>
    </row>
    <row r="1218" spans="2:43" x14ac:dyDescent="0.25">
      <c r="B1218" s="1" t="s">
        <v>1065</v>
      </c>
      <c r="C1218" s="2">
        <v>250</v>
      </c>
      <c r="D1218" s="3">
        <v>2.61477</v>
      </c>
      <c r="E1218" s="2">
        <v>311.10000000000002</v>
      </c>
      <c r="F1218" s="2">
        <v>50.4</v>
      </c>
      <c r="G1218" s="2">
        <v>3.1</v>
      </c>
      <c r="H1218" s="2">
        <v>0</v>
      </c>
      <c r="I1218" s="4">
        <v>256.77</v>
      </c>
      <c r="L1218" s="4">
        <v>0.27600000000000002</v>
      </c>
      <c r="M1218" s="6">
        <v>1.1194</v>
      </c>
      <c r="N1218" s="6">
        <v>1.9913000000000001</v>
      </c>
      <c r="O1218" s="6">
        <v>1.2722</v>
      </c>
      <c r="P1218" s="1" t="s">
        <v>50</v>
      </c>
      <c r="Q1218" s="1" t="s">
        <v>716</v>
      </c>
      <c r="R1218" s="1" t="s">
        <v>1068</v>
      </c>
      <c r="S1218" s="1" t="s">
        <v>44</v>
      </c>
      <c r="T1218" s="1" t="s">
        <v>45</v>
      </c>
      <c r="U1218" s="1">
        <v>12</v>
      </c>
      <c r="V1218" s="4">
        <v>9.82</v>
      </c>
      <c r="W1218" s="2">
        <v>359</v>
      </c>
      <c r="X1218" s="2">
        <v>89</v>
      </c>
      <c r="Y1218" s="2">
        <v>0</v>
      </c>
      <c r="Z1218" s="2">
        <v>0</v>
      </c>
      <c r="AA1218" s="2">
        <v>0</v>
      </c>
      <c r="AB1218" s="4">
        <v>0.20200000000000001</v>
      </c>
      <c r="AC1218" s="4">
        <v>2.3E-2</v>
      </c>
      <c r="AD1218" s="4">
        <v>0.186</v>
      </c>
      <c r="AE1218" s="4">
        <v>107.92700000000001</v>
      </c>
      <c r="AF1218" s="4">
        <v>200.684</v>
      </c>
      <c r="AG1218" s="4">
        <v>125.57</v>
      </c>
      <c r="AH1218" s="4">
        <v>111.931</v>
      </c>
      <c r="AI1218" s="4">
        <v>190.41</v>
      </c>
      <c r="AJ1218" s="4">
        <v>124.294</v>
      </c>
      <c r="AK1218" s="6">
        <v>1.0976999999999999</v>
      </c>
      <c r="AL1218" s="6">
        <v>-1.2565999999999999</v>
      </c>
      <c r="AM1218" s="6">
        <v>2.0131999999999999</v>
      </c>
      <c r="AN1218" s="2">
        <v>60.7</v>
      </c>
      <c r="AO1218" s="2">
        <v>29.1</v>
      </c>
      <c r="AP1218" s="2">
        <v>311.10000000000002</v>
      </c>
      <c r="AQ1218" s="2">
        <v>50.4</v>
      </c>
    </row>
    <row r="1219" spans="2:43" x14ac:dyDescent="0.25">
      <c r="B1219" s="1" t="s">
        <v>1065</v>
      </c>
      <c r="C1219" s="2">
        <v>450</v>
      </c>
      <c r="D1219" s="3">
        <v>1.1147199999999999</v>
      </c>
      <c r="E1219" s="2">
        <v>328.4</v>
      </c>
      <c r="F1219" s="2">
        <v>53.3</v>
      </c>
      <c r="G1219" s="2">
        <v>2.9</v>
      </c>
      <c r="H1219" s="2">
        <v>0</v>
      </c>
      <c r="I1219" s="4">
        <v>109.46599999999999</v>
      </c>
      <c r="L1219" s="4">
        <v>0.188</v>
      </c>
      <c r="M1219" s="6">
        <v>0.57340000000000002</v>
      </c>
      <c r="N1219" s="6">
        <v>0.88749999999999996</v>
      </c>
      <c r="O1219" s="6">
        <v>0.35520000000000002</v>
      </c>
      <c r="P1219" s="1" t="s">
        <v>718</v>
      </c>
      <c r="Q1219" s="1" t="s">
        <v>716</v>
      </c>
      <c r="R1219" s="1" t="s">
        <v>772</v>
      </c>
      <c r="S1219" s="1" t="s">
        <v>44</v>
      </c>
      <c r="T1219" s="1" t="s">
        <v>45</v>
      </c>
      <c r="U1219" s="1">
        <v>12</v>
      </c>
      <c r="V1219" s="4">
        <v>9.82</v>
      </c>
      <c r="W1219" s="2">
        <v>359</v>
      </c>
      <c r="X1219" s="2">
        <v>89</v>
      </c>
      <c r="Y1219" s="2">
        <v>0</v>
      </c>
      <c r="Z1219" s="2">
        <v>0</v>
      </c>
      <c r="AA1219" s="2">
        <v>0</v>
      </c>
      <c r="AB1219" s="4">
        <v>6.7000000000000004E-2</v>
      </c>
      <c r="AC1219" s="4">
        <v>5.0000000000000001E-3</v>
      </c>
      <c r="AD1219" s="4">
        <v>0.17499999999999999</v>
      </c>
      <c r="AE1219" s="4">
        <v>56.366</v>
      </c>
      <c r="AF1219" s="4">
        <v>89.32</v>
      </c>
      <c r="AG1219" s="4">
        <v>35.274999999999999</v>
      </c>
      <c r="AH1219" s="4">
        <v>56.243000000000002</v>
      </c>
      <c r="AI1219" s="4">
        <v>84.988</v>
      </c>
      <c r="AJ1219" s="4">
        <v>34.485999999999997</v>
      </c>
      <c r="AK1219" s="6">
        <v>0.56740000000000002</v>
      </c>
      <c r="AL1219" s="6">
        <v>-0.34960000000000002</v>
      </c>
      <c r="AM1219" s="6">
        <v>0.89359999999999995</v>
      </c>
      <c r="AN1219" s="2">
        <v>57.1</v>
      </c>
      <c r="AO1219" s="2">
        <v>18.600000000000001</v>
      </c>
      <c r="AP1219" s="2">
        <v>328.4</v>
      </c>
      <c r="AQ1219" s="2">
        <v>53.3</v>
      </c>
    </row>
    <row r="1220" spans="2:43" x14ac:dyDescent="0.25">
      <c r="B1220" s="1" t="s">
        <v>1065</v>
      </c>
      <c r="C1220" s="2">
        <v>550</v>
      </c>
      <c r="D1220" s="3">
        <v>0.64964999999999995</v>
      </c>
      <c r="E1220" s="2">
        <v>349.3</v>
      </c>
      <c r="F1220" s="2">
        <v>53.3</v>
      </c>
      <c r="G1220" s="2">
        <v>5.3</v>
      </c>
      <c r="H1220" s="2">
        <v>0</v>
      </c>
      <c r="I1220" s="4">
        <v>63.795999999999999</v>
      </c>
      <c r="L1220" s="4">
        <v>0.14799999999999999</v>
      </c>
      <c r="M1220" s="6">
        <v>0.38290000000000002</v>
      </c>
      <c r="N1220" s="6">
        <v>0.51949999999999996</v>
      </c>
      <c r="O1220" s="6">
        <v>7.4399999999999994E-2</v>
      </c>
      <c r="P1220" s="1" t="s">
        <v>720</v>
      </c>
      <c r="Q1220" s="1" t="s">
        <v>721</v>
      </c>
      <c r="R1220" s="1" t="s">
        <v>1069</v>
      </c>
      <c r="S1220" s="1" t="s">
        <v>44</v>
      </c>
      <c r="T1220" s="1" t="s">
        <v>45</v>
      </c>
      <c r="U1220" s="1">
        <v>12</v>
      </c>
      <c r="V1220" s="4">
        <v>9.82</v>
      </c>
      <c r="W1220" s="2">
        <v>359</v>
      </c>
      <c r="X1220" s="2">
        <v>89</v>
      </c>
      <c r="Y1220" s="2">
        <v>0</v>
      </c>
      <c r="Z1220" s="2">
        <v>0</v>
      </c>
      <c r="AA1220" s="2">
        <v>0</v>
      </c>
      <c r="AB1220" s="4">
        <v>9.6000000000000002E-2</v>
      </c>
      <c r="AC1220" s="4">
        <v>3.2000000000000001E-2</v>
      </c>
      <c r="AD1220" s="4">
        <v>0.108</v>
      </c>
      <c r="AE1220" s="4">
        <v>37.134999999999998</v>
      </c>
      <c r="AF1220" s="4">
        <v>53.317999999999998</v>
      </c>
      <c r="AG1220" s="4">
        <v>7.5410000000000004</v>
      </c>
      <c r="AH1220" s="4">
        <v>38.067</v>
      </c>
      <c r="AI1220" s="4">
        <v>48.716000000000001</v>
      </c>
      <c r="AJ1220" s="4">
        <v>7.07</v>
      </c>
      <c r="AK1220" s="6">
        <v>0.38169999999999998</v>
      </c>
      <c r="AL1220" s="6">
        <v>7.1999999999999995E-2</v>
      </c>
      <c r="AM1220" s="6">
        <v>0.52070000000000005</v>
      </c>
      <c r="AN1220" s="2">
        <v>53.6</v>
      </c>
      <c r="AO1220" s="2">
        <v>6.6</v>
      </c>
      <c r="AP1220" s="2">
        <v>349.3</v>
      </c>
      <c r="AQ1220" s="2">
        <v>53.3</v>
      </c>
    </row>
    <row r="1221" spans="2:43" x14ac:dyDescent="0.25">
      <c r="B1221" s="1" t="s">
        <v>1065</v>
      </c>
      <c r="C1221" s="2">
        <v>575</v>
      </c>
      <c r="D1221" s="3">
        <v>0.52844999999999998</v>
      </c>
      <c r="E1221" s="2">
        <v>0.2</v>
      </c>
      <c r="F1221" s="2">
        <v>52.4</v>
      </c>
      <c r="G1221" s="2">
        <v>3.1</v>
      </c>
      <c r="H1221" s="2">
        <v>0</v>
      </c>
      <c r="I1221" s="4">
        <v>51.893999999999998</v>
      </c>
      <c r="L1221" s="4">
        <v>0.40400000000000003</v>
      </c>
      <c r="M1221" s="6">
        <v>0.32219999999999999</v>
      </c>
      <c r="N1221" s="6">
        <v>0.41880000000000001</v>
      </c>
      <c r="O1221" s="6">
        <v>8.0000000000000004E-4</v>
      </c>
      <c r="P1221" s="1" t="s">
        <v>723</v>
      </c>
      <c r="Q1221" s="1" t="s">
        <v>724</v>
      </c>
      <c r="R1221" s="1" t="s">
        <v>1070</v>
      </c>
      <c r="S1221" s="1" t="s">
        <v>44</v>
      </c>
      <c r="T1221" s="1" t="s">
        <v>45</v>
      </c>
      <c r="U1221" s="1">
        <v>12</v>
      </c>
      <c r="V1221" s="4">
        <v>9.82</v>
      </c>
      <c r="W1221" s="2">
        <v>359</v>
      </c>
      <c r="X1221" s="2">
        <v>89</v>
      </c>
      <c r="Y1221" s="2">
        <v>0</v>
      </c>
      <c r="Z1221" s="2">
        <v>0</v>
      </c>
      <c r="AA1221" s="2">
        <v>0</v>
      </c>
      <c r="AB1221" s="4">
        <v>0.14499999999999999</v>
      </c>
      <c r="AC1221" s="4">
        <v>0.107</v>
      </c>
      <c r="AD1221" s="4">
        <v>0.36199999999999999</v>
      </c>
      <c r="AE1221" s="4">
        <v>32.043999999999997</v>
      </c>
      <c r="AF1221" s="4">
        <v>42.072000000000003</v>
      </c>
      <c r="AG1221" s="4">
        <v>0.51900000000000002</v>
      </c>
      <c r="AH1221" s="4">
        <v>31.242000000000001</v>
      </c>
      <c r="AI1221" s="4">
        <v>40.189</v>
      </c>
      <c r="AJ1221" s="4">
        <v>-0.35699999999999998</v>
      </c>
      <c r="AK1221" s="6">
        <v>0.32229999999999998</v>
      </c>
      <c r="AL1221" s="6">
        <v>8.9999999999999998E-4</v>
      </c>
      <c r="AM1221" s="6">
        <v>0.41880000000000001</v>
      </c>
      <c r="AN1221" s="2">
        <v>52.4</v>
      </c>
      <c r="AO1221" s="2">
        <v>0.1</v>
      </c>
      <c r="AP1221" s="2">
        <v>0.2</v>
      </c>
      <c r="AQ1221" s="2">
        <v>52.4</v>
      </c>
    </row>
    <row r="1222" spans="2:43" x14ac:dyDescent="0.25">
      <c r="B1222" s="1" t="s">
        <v>1065</v>
      </c>
      <c r="C1222" s="2">
        <v>600</v>
      </c>
      <c r="D1222" s="3">
        <v>0.36842000000000003</v>
      </c>
      <c r="E1222" s="2">
        <v>25.2</v>
      </c>
      <c r="F1222" s="2">
        <v>46.5</v>
      </c>
      <c r="G1222" s="2">
        <v>1.6</v>
      </c>
      <c r="H1222" s="2">
        <v>0</v>
      </c>
      <c r="I1222" s="4">
        <v>36.179000000000002</v>
      </c>
      <c r="L1222" s="4">
        <v>0.28399999999999997</v>
      </c>
      <c r="M1222" s="6">
        <v>0.2276</v>
      </c>
      <c r="N1222" s="6">
        <v>0.26900000000000002</v>
      </c>
      <c r="O1222" s="6">
        <v>-0.1074</v>
      </c>
      <c r="P1222" s="1" t="s">
        <v>727</v>
      </c>
      <c r="Q1222" s="1" t="s">
        <v>724</v>
      </c>
      <c r="R1222" s="1" t="s">
        <v>1071</v>
      </c>
      <c r="S1222" s="1" t="s">
        <v>44</v>
      </c>
      <c r="T1222" s="1" t="s">
        <v>45</v>
      </c>
      <c r="U1222" s="1">
        <v>12</v>
      </c>
      <c r="V1222" s="4">
        <v>9.82</v>
      </c>
      <c r="W1222" s="2">
        <v>359</v>
      </c>
      <c r="X1222" s="2">
        <v>89</v>
      </c>
      <c r="Y1222" s="2">
        <v>0</v>
      </c>
      <c r="Z1222" s="2">
        <v>0</v>
      </c>
      <c r="AA1222" s="2">
        <v>0</v>
      </c>
      <c r="AB1222" s="4">
        <v>8.4000000000000005E-2</v>
      </c>
      <c r="AC1222" s="4">
        <v>1.2999999999999999E-2</v>
      </c>
      <c r="AD1222" s="4">
        <v>0.27100000000000002</v>
      </c>
      <c r="AE1222" s="4">
        <v>22.370999999999999</v>
      </c>
      <c r="AF1222" s="4">
        <v>26.303000000000001</v>
      </c>
      <c r="AG1222" s="4">
        <v>-10.154</v>
      </c>
      <c r="AH1222" s="4">
        <v>22.338000000000001</v>
      </c>
      <c r="AI1222" s="4">
        <v>26.536000000000001</v>
      </c>
      <c r="AJ1222" s="4">
        <v>-10.938000000000001</v>
      </c>
      <c r="AK1222" s="6">
        <v>0.2296</v>
      </c>
      <c r="AL1222" s="6">
        <v>0.1081</v>
      </c>
      <c r="AM1222" s="6">
        <v>0.2671</v>
      </c>
      <c r="AN1222" s="2">
        <v>49.8</v>
      </c>
      <c r="AO1222" s="2">
        <v>-17</v>
      </c>
      <c r="AP1222" s="2">
        <v>25.2</v>
      </c>
      <c r="AQ1222" s="2">
        <v>46.5</v>
      </c>
    </row>
    <row r="1223" spans="2:43" x14ac:dyDescent="0.25">
      <c r="B1223" s="1" t="s">
        <v>1065</v>
      </c>
      <c r="C1223" s="2">
        <v>625</v>
      </c>
      <c r="D1223" s="3">
        <v>0.25594</v>
      </c>
      <c r="E1223" s="2">
        <v>39.6</v>
      </c>
      <c r="F1223" s="2">
        <v>38.299999999999997</v>
      </c>
      <c r="G1223" s="2">
        <v>2</v>
      </c>
      <c r="H1223" s="2">
        <v>0</v>
      </c>
      <c r="I1223" s="4">
        <v>25.132999999999999</v>
      </c>
      <c r="L1223" s="4">
        <v>0.20100000000000001</v>
      </c>
      <c r="M1223" s="6">
        <v>0.15260000000000001</v>
      </c>
      <c r="N1223" s="6">
        <v>0.1608</v>
      </c>
      <c r="O1223" s="6">
        <v>-0.128</v>
      </c>
      <c r="P1223" s="1" t="s">
        <v>729</v>
      </c>
      <c r="Q1223" s="1" t="s">
        <v>730</v>
      </c>
      <c r="R1223" s="1" t="s">
        <v>1072</v>
      </c>
      <c r="S1223" s="1" t="s">
        <v>44</v>
      </c>
      <c r="T1223" s="1" t="s">
        <v>45</v>
      </c>
      <c r="U1223" s="1">
        <v>12</v>
      </c>
      <c r="V1223" s="4">
        <v>9.82</v>
      </c>
      <c r="W1223" s="2">
        <v>359</v>
      </c>
      <c r="X1223" s="2">
        <v>89</v>
      </c>
      <c r="Y1223" s="2">
        <v>0</v>
      </c>
      <c r="Z1223" s="2">
        <v>0</v>
      </c>
      <c r="AA1223" s="2">
        <v>0</v>
      </c>
      <c r="AB1223" s="4">
        <v>6.3E-2</v>
      </c>
      <c r="AC1223" s="4">
        <v>7.8E-2</v>
      </c>
      <c r="AD1223" s="4">
        <v>0.17399999999999999</v>
      </c>
      <c r="AE1223" s="4">
        <v>14.976000000000001</v>
      </c>
      <c r="AF1223" s="4">
        <v>15.773</v>
      </c>
      <c r="AG1223" s="4">
        <v>-12.221</v>
      </c>
      <c r="AH1223" s="4">
        <v>14.987</v>
      </c>
      <c r="AI1223" s="4">
        <v>15.798</v>
      </c>
      <c r="AJ1223" s="4">
        <v>-12.922000000000001</v>
      </c>
      <c r="AK1223" s="6">
        <v>0.15479999999999999</v>
      </c>
      <c r="AL1223" s="6">
        <v>0.12809999999999999</v>
      </c>
      <c r="AM1223" s="6">
        <v>0.1585</v>
      </c>
      <c r="AN1223" s="2">
        <v>46.5</v>
      </c>
      <c r="AO1223" s="2">
        <v>-30</v>
      </c>
      <c r="AP1223" s="2">
        <v>39.6</v>
      </c>
      <c r="AQ1223" s="2">
        <v>38.299999999999997</v>
      </c>
    </row>
    <row r="1224" spans="2:43" x14ac:dyDescent="0.25">
      <c r="B1224" s="1" t="s">
        <v>1065</v>
      </c>
      <c r="C1224" s="2">
        <v>650</v>
      </c>
      <c r="D1224" s="3">
        <v>0.20880000000000001</v>
      </c>
      <c r="E1224" s="2">
        <v>57.1</v>
      </c>
      <c r="F1224" s="2">
        <v>37.700000000000003</v>
      </c>
      <c r="G1224" s="2">
        <v>3.1</v>
      </c>
      <c r="H1224" s="2">
        <v>0</v>
      </c>
      <c r="I1224" s="4">
        <v>20.504000000000001</v>
      </c>
      <c r="L1224" s="4">
        <v>0.14899999999999999</v>
      </c>
      <c r="M1224" s="6">
        <v>8.7400000000000005E-2</v>
      </c>
      <c r="N1224" s="6">
        <v>0.13020000000000001</v>
      </c>
      <c r="O1224" s="6">
        <v>-0.13789999999999999</v>
      </c>
      <c r="P1224" s="1" t="s">
        <v>733</v>
      </c>
      <c r="Q1224" s="1" t="s">
        <v>730</v>
      </c>
      <c r="R1224" s="1" t="s">
        <v>1073</v>
      </c>
      <c r="S1224" s="1" t="s">
        <v>44</v>
      </c>
      <c r="T1224" s="1" t="s">
        <v>45</v>
      </c>
      <c r="U1224" s="1">
        <v>12</v>
      </c>
      <c r="V1224" s="4">
        <v>9.82</v>
      </c>
      <c r="W1224" s="2">
        <v>359</v>
      </c>
      <c r="X1224" s="2">
        <v>89</v>
      </c>
      <c r="Y1224" s="2">
        <v>0</v>
      </c>
      <c r="Z1224" s="2">
        <v>0</v>
      </c>
      <c r="AA1224" s="2">
        <v>0</v>
      </c>
      <c r="AB1224" s="4">
        <v>2.1000000000000001E-2</v>
      </c>
      <c r="AC1224" s="4">
        <v>5.3999999999999999E-2</v>
      </c>
      <c r="AD1224" s="4">
        <v>0.13700000000000001</v>
      </c>
      <c r="AE1224" s="4">
        <v>8.3800000000000008</v>
      </c>
      <c r="AF1224" s="4">
        <v>12.714</v>
      </c>
      <c r="AG1224" s="4">
        <v>-13.156000000000001</v>
      </c>
      <c r="AH1224" s="4">
        <v>8.7780000000000005</v>
      </c>
      <c r="AI1224" s="4">
        <v>12.856999999999999</v>
      </c>
      <c r="AJ1224" s="4">
        <v>-13.926</v>
      </c>
      <c r="AK1224" s="6">
        <v>8.9800000000000005E-2</v>
      </c>
      <c r="AL1224" s="6">
        <v>0.1386</v>
      </c>
      <c r="AM1224" s="6">
        <v>0.1278</v>
      </c>
      <c r="AN1224" s="2">
        <v>56.1</v>
      </c>
      <c r="AO1224" s="2">
        <v>-41.3</v>
      </c>
      <c r="AP1224" s="2">
        <v>57.1</v>
      </c>
      <c r="AQ1224" s="2">
        <v>37.700000000000003</v>
      </c>
    </row>
    <row r="1225" spans="2:43" x14ac:dyDescent="0.25">
      <c r="B1225" s="1" t="s">
        <v>1065</v>
      </c>
      <c r="C1225" s="2">
        <v>675</v>
      </c>
      <c r="D1225" s="3">
        <v>6.9650000000000004E-2</v>
      </c>
      <c r="E1225" s="2">
        <v>280.10000000000002</v>
      </c>
      <c r="F1225" s="2">
        <v>-32.4</v>
      </c>
      <c r="G1225" s="2">
        <v>12.8</v>
      </c>
      <c r="H1225" s="2">
        <v>0</v>
      </c>
      <c r="I1225" s="4">
        <v>6.84</v>
      </c>
      <c r="L1225" s="4">
        <v>0.36299999999999999</v>
      </c>
      <c r="M1225" s="6">
        <v>1.1299999999999999E-2</v>
      </c>
      <c r="N1225" s="6">
        <v>3.8300000000000001E-2</v>
      </c>
      <c r="O1225" s="6">
        <v>5.7099999999999998E-2</v>
      </c>
      <c r="P1225" s="1" t="s">
        <v>735</v>
      </c>
      <c r="Q1225" s="1" t="s">
        <v>736</v>
      </c>
      <c r="R1225" s="1" t="s">
        <v>1074</v>
      </c>
      <c r="S1225" s="1" t="s">
        <v>44</v>
      </c>
      <c r="T1225" s="1" t="s">
        <v>45</v>
      </c>
      <c r="U1225" s="1">
        <v>12</v>
      </c>
      <c r="V1225" s="4">
        <v>9.82</v>
      </c>
      <c r="W1225" s="2">
        <v>359</v>
      </c>
      <c r="X1225" s="2">
        <v>89</v>
      </c>
      <c r="Y1225" s="2">
        <v>0</v>
      </c>
      <c r="Z1225" s="2">
        <v>0</v>
      </c>
      <c r="AA1225" s="2">
        <v>0</v>
      </c>
      <c r="AB1225" s="4">
        <v>2.1000000000000001E-2</v>
      </c>
      <c r="AC1225" s="4">
        <v>6.4000000000000001E-2</v>
      </c>
      <c r="AD1225" s="4">
        <v>0.35699999999999998</v>
      </c>
      <c r="AE1225" s="4">
        <v>0.86699999999999999</v>
      </c>
      <c r="AF1225" s="4">
        <v>-3.65</v>
      </c>
      <c r="AG1225" s="4">
        <v>6.1609999999999996</v>
      </c>
      <c r="AH1225" s="4">
        <v>1.3480000000000001</v>
      </c>
      <c r="AI1225" s="4">
        <v>-3.87</v>
      </c>
      <c r="AJ1225" s="4">
        <v>5.0490000000000004</v>
      </c>
      <c r="AK1225" s="6">
        <v>1.03E-2</v>
      </c>
      <c r="AL1225" s="6">
        <v>5.79E-2</v>
      </c>
      <c r="AM1225" s="6">
        <v>3.73E-2</v>
      </c>
      <c r="AN1225" s="2">
        <v>286.39999999999998</v>
      </c>
      <c r="AO1225" s="2">
        <v>55</v>
      </c>
      <c r="AP1225" s="2">
        <v>280.10000000000002</v>
      </c>
      <c r="AQ1225" s="2">
        <v>-32.4</v>
      </c>
    </row>
    <row r="1226" spans="2:43" x14ac:dyDescent="0.25">
      <c r="B1226" s="1" t="s">
        <v>1065</v>
      </c>
      <c r="C1226" s="2">
        <v>690</v>
      </c>
      <c r="D1226" s="3">
        <v>1.3599999999999999E-2</v>
      </c>
      <c r="E1226" s="2">
        <v>351.8</v>
      </c>
      <c r="F1226" s="2">
        <v>-56.6</v>
      </c>
      <c r="G1226" s="2">
        <v>39.799999999999997</v>
      </c>
      <c r="H1226" s="2">
        <v>0</v>
      </c>
      <c r="I1226" s="4">
        <v>1.3360000000000001</v>
      </c>
      <c r="L1226" s="4">
        <v>0.45500000000000002</v>
      </c>
      <c r="M1226" s="6">
        <v>7.4000000000000003E-3</v>
      </c>
      <c r="N1226" s="6">
        <v>1.14E-2</v>
      </c>
      <c r="O1226" s="6">
        <v>6.9999999999999999E-4</v>
      </c>
      <c r="P1226" s="1" t="s">
        <v>738</v>
      </c>
      <c r="Q1226" s="1" t="s">
        <v>739</v>
      </c>
      <c r="R1226" s="1" t="s">
        <v>1075</v>
      </c>
      <c r="S1226" s="1" t="s">
        <v>44</v>
      </c>
      <c r="T1226" s="1" t="s">
        <v>45</v>
      </c>
      <c r="U1226" s="1">
        <v>12</v>
      </c>
      <c r="V1226" s="4">
        <v>9.82</v>
      </c>
      <c r="W1226" s="2">
        <v>359</v>
      </c>
      <c r="X1226" s="2">
        <v>89</v>
      </c>
      <c r="Y1226" s="2">
        <v>0</v>
      </c>
      <c r="Z1226" s="2">
        <v>0</v>
      </c>
      <c r="AA1226" s="2">
        <v>0</v>
      </c>
      <c r="AB1226" s="4">
        <v>4.0000000000000001E-3</v>
      </c>
      <c r="AC1226" s="4">
        <v>0.127</v>
      </c>
      <c r="AD1226" s="4">
        <v>0.437</v>
      </c>
      <c r="AE1226" s="4">
        <v>0.499</v>
      </c>
      <c r="AF1226" s="4">
        <v>-0.94</v>
      </c>
      <c r="AG1226" s="4">
        <v>0.40500000000000003</v>
      </c>
      <c r="AH1226" s="4">
        <v>0.96099999999999997</v>
      </c>
      <c r="AI1226" s="4">
        <v>-1.292</v>
      </c>
      <c r="AJ1226" s="4">
        <v>-0.25900000000000001</v>
      </c>
      <c r="AK1226" s="6">
        <v>7.4000000000000003E-3</v>
      </c>
      <c r="AL1226" s="6">
        <v>1.1000000000000001E-3</v>
      </c>
      <c r="AM1226" s="6">
        <v>1.1299999999999999E-2</v>
      </c>
      <c r="AN1226" s="2">
        <v>303.2</v>
      </c>
      <c r="AO1226" s="2">
        <v>3.1</v>
      </c>
      <c r="AP1226" s="2">
        <v>351.8</v>
      </c>
      <c r="AQ1226" s="2">
        <v>-56.6</v>
      </c>
    </row>
    <row r="1228" spans="2:43" x14ac:dyDescent="0.25">
      <c r="B1228" s="1" t="s">
        <v>1076</v>
      </c>
      <c r="C1228" s="2">
        <v>0</v>
      </c>
      <c r="D1228" s="3">
        <v>2.0834199999999998</v>
      </c>
      <c r="E1228" s="2">
        <v>353.5</v>
      </c>
      <c r="F1228" s="2">
        <v>3.7</v>
      </c>
      <c r="G1228" s="2">
        <v>1.9</v>
      </c>
      <c r="H1228" s="2">
        <v>0</v>
      </c>
      <c r="I1228" s="4">
        <v>204.59200000000001</v>
      </c>
      <c r="L1228" s="4">
        <v>202.19800000000001</v>
      </c>
      <c r="M1228" s="6">
        <v>-0.62339999999999995</v>
      </c>
      <c r="N1228" s="6">
        <v>0.37569999999999998</v>
      </c>
      <c r="O1228" s="6">
        <v>-1.9521999999999999</v>
      </c>
      <c r="P1228" s="1" t="s">
        <v>1077</v>
      </c>
      <c r="Q1228" s="1" t="s">
        <v>1078</v>
      </c>
      <c r="R1228" s="1" t="s">
        <v>1079</v>
      </c>
      <c r="S1228" s="1" t="s">
        <v>44</v>
      </c>
      <c r="T1228" s="1" t="s">
        <v>45</v>
      </c>
      <c r="U1228" s="1">
        <v>46</v>
      </c>
      <c r="V1228" s="4">
        <v>9.82</v>
      </c>
      <c r="W1228" s="2">
        <v>246</v>
      </c>
      <c r="X1228" s="2">
        <v>83</v>
      </c>
      <c r="Y1228" s="2">
        <v>0</v>
      </c>
      <c r="Z1228" s="2">
        <v>0</v>
      </c>
      <c r="AA1228" s="2">
        <v>0</v>
      </c>
      <c r="AB1228" s="4">
        <v>-67.117000000000004</v>
      </c>
      <c r="AC1228" s="4">
        <v>40.244</v>
      </c>
      <c r="AD1228" s="4">
        <v>-186.44</v>
      </c>
      <c r="AE1228" s="4">
        <v>-55.947000000000003</v>
      </c>
      <c r="AF1228" s="4">
        <v>33.506999999999998</v>
      </c>
      <c r="AG1228" s="4">
        <v>-196.613</v>
      </c>
      <c r="AH1228" s="4">
        <v>-60.585000000000001</v>
      </c>
      <c r="AI1228" s="4">
        <v>36.926000000000002</v>
      </c>
      <c r="AJ1228" s="4">
        <v>-192.05199999999999</v>
      </c>
      <c r="AK1228" s="6">
        <v>2.0655000000000001</v>
      </c>
      <c r="AL1228" s="6">
        <v>-0.23719999999999999</v>
      </c>
      <c r="AM1228" s="6">
        <v>0.13500000000000001</v>
      </c>
      <c r="AN1228" s="2">
        <v>148.9</v>
      </c>
      <c r="AO1228" s="2">
        <v>-69.599999999999994</v>
      </c>
      <c r="AP1228" s="2">
        <v>353.5</v>
      </c>
      <c r="AQ1228" s="2">
        <v>3.7</v>
      </c>
    </row>
    <row r="1229" spans="2:43" x14ac:dyDescent="0.25">
      <c r="B1229" s="1" t="s">
        <v>1076</v>
      </c>
      <c r="C1229" s="2">
        <v>150</v>
      </c>
      <c r="D1229" s="3">
        <v>1.0238700000000001</v>
      </c>
      <c r="E1229" s="2">
        <v>358.8</v>
      </c>
      <c r="F1229" s="2">
        <v>14.2</v>
      </c>
      <c r="G1229" s="2">
        <v>2.7</v>
      </c>
      <c r="H1229" s="2">
        <v>0</v>
      </c>
      <c r="I1229" s="4">
        <v>100.544</v>
      </c>
      <c r="L1229" s="4">
        <v>99.704999999999998</v>
      </c>
      <c r="M1229" s="6">
        <v>-0.38379999999999997</v>
      </c>
      <c r="N1229" s="6">
        <v>0.36149999999999999</v>
      </c>
      <c r="O1229" s="6">
        <v>-0.87770000000000004</v>
      </c>
      <c r="P1229" s="1" t="s">
        <v>46</v>
      </c>
      <c r="Q1229" s="1" t="s">
        <v>1080</v>
      </c>
      <c r="R1229" s="1" t="s">
        <v>1081</v>
      </c>
      <c r="S1229" s="1" t="s">
        <v>44</v>
      </c>
      <c r="T1229" s="1" t="s">
        <v>45</v>
      </c>
      <c r="U1229" s="1">
        <v>46</v>
      </c>
      <c r="V1229" s="4">
        <v>9.82</v>
      </c>
      <c r="W1229" s="2">
        <v>246</v>
      </c>
      <c r="X1229" s="2">
        <v>83</v>
      </c>
      <c r="Y1229" s="2">
        <v>0</v>
      </c>
      <c r="Z1229" s="2">
        <v>0</v>
      </c>
      <c r="AA1229" s="2">
        <v>0</v>
      </c>
      <c r="AB1229" s="4">
        <v>-35.621000000000002</v>
      </c>
      <c r="AC1229" s="4">
        <v>33.158999999999999</v>
      </c>
      <c r="AD1229" s="4">
        <v>-87.021000000000001</v>
      </c>
      <c r="AE1229" s="4">
        <v>-40.064999999999998</v>
      </c>
      <c r="AF1229" s="4">
        <v>39.067999999999998</v>
      </c>
      <c r="AG1229" s="4">
        <v>-85.295000000000002</v>
      </c>
      <c r="AH1229" s="4">
        <v>-37.377000000000002</v>
      </c>
      <c r="AI1229" s="4">
        <v>34.26</v>
      </c>
      <c r="AJ1229" s="4">
        <v>-86.256</v>
      </c>
      <c r="AK1229" s="6">
        <v>0.99219999999999997</v>
      </c>
      <c r="AL1229" s="6">
        <v>2.1600000000000001E-2</v>
      </c>
      <c r="AM1229" s="6">
        <v>0.25180000000000002</v>
      </c>
      <c r="AN1229" s="2">
        <v>136.69999999999999</v>
      </c>
      <c r="AO1229" s="2">
        <v>-59</v>
      </c>
      <c r="AP1229" s="2">
        <v>358.8</v>
      </c>
      <c r="AQ1229" s="2">
        <v>14.2</v>
      </c>
    </row>
    <row r="1230" spans="2:43" x14ac:dyDescent="0.25">
      <c r="B1230" s="1" t="s">
        <v>1076</v>
      </c>
      <c r="C1230" s="2">
        <v>300</v>
      </c>
      <c r="D1230" s="3">
        <v>0.61741999999999997</v>
      </c>
      <c r="E1230" s="2">
        <v>2.9</v>
      </c>
      <c r="F1230" s="2">
        <v>23.1</v>
      </c>
      <c r="G1230" s="2">
        <v>2.1</v>
      </c>
      <c r="H1230" s="2">
        <v>0</v>
      </c>
      <c r="I1230" s="4">
        <v>60.631</v>
      </c>
      <c r="L1230" s="4">
        <v>59.408999999999999</v>
      </c>
      <c r="M1230" s="6">
        <v>-0.25719999999999998</v>
      </c>
      <c r="N1230" s="6">
        <v>0.30249999999999999</v>
      </c>
      <c r="O1230" s="6">
        <v>-0.4728</v>
      </c>
      <c r="P1230" s="1" t="s">
        <v>673</v>
      </c>
      <c r="Q1230" s="1" t="s">
        <v>1082</v>
      </c>
      <c r="R1230" s="1" t="s">
        <v>1083</v>
      </c>
      <c r="S1230" s="1" t="s">
        <v>44</v>
      </c>
      <c r="T1230" s="1" t="s">
        <v>45</v>
      </c>
      <c r="U1230" s="1">
        <v>46</v>
      </c>
      <c r="V1230" s="4">
        <v>9.82</v>
      </c>
      <c r="W1230" s="2">
        <v>246</v>
      </c>
      <c r="X1230" s="2">
        <v>83</v>
      </c>
      <c r="Y1230" s="2">
        <v>0</v>
      </c>
      <c r="Z1230" s="2">
        <v>0</v>
      </c>
      <c r="AA1230" s="2">
        <v>0</v>
      </c>
      <c r="AB1230" s="4">
        <v>-24.170999999999999</v>
      </c>
      <c r="AC1230" s="4">
        <v>29.85</v>
      </c>
      <c r="AD1230" s="4">
        <v>-45.322000000000003</v>
      </c>
      <c r="AE1230" s="4">
        <v>-26.677</v>
      </c>
      <c r="AF1230" s="4">
        <v>30.033000000000001</v>
      </c>
      <c r="AG1230" s="4">
        <v>-47.421999999999997</v>
      </c>
      <c r="AH1230" s="4">
        <v>-24.922999999999998</v>
      </c>
      <c r="AI1230" s="4">
        <v>29.242000000000001</v>
      </c>
      <c r="AJ1230" s="4">
        <v>-46.542000000000002</v>
      </c>
      <c r="AK1230" s="6">
        <v>0.56699999999999995</v>
      </c>
      <c r="AL1230" s="6">
        <v>2.9100000000000001E-2</v>
      </c>
      <c r="AM1230" s="6">
        <v>0.2427</v>
      </c>
      <c r="AN1230" s="2">
        <v>130.4</v>
      </c>
      <c r="AO1230" s="2">
        <v>-50</v>
      </c>
      <c r="AP1230" s="2">
        <v>2.9</v>
      </c>
      <c r="AQ1230" s="2">
        <v>23.1</v>
      </c>
    </row>
    <row r="1231" spans="2:43" x14ac:dyDescent="0.25">
      <c r="B1231" s="1" t="s">
        <v>1076</v>
      </c>
      <c r="C1231" s="2">
        <v>400</v>
      </c>
      <c r="D1231" s="3">
        <v>0.33191999999999999</v>
      </c>
      <c r="E1231" s="2">
        <v>8.1</v>
      </c>
      <c r="F1231" s="2">
        <v>29.6</v>
      </c>
      <c r="G1231" s="2">
        <v>6.5</v>
      </c>
      <c r="H1231" s="2">
        <v>0</v>
      </c>
      <c r="I1231" s="4">
        <v>32.594000000000001</v>
      </c>
      <c r="L1231" s="4">
        <v>34.304000000000002</v>
      </c>
      <c r="M1231" s="6">
        <v>-0.1535</v>
      </c>
      <c r="N1231" s="6">
        <v>0.19239999999999999</v>
      </c>
      <c r="O1231" s="6">
        <v>-0.22270000000000001</v>
      </c>
      <c r="P1231" s="1" t="s">
        <v>1084</v>
      </c>
      <c r="Q1231" s="1" t="s">
        <v>1082</v>
      </c>
      <c r="R1231" s="1" t="s">
        <v>1085</v>
      </c>
      <c r="S1231" s="1" t="s">
        <v>44</v>
      </c>
      <c r="T1231" s="1" t="s">
        <v>45</v>
      </c>
      <c r="U1231" s="1">
        <v>46</v>
      </c>
      <c r="V1231" s="4">
        <v>9.82</v>
      </c>
      <c r="W1231" s="2">
        <v>246</v>
      </c>
      <c r="X1231" s="2">
        <v>83</v>
      </c>
      <c r="Y1231" s="2">
        <v>0</v>
      </c>
      <c r="Z1231" s="2">
        <v>0</v>
      </c>
      <c r="AA1231" s="2">
        <v>0</v>
      </c>
      <c r="AB1231" s="4">
        <v>-15.12</v>
      </c>
      <c r="AC1231" s="4">
        <v>17.885000000000002</v>
      </c>
      <c r="AD1231" s="4">
        <v>-25.065000000000001</v>
      </c>
      <c r="AE1231" s="4">
        <v>-15.423</v>
      </c>
      <c r="AF1231" s="4">
        <v>20.98</v>
      </c>
      <c r="AG1231" s="4">
        <v>-18.849</v>
      </c>
      <c r="AH1231" s="4">
        <v>-14.675000000000001</v>
      </c>
      <c r="AI1231" s="4">
        <v>17.829999999999998</v>
      </c>
      <c r="AJ1231" s="4">
        <v>-21.681000000000001</v>
      </c>
      <c r="AK1231" s="6">
        <v>0.28570000000000001</v>
      </c>
      <c r="AL1231" s="6">
        <v>4.0800000000000003E-2</v>
      </c>
      <c r="AM1231" s="6">
        <v>0.16389999999999999</v>
      </c>
      <c r="AN1231" s="2">
        <v>128.6</v>
      </c>
      <c r="AO1231" s="2">
        <v>-42.1</v>
      </c>
      <c r="AP1231" s="2">
        <v>8.1</v>
      </c>
      <c r="AQ1231" s="2">
        <v>29.6</v>
      </c>
    </row>
    <row r="1232" spans="2:43" x14ac:dyDescent="0.25">
      <c r="B1232" s="1" t="s">
        <v>1076</v>
      </c>
      <c r="C1232" s="2">
        <v>500</v>
      </c>
      <c r="D1232" s="3">
        <v>0.18770999999999999</v>
      </c>
      <c r="E1232" s="2">
        <v>353.3</v>
      </c>
      <c r="F1232" s="2">
        <v>28.5</v>
      </c>
      <c r="G1232" s="2">
        <v>8.1</v>
      </c>
      <c r="H1232" s="2">
        <v>0</v>
      </c>
      <c r="I1232" s="4">
        <v>18.433</v>
      </c>
      <c r="L1232" s="4">
        <v>15.318</v>
      </c>
      <c r="M1232" s="6">
        <v>4.9000000000000002E-2</v>
      </c>
      <c r="N1232" s="6">
        <v>0.108</v>
      </c>
      <c r="O1232" s="6">
        <v>-0.14549999999999999</v>
      </c>
      <c r="P1232" s="1" t="s">
        <v>1086</v>
      </c>
      <c r="Q1232" s="1" t="s">
        <v>1087</v>
      </c>
      <c r="R1232" s="1" t="s">
        <v>1088</v>
      </c>
      <c r="S1232" s="1" t="s">
        <v>44</v>
      </c>
      <c r="T1232" s="1" t="s">
        <v>45</v>
      </c>
      <c r="U1232" s="1">
        <v>46</v>
      </c>
      <c r="V1232" s="4">
        <v>9.82</v>
      </c>
      <c r="W1232" s="2">
        <v>246</v>
      </c>
      <c r="X1232" s="2">
        <v>83</v>
      </c>
      <c r="Y1232" s="2">
        <v>0</v>
      </c>
      <c r="Z1232" s="2">
        <v>0</v>
      </c>
      <c r="AA1232" s="2">
        <v>0</v>
      </c>
      <c r="AB1232" s="4">
        <v>-3.4209999999999998</v>
      </c>
      <c r="AC1232" s="4">
        <v>10.635</v>
      </c>
      <c r="AD1232" s="4">
        <v>-10.48</v>
      </c>
      <c r="AE1232" s="4">
        <v>-6.093</v>
      </c>
      <c r="AF1232" s="4">
        <v>10.606</v>
      </c>
      <c r="AG1232" s="4">
        <v>-17.606000000000002</v>
      </c>
      <c r="AH1232" s="4">
        <v>-4.9130000000000003</v>
      </c>
      <c r="AI1232" s="4">
        <v>10.576000000000001</v>
      </c>
      <c r="AJ1232" s="4">
        <v>-14.781000000000001</v>
      </c>
      <c r="AK1232" s="6">
        <v>0.16389999999999999</v>
      </c>
      <c r="AL1232" s="6">
        <v>1.9400000000000001E-2</v>
      </c>
      <c r="AM1232" s="6">
        <v>8.9499999999999996E-2</v>
      </c>
      <c r="AN1232" s="2">
        <v>114.4</v>
      </c>
      <c r="AO1232" s="2">
        <v>-50.8</v>
      </c>
      <c r="AP1232" s="2">
        <v>353.3</v>
      </c>
      <c r="AQ1232" s="2">
        <v>28.5</v>
      </c>
    </row>
    <row r="1233" spans="2:43" x14ac:dyDescent="0.25">
      <c r="B1233" s="1" t="s">
        <v>1076</v>
      </c>
      <c r="C1233" s="2">
        <v>600</v>
      </c>
      <c r="D1233" s="3">
        <v>0.30791000000000002</v>
      </c>
      <c r="E1233" s="2">
        <v>287.60000000000002</v>
      </c>
      <c r="F1233" s="2">
        <v>38</v>
      </c>
      <c r="G1233" s="2">
        <v>14</v>
      </c>
      <c r="H1233" s="2">
        <v>0</v>
      </c>
      <c r="I1233" s="4">
        <v>30.236999999999998</v>
      </c>
      <c r="L1233" s="4">
        <v>14.359</v>
      </c>
      <c r="M1233" s="6">
        <v>0.18149999999999999</v>
      </c>
      <c r="N1233" s="6">
        <v>0.2079</v>
      </c>
      <c r="O1233" s="6">
        <v>-0.13650000000000001</v>
      </c>
      <c r="P1233" s="1" t="s">
        <v>727</v>
      </c>
      <c r="Q1233" s="1" t="s">
        <v>1089</v>
      </c>
      <c r="R1233" s="1" t="s">
        <v>1090</v>
      </c>
      <c r="S1233" s="1" t="s">
        <v>44</v>
      </c>
      <c r="T1233" s="1" t="s">
        <v>45</v>
      </c>
      <c r="U1233" s="1">
        <v>72</v>
      </c>
      <c r="V1233" s="4">
        <v>9.82</v>
      </c>
      <c r="W1233" s="2">
        <v>246</v>
      </c>
      <c r="X1233" s="2">
        <v>83</v>
      </c>
      <c r="Y1233" s="2">
        <v>0</v>
      </c>
      <c r="Z1233" s="2">
        <v>0</v>
      </c>
      <c r="AA1233" s="2">
        <v>0</v>
      </c>
      <c r="AB1233" s="4">
        <v>-0.14899999999999999</v>
      </c>
      <c r="AC1233" s="4">
        <v>2.7759999999999998</v>
      </c>
      <c r="AD1233" s="4">
        <v>-14.087</v>
      </c>
      <c r="AE1233" s="4">
        <v>19.63</v>
      </c>
      <c r="AF1233" s="4">
        <v>21.532</v>
      </c>
      <c r="AG1233" s="4">
        <v>-11.773999999999999</v>
      </c>
      <c r="AH1233" s="4">
        <v>16.007000000000001</v>
      </c>
      <c r="AI1233" s="4">
        <v>19.308</v>
      </c>
      <c r="AJ1233" s="4">
        <v>-13.683</v>
      </c>
      <c r="AK1233" s="6">
        <v>7.3200000000000001E-2</v>
      </c>
      <c r="AL1233" s="6">
        <v>-0.23119999999999999</v>
      </c>
      <c r="AM1233" s="6">
        <v>0.18970000000000001</v>
      </c>
      <c r="AN1233" s="2">
        <v>48.9</v>
      </c>
      <c r="AO1233" s="2">
        <v>-26.3</v>
      </c>
      <c r="AP1233" s="2">
        <v>287.60000000000002</v>
      </c>
      <c r="AQ1233" s="2">
        <v>38</v>
      </c>
    </row>
    <row r="1234" spans="2:43" x14ac:dyDescent="0.25">
      <c r="B1234" s="1" t="s">
        <v>1076</v>
      </c>
      <c r="C1234" s="2">
        <v>650</v>
      </c>
      <c r="D1234" s="3">
        <v>0.28299999999999997</v>
      </c>
      <c r="E1234" s="2">
        <v>166.7</v>
      </c>
      <c r="F1234" s="2">
        <v>5.3</v>
      </c>
      <c r="G1234" s="2">
        <v>20.3</v>
      </c>
      <c r="H1234" s="2">
        <v>0</v>
      </c>
      <c r="I1234" s="4">
        <v>27.79</v>
      </c>
      <c r="L1234" s="4">
        <v>26.411000000000001</v>
      </c>
      <c r="M1234" s="6">
        <v>5.2400000000000002E-2</v>
      </c>
      <c r="N1234" s="6">
        <v>8.0000000000000002E-3</v>
      </c>
      <c r="O1234" s="6">
        <v>0.27800000000000002</v>
      </c>
      <c r="P1234" s="1" t="s">
        <v>733</v>
      </c>
      <c r="Q1234" s="1" t="s">
        <v>1091</v>
      </c>
      <c r="R1234" s="1" t="s">
        <v>1092</v>
      </c>
      <c r="S1234" s="1" t="s">
        <v>44</v>
      </c>
      <c r="T1234" s="1" t="s">
        <v>45</v>
      </c>
      <c r="U1234" s="1">
        <v>72</v>
      </c>
      <c r="V1234" s="4">
        <v>9.82</v>
      </c>
      <c r="W1234" s="2">
        <v>246</v>
      </c>
      <c r="X1234" s="2">
        <v>83</v>
      </c>
      <c r="Y1234" s="2">
        <v>0</v>
      </c>
      <c r="Z1234" s="2">
        <v>0</v>
      </c>
      <c r="AA1234" s="2">
        <v>0</v>
      </c>
      <c r="AB1234" s="4">
        <v>0.377</v>
      </c>
      <c r="AC1234" s="4">
        <v>0.27800000000000002</v>
      </c>
      <c r="AD1234" s="4">
        <v>26.407</v>
      </c>
      <c r="AE1234" s="4">
        <v>7.1130000000000004</v>
      </c>
      <c r="AF1234" s="4">
        <v>5.5E-2</v>
      </c>
      <c r="AG1234" s="4">
        <v>25.768000000000001</v>
      </c>
      <c r="AH1234" s="4">
        <v>3.177</v>
      </c>
      <c r="AI1234" s="4">
        <v>-1.5169999999999999</v>
      </c>
      <c r="AJ1234" s="4">
        <v>30.614000000000001</v>
      </c>
      <c r="AK1234" s="6">
        <v>-0.27429999999999999</v>
      </c>
      <c r="AL1234" s="6">
        <v>6.4799999999999996E-2</v>
      </c>
      <c r="AM1234" s="6">
        <v>2.5899999999999999E-2</v>
      </c>
      <c r="AN1234" s="2">
        <v>351.3</v>
      </c>
      <c r="AO1234" s="2">
        <v>79.2</v>
      </c>
      <c r="AP1234" s="2">
        <v>166.7</v>
      </c>
      <c r="AQ1234" s="2">
        <v>5.3</v>
      </c>
    </row>
    <row r="1235" spans="2:43" x14ac:dyDescent="0.25">
      <c r="B1235" s="1" t="s">
        <v>1076</v>
      </c>
      <c r="C1235" s="2">
        <v>700</v>
      </c>
      <c r="D1235" s="3">
        <v>0.75866999999999996</v>
      </c>
      <c r="E1235" s="2">
        <v>265.3</v>
      </c>
      <c r="F1235" s="2">
        <v>1.7</v>
      </c>
      <c r="G1235" s="2">
        <v>12.2</v>
      </c>
      <c r="H1235" s="2">
        <v>0</v>
      </c>
      <c r="I1235" s="4">
        <v>74.501999999999995</v>
      </c>
      <c r="L1235" s="4">
        <v>24.959</v>
      </c>
      <c r="M1235" s="6">
        <v>0.7157</v>
      </c>
      <c r="N1235" s="6">
        <v>5.2200000000000003E-2</v>
      </c>
      <c r="O1235" s="6">
        <v>-0.24610000000000001</v>
      </c>
      <c r="P1235" s="1" t="s">
        <v>1093</v>
      </c>
      <c r="Q1235" s="1" t="s">
        <v>1091</v>
      </c>
      <c r="R1235" s="1" t="s">
        <v>1094</v>
      </c>
      <c r="S1235" s="1" t="s">
        <v>44</v>
      </c>
      <c r="T1235" s="1" t="s">
        <v>45</v>
      </c>
      <c r="U1235" s="1">
        <v>72</v>
      </c>
      <c r="V1235" s="4">
        <v>9.82</v>
      </c>
      <c r="W1235" s="2">
        <v>246</v>
      </c>
      <c r="X1235" s="2">
        <v>83</v>
      </c>
      <c r="Y1235" s="2">
        <v>0</v>
      </c>
      <c r="Z1235" s="2">
        <v>0</v>
      </c>
      <c r="AA1235" s="2">
        <v>0</v>
      </c>
      <c r="AB1235" s="4">
        <v>0.377</v>
      </c>
      <c r="AC1235" s="4">
        <v>0.27800000000000002</v>
      </c>
      <c r="AD1235" s="4">
        <v>-24.954000000000001</v>
      </c>
      <c r="AE1235" s="4">
        <v>76.543000000000006</v>
      </c>
      <c r="AF1235" s="4">
        <v>4.9290000000000003</v>
      </c>
      <c r="AG1235" s="4">
        <v>-24.117000000000001</v>
      </c>
      <c r="AH1235" s="4">
        <v>64.025000000000006</v>
      </c>
      <c r="AI1235" s="4">
        <v>5.3319999999999999</v>
      </c>
      <c r="AJ1235" s="4">
        <v>-22.661000000000001</v>
      </c>
      <c r="AK1235" s="6">
        <v>6.2100000000000002E-2</v>
      </c>
      <c r="AL1235" s="6">
        <v>-0.75580000000000003</v>
      </c>
      <c r="AM1235" s="6">
        <v>2.1899999999999999E-2</v>
      </c>
      <c r="AN1235" s="2">
        <v>4.2</v>
      </c>
      <c r="AO1235" s="2">
        <v>-18.899999999999999</v>
      </c>
      <c r="AP1235" s="2">
        <v>265.3</v>
      </c>
      <c r="AQ1235" s="2">
        <v>1.7</v>
      </c>
    </row>
    <row r="1236" spans="2:43" x14ac:dyDescent="0.25">
      <c r="B1236" s="1" t="s">
        <v>1095</v>
      </c>
      <c r="C1236" s="2">
        <v>0</v>
      </c>
      <c r="D1236" s="3">
        <v>1.2623500000000001</v>
      </c>
      <c r="E1236" s="2">
        <v>252.9</v>
      </c>
      <c r="F1236" s="2">
        <v>20.3</v>
      </c>
      <c r="G1236" s="2">
        <v>0.8</v>
      </c>
      <c r="H1236" s="2">
        <v>0</v>
      </c>
      <c r="I1236" s="4">
        <v>123.96299999999999</v>
      </c>
      <c r="L1236" s="4">
        <v>123.7</v>
      </c>
      <c r="M1236" s="6">
        <v>1.1613</v>
      </c>
      <c r="N1236" s="6">
        <v>0.48399999999999999</v>
      </c>
      <c r="O1236" s="6">
        <v>-0.10290000000000001</v>
      </c>
      <c r="P1236" s="1" t="s">
        <v>1077</v>
      </c>
      <c r="Q1236" s="1" t="s">
        <v>1078</v>
      </c>
      <c r="R1236" s="1" t="s">
        <v>1096</v>
      </c>
      <c r="S1236" s="1" t="s">
        <v>44</v>
      </c>
      <c r="T1236" s="1" t="s">
        <v>1097</v>
      </c>
      <c r="U1236" s="1">
        <v>46</v>
      </c>
      <c r="V1236" s="4">
        <v>9.82</v>
      </c>
      <c r="W1236" s="2">
        <v>246</v>
      </c>
      <c r="X1236" s="2">
        <v>83</v>
      </c>
      <c r="Y1236" s="2">
        <v>0</v>
      </c>
      <c r="Z1236" s="2">
        <v>103</v>
      </c>
      <c r="AA1236" s="2">
        <v>3</v>
      </c>
      <c r="AB1236" s="4">
        <v>114.03700000000001</v>
      </c>
      <c r="AC1236" s="4">
        <v>46.960999999999999</v>
      </c>
      <c r="AD1236" s="4">
        <v>-9.58</v>
      </c>
      <c r="AE1236" s="4">
        <v>114.68300000000001</v>
      </c>
      <c r="AF1236" s="4">
        <v>49.143000000000001</v>
      </c>
      <c r="AG1236" s="4">
        <v>-10.335000000000001</v>
      </c>
      <c r="AH1236" s="4">
        <v>113.40600000000001</v>
      </c>
      <c r="AI1236" s="4">
        <v>46.487000000000002</v>
      </c>
      <c r="AJ1236" s="4">
        <v>-10.395</v>
      </c>
      <c r="AK1236" s="6">
        <v>-0.3483</v>
      </c>
      <c r="AL1236" s="6">
        <v>-1.1317999999999999</v>
      </c>
      <c r="AM1236" s="6">
        <v>0.43740000000000001</v>
      </c>
      <c r="AN1236" s="2">
        <v>22.6</v>
      </c>
      <c r="AO1236" s="2">
        <v>-4.7</v>
      </c>
      <c r="AP1236" s="2">
        <v>253.9</v>
      </c>
      <c r="AQ1236" s="2">
        <v>21.8</v>
      </c>
    </row>
    <row r="1237" spans="2:43" x14ac:dyDescent="0.25">
      <c r="B1237" s="1" t="s">
        <v>1098</v>
      </c>
      <c r="C1237" s="2">
        <v>0</v>
      </c>
      <c r="D1237" s="3">
        <v>2.1071399999999998</v>
      </c>
      <c r="E1237" s="2">
        <v>246.2</v>
      </c>
      <c r="F1237" s="2">
        <v>39.1</v>
      </c>
      <c r="G1237" s="2">
        <v>1.3</v>
      </c>
      <c r="H1237" s="2">
        <v>0</v>
      </c>
      <c r="I1237" s="4">
        <v>206.92099999999999</v>
      </c>
      <c r="L1237" s="4">
        <v>206.98</v>
      </c>
      <c r="M1237" s="6">
        <v>1.6345000000000001</v>
      </c>
      <c r="N1237" s="6">
        <v>1.3205</v>
      </c>
      <c r="O1237" s="6">
        <v>0.15709999999999999</v>
      </c>
      <c r="P1237" s="1" t="s">
        <v>1077</v>
      </c>
      <c r="Q1237" s="1" t="s">
        <v>1078</v>
      </c>
      <c r="R1237" s="1" t="s">
        <v>1099</v>
      </c>
      <c r="S1237" s="1" t="s">
        <v>44</v>
      </c>
      <c r="T1237" s="1" t="s">
        <v>45</v>
      </c>
      <c r="U1237" s="1">
        <v>46</v>
      </c>
      <c r="V1237" s="4">
        <v>9.82</v>
      </c>
      <c r="W1237" s="2">
        <v>246</v>
      </c>
      <c r="X1237" s="2">
        <v>83</v>
      </c>
      <c r="Y1237" s="2">
        <v>0</v>
      </c>
      <c r="Z1237" s="2">
        <v>0</v>
      </c>
      <c r="AA1237" s="2">
        <v>0</v>
      </c>
      <c r="AB1237" s="4">
        <v>162.24199999999999</v>
      </c>
      <c r="AC1237" s="4">
        <v>126.843</v>
      </c>
      <c r="AD1237" s="4">
        <v>20.713000000000001</v>
      </c>
      <c r="AE1237" s="4">
        <v>160.00800000000001</v>
      </c>
      <c r="AF1237" s="4">
        <v>132.68199999999999</v>
      </c>
      <c r="AG1237" s="4">
        <v>10.984999999999999</v>
      </c>
      <c r="AH1237" s="4">
        <v>159.27600000000001</v>
      </c>
      <c r="AI1237" s="4">
        <v>129.495</v>
      </c>
      <c r="AJ1237" s="4">
        <v>14.577</v>
      </c>
      <c r="AK1237" s="6">
        <v>-0.66020000000000001</v>
      </c>
      <c r="AL1237" s="6">
        <v>-1.4952000000000001</v>
      </c>
      <c r="AM1237" s="6">
        <v>1.3298000000000001</v>
      </c>
      <c r="AN1237" s="2">
        <v>38.9</v>
      </c>
      <c r="AO1237" s="2">
        <v>4.3</v>
      </c>
      <c r="AP1237" s="2">
        <v>246.2</v>
      </c>
      <c r="AQ1237" s="2">
        <v>39.1</v>
      </c>
    </row>
    <row r="1238" spans="2:43" x14ac:dyDescent="0.25">
      <c r="B1238" s="1" t="s">
        <v>1098</v>
      </c>
      <c r="C1238" s="2">
        <v>200</v>
      </c>
      <c r="D1238" s="3">
        <v>0.84313000000000005</v>
      </c>
      <c r="E1238" s="2">
        <v>236</v>
      </c>
      <c r="F1238" s="2">
        <v>72.7</v>
      </c>
      <c r="G1238" s="2">
        <v>2.5</v>
      </c>
      <c r="H1238" s="2">
        <v>0</v>
      </c>
      <c r="I1238" s="4">
        <v>82.795000000000002</v>
      </c>
      <c r="L1238" s="4">
        <v>82.594999999999999</v>
      </c>
      <c r="M1238" s="6">
        <v>0.247</v>
      </c>
      <c r="N1238" s="6">
        <v>0.79359999999999997</v>
      </c>
      <c r="O1238" s="6">
        <v>0.14149999999999999</v>
      </c>
      <c r="P1238" s="1" t="s">
        <v>48</v>
      </c>
      <c r="Q1238" s="1" t="s">
        <v>1100</v>
      </c>
      <c r="R1238" s="1" t="s">
        <v>1101</v>
      </c>
      <c r="S1238" s="1" t="s">
        <v>44</v>
      </c>
      <c r="T1238" s="1" t="s">
        <v>45</v>
      </c>
      <c r="U1238" s="1">
        <v>46</v>
      </c>
      <c r="V1238" s="4">
        <v>9.82</v>
      </c>
      <c r="W1238" s="2">
        <v>246</v>
      </c>
      <c r="X1238" s="2">
        <v>83</v>
      </c>
      <c r="Y1238" s="2">
        <v>0</v>
      </c>
      <c r="Z1238" s="2">
        <v>0</v>
      </c>
      <c r="AA1238" s="2">
        <v>0</v>
      </c>
      <c r="AB1238" s="4">
        <v>25.335999999999999</v>
      </c>
      <c r="AC1238" s="4">
        <v>76.53</v>
      </c>
      <c r="AD1238" s="4">
        <v>17.978999999999999</v>
      </c>
      <c r="AE1238" s="4">
        <v>22.145</v>
      </c>
      <c r="AF1238" s="4">
        <v>79.438999999999993</v>
      </c>
      <c r="AG1238" s="4">
        <v>10.547000000000001</v>
      </c>
      <c r="AH1238" s="4">
        <v>25.291</v>
      </c>
      <c r="AI1238" s="4">
        <v>77.831999999999994</v>
      </c>
      <c r="AJ1238" s="4">
        <v>13.16</v>
      </c>
      <c r="AK1238" s="6">
        <v>-0.1404</v>
      </c>
      <c r="AL1238" s="6">
        <v>-0.2079</v>
      </c>
      <c r="AM1238" s="6">
        <v>0.80489999999999995</v>
      </c>
      <c r="AN1238" s="2">
        <v>72.7</v>
      </c>
      <c r="AO1238" s="2">
        <v>9.6999999999999993</v>
      </c>
      <c r="AP1238" s="2">
        <v>236</v>
      </c>
      <c r="AQ1238" s="2">
        <v>72.7</v>
      </c>
    </row>
    <row r="1239" spans="2:43" x14ac:dyDescent="0.25">
      <c r="B1239" s="1" t="s">
        <v>1102</v>
      </c>
      <c r="C1239" s="2">
        <v>250</v>
      </c>
      <c r="D1239" s="3">
        <v>0.71580999999999995</v>
      </c>
      <c r="E1239" s="2">
        <v>256.8</v>
      </c>
      <c r="F1239" s="2">
        <v>75.900000000000006</v>
      </c>
      <c r="G1239" s="2">
        <v>3.2</v>
      </c>
      <c r="H1239" s="2">
        <v>0</v>
      </c>
      <c r="I1239" s="4">
        <v>70.293000000000006</v>
      </c>
      <c r="L1239" s="4">
        <v>72.247</v>
      </c>
      <c r="M1239" s="6">
        <v>0.17100000000000001</v>
      </c>
      <c r="N1239" s="6">
        <v>0.69310000000000005</v>
      </c>
      <c r="O1239" s="6">
        <v>5.2299999999999999E-2</v>
      </c>
      <c r="P1239" s="1" t="s">
        <v>50</v>
      </c>
      <c r="Q1239" s="1" t="s">
        <v>1103</v>
      </c>
      <c r="R1239" s="1" t="s">
        <v>1104</v>
      </c>
      <c r="S1239" s="1" t="s">
        <v>44</v>
      </c>
      <c r="T1239" s="1" t="s">
        <v>45</v>
      </c>
      <c r="U1239" s="1">
        <v>46</v>
      </c>
      <c r="V1239" s="4">
        <v>9.82</v>
      </c>
      <c r="W1239" s="2">
        <v>246</v>
      </c>
      <c r="X1239" s="2">
        <v>83</v>
      </c>
      <c r="Y1239" s="2">
        <v>0</v>
      </c>
      <c r="Z1239" s="2">
        <v>0</v>
      </c>
      <c r="AA1239" s="2">
        <v>0</v>
      </c>
      <c r="AB1239" s="4">
        <v>19.411000000000001</v>
      </c>
      <c r="AC1239" s="4">
        <v>68.966999999999999</v>
      </c>
      <c r="AD1239" s="4">
        <v>9.2910000000000004</v>
      </c>
      <c r="AE1239" s="4">
        <v>14.426</v>
      </c>
      <c r="AF1239" s="4">
        <v>67.682000000000002</v>
      </c>
      <c r="AG1239" s="4">
        <v>1.8680000000000001</v>
      </c>
      <c r="AH1239" s="4">
        <v>16.532</v>
      </c>
      <c r="AI1239" s="4">
        <v>67.543999999999997</v>
      </c>
      <c r="AJ1239" s="4">
        <v>4.2610000000000001</v>
      </c>
      <c r="AK1239" s="6">
        <v>3.9800000000000002E-2</v>
      </c>
      <c r="AL1239" s="6">
        <v>-0.1694</v>
      </c>
      <c r="AM1239" s="6">
        <v>0.69430000000000003</v>
      </c>
      <c r="AN1239" s="2">
        <v>76.099999999999994</v>
      </c>
      <c r="AO1239" s="2">
        <v>4.2</v>
      </c>
      <c r="AP1239" s="2">
        <v>256.8</v>
      </c>
      <c r="AQ1239" s="2">
        <v>75.900000000000006</v>
      </c>
    </row>
    <row r="1240" spans="2:43" x14ac:dyDescent="0.25">
      <c r="B1240" s="1" t="s">
        <v>1098</v>
      </c>
      <c r="C1240" s="2">
        <v>300</v>
      </c>
      <c r="D1240" s="3">
        <v>0.54791999999999996</v>
      </c>
      <c r="E1240" s="2">
        <v>216.9</v>
      </c>
      <c r="F1240" s="2">
        <v>70.7</v>
      </c>
      <c r="G1240" s="2">
        <v>3.4</v>
      </c>
      <c r="H1240" s="2">
        <v>0</v>
      </c>
      <c r="I1240" s="4">
        <v>53.805</v>
      </c>
      <c r="L1240" s="4">
        <v>54.784999999999997</v>
      </c>
      <c r="M1240" s="6">
        <v>0.1585</v>
      </c>
      <c r="N1240" s="6">
        <v>0.50239999999999996</v>
      </c>
      <c r="O1240" s="6">
        <v>0.1507</v>
      </c>
      <c r="P1240" s="1" t="s">
        <v>673</v>
      </c>
      <c r="Q1240" s="1" t="s">
        <v>1105</v>
      </c>
      <c r="R1240" s="1" t="s">
        <v>1106</v>
      </c>
      <c r="S1240" s="1" t="s">
        <v>44</v>
      </c>
      <c r="T1240" s="1" t="s">
        <v>45</v>
      </c>
      <c r="U1240" s="1">
        <v>46</v>
      </c>
      <c r="V1240" s="4">
        <v>9.82</v>
      </c>
      <c r="W1240" s="2">
        <v>246</v>
      </c>
      <c r="X1240" s="2">
        <v>83</v>
      </c>
      <c r="Y1240" s="2">
        <v>0</v>
      </c>
      <c r="Z1240" s="2">
        <v>0</v>
      </c>
      <c r="AA1240" s="2">
        <v>0</v>
      </c>
      <c r="AB1240" s="4">
        <v>16.347000000000001</v>
      </c>
      <c r="AC1240" s="4">
        <v>48.661000000000001</v>
      </c>
      <c r="AD1240" s="4">
        <v>19.14</v>
      </c>
      <c r="AE1240" s="4">
        <v>13.81</v>
      </c>
      <c r="AF1240" s="4">
        <v>50.527999999999999</v>
      </c>
      <c r="AG1240" s="4">
        <v>11.326000000000001</v>
      </c>
      <c r="AH1240" s="4">
        <v>16.54</v>
      </c>
      <c r="AI1240" s="4">
        <v>48.811</v>
      </c>
      <c r="AJ1240" s="4">
        <v>13.925000000000001</v>
      </c>
      <c r="AK1240" s="6">
        <v>-0.1452</v>
      </c>
      <c r="AL1240" s="6">
        <v>-0.1089</v>
      </c>
      <c r="AM1240" s="6">
        <v>0.51700000000000002</v>
      </c>
      <c r="AN1240" s="2">
        <v>72.5</v>
      </c>
      <c r="AO1240" s="2">
        <v>16</v>
      </c>
      <c r="AP1240" s="2">
        <v>216.9</v>
      </c>
      <c r="AQ1240" s="2">
        <v>70.7</v>
      </c>
    </row>
    <row r="1241" spans="2:43" x14ac:dyDescent="0.25">
      <c r="B1241" s="1" t="s">
        <v>1098</v>
      </c>
      <c r="C1241" s="2">
        <v>350</v>
      </c>
      <c r="D1241" s="3">
        <v>0.53756999999999999</v>
      </c>
      <c r="E1241" s="2">
        <v>187</v>
      </c>
      <c r="F1241" s="2">
        <v>70.400000000000006</v>
      </c>
      <c r="G1241" s="2">
        <v>4.3</v>
      </c>
      <c r="H1241" s="2">
        <v>0</v>
      </c>
      <c r="I1241" s="4">
        <v>52.79</v>
      </c>
      <c r="L1241" s="4">
        <v>54.606999999999999</v>
      </c>
      <c r="M1241" s="6">
        <v>9.2899999999999996E-2</v>
      </c>
      <c r="N1241" s="6">
        <v>0.48370000000000002</v>
      </c>
      <c r="O1241" s="6">
        <v>0.21540000000000001</v>
      </c>
      <c r="P1241" s="1" t="s">
        <v>123</v>
      </c>
      <c r="Q1241" s="1" t="s">
        <v>1107</v>
      </c>
      <c r="R1241" s="1" t="s">
        <v>1108</v>
      </c>
      <c r="S1241" s="1" t="s">
        <v>44</v>
      </c>
      <c r="T1241" s="1" t="s">
        <v>45</v>
      </c>
      <c r="U1241" s="1">
        <v>46</v>
      </c>
      <c r="V1241" s="4">
        <v>9.82</v>
      </c>
      <c r="W1241" s="2">
        <v>246</v>
      </c>
      <c r="X1241" s="2">
        <v>83</v>
      </c>
      <c r="Y1241" s="2">
        <v>0</v>
      </c>
      <c r="Z1241" s="2">
        <v>0</v>
      </c>
      <c r="AA1241" s="2">
        <v>0</v>
      </c>
      <c r="AB1241" s="4">
        <v>11.337999999999999</v>
      </c>
      <c r="AC1241" s="4">
        <v>46.95</v>
      </c>
      <c r="AD1241" s="4">
        <v>25.478000000000002</v>
      </c>
      <c r="AE1241" s="4">
        <v>6.9320000000000004</v>
      </c>
      <c r="AF1241" s="4">
        <v>48.405999999999999</v>
      </c>
      <c r="AG1241" s="4">
        <v>17.46</v>
      </c>
      <c r="AH1241" s="4">
        <v>9.109</v>
      </c>
      <c r="AI1241" s="4">
        <v>47.131999999999998</v>
      </c>
      <c r="AJ1241" s="4">
        <v>20.533000000000001</v>
      </c>
      <c r="AK1241" s="6">
        <v>-0.17929999999999999</v>
      </c>
      <c r="AL1241" s="6">
        <v>2.1899999999999999E-2</v>
      </c>
      <c r="AM1241" s="6">
        <v>0.50629999999999997</v>
      </c>
      <c r="AN1241" s="2">
        <v>79.099999999999994</v>
      </c>
      <c r="AO1241" s="2">
        <v>23.6</v>
      </c>
      <c r="AP1241" s="2">
        <v>187</v>
      </c>
      <c r="AQ1241" s="2">
        <v>70.400000000000006</v>
      </c>
    </row>
    <row r="1242" spans="2:43" x14ac:dyDescent="0.25">
      <c r="B1242" s="1" t="s">
        <v>1098</v>
      </c>
      <c r="C1242" s="2">
        <v>400</v>
      </c>
      <c r="D1242" s="3">
        <v>0.46311999999999998</v>
      </c>
      <c r="E1242" s="2">
        <v>270.3</v>
      </c>
      <c r="F1242" s="2">
        <v>80.7</v>
      </c>
      <c r="G1242" s="2">
        <v>4.5</v>
      </c>
      <c r="H1242" s="2">
        <v>0</v>
      </c>
      <c r="I1242" s="4">
        <v>45.478999999999999</v>
      </c>
      <c r="L1242" s="4">
        <v>46.097999999999999</v>
      </c>
      <c r="M1242" s="6">
        <v>6.7900000000000002E-2</v>
      </c>
      <c r="N1242" s="6">
        <v>0.45739999999999997</v>
      </c>
      <c r="O1242" s="6">
        <v>2.52E-2</v>
      </c>
      <c r="P1242" s="1" t="s">
        <v>1084</v>
      </c>
      <c r="Q1242" s="1" t="s">
        <v>1109</v>
      </c>
      <c r="R1242" s="1" t="s">
        <v>1110</v>
      </c>
      <c r="S1242" s="1" t="s">
        <v>44</v>
      </c>
      <c r="T1242" s="1" t="s">
        <v>45</v>
      </c>
      <c r="U1242" s="1">
        <v>46</v>
      </c>
      <c r="V1242" s="4">
        <v>9.82</v>
      </c>
      <c r="W1242" s="2">
        <v>246</v>
      </c>
      <c r="X1242" s="2">
        <v>83</v>
      </c>
      <c r="Y1242" s="2">
        <v>0</v>
      </c>
      <c r="Z1242" s="2">
        <v>0</v>
      </c>
      <c r="AA1242" s="2">
        <v>0</v>
      </c>
      <c r="AB1242" s="4">
        <v>10.051</v>
      </c>
      <c r="AC1242" s="4">
        <v>44.817</v>
      </c>
      <c r="AD1242" s="4">
        <v>3.93</v>
      </c>
      <c r="AE1242" s="4">
        <v>3.125</v>
      </c>
      <c r="AF1242" s="4">
        <v>44.566000000000003</v>
      </c>
      <c r="AG1242" s="4">
        <v>1.292</v>
      </c>
      <c r="AH1242" s="4">
        <v>6.8339999999999996</v>
      </c>
      <c r="AI1242" s="4">
        <v>45.374000000000002</v>
      </c>
      <c r="AJ1242" s="4">
        <v>2.206</v>
      </c>
      <c r="AK1242" s="6">
        <v>4.0000000000000002E-4</v>
      </c>
      <c r="AL1242" s="6">
        <v>7.4499999999999997E-2</v>
      </c>
      <c r="AM1242" s="6">
        <v>0.45710000000000001</v>
      </c>
      <c r="AN1242" s="2">
        <v>81.599999999999994</v>
      </c>
      <c r="AO1242" s="2">
        <v>3.1</v>
      </c>
      <c r="AP1242" s="2">
        <v>270.3</v>
      </c>
      <c r="AQ1242" s="2">
        <v>80.7</v>
      </c>
    </row>
    <row r="1243" spans="2:43" x14ac:dyDescent="0.25">
      <c r="B1243" s="1" t="s">
        <v>1098</v>
      </c>
      <c r="C1243" s="2">
        <v>500</v>
      </c>
      <c r="D1243" s="3">
        <v>0.27850999999999998</v>
      </c>
      <c r="E1243" s="2">
        <v>3.9</v>
      </c>
      <c r="F1243" s="2">
        <v>82.8</v>
      </c>
      <c r="G1243" s="2">
        <v>7.5</v>
      </c>
      <c r="H1243" s="2">
        <v>0</v>
      </c>
      <c r="I1243" s="4">
        <v>27.349</v>
      </c>
      <c r="L1243" s="4">
        <v>28.518000000000001</v>
      </c>
      <c r="M1243" s="6">
        <v>1.6400000000000001E-2</v>
      </c>
      <c r="N1243" s="6">
        <v>0.27800000000000002</v>
      </c>
      <c r="O1243" s="6">
        <v>2.8999999999999998E-3</v>
      </c>
      <c r="P1243" s="1" t="s">
        <v>1086</v>
      </c>
      <c r="Q1243" s="1" t="s">
        <v>1111</v>
      </c>
      <c r="R1243" s="1" t="s">
        <v>1112</v>
      </c>
      <c r="S1243" s="1" t="s">
        <v>44</v>
      </c>
      <c r="T1243" s="1" t="s">
        <v>45</v>
      </c>
      <c r="U1243" s="1">
        <v>46</v>
      </c>
      <c r="V1243" s="4">
        <v>9.82</v>
      </c>
      <c r="W1243" s="2">
        <v>246</v>
      </c>
      <c r="X1243" s="2">
        <v>83</v>
      </c>
      <c r="Y1243" s="2">
        <v>0</v>
      </c>
      <c r="Z1243" s="2">
        <v>0</v>
      </c>
      <c r="AA1243" s="2">
        <v>0</v>
      </c>
      <c r="AB1243" s="4">
        <v>-1.1579999999999999</v>
      </c>
      <c r="AC1243" s="4">
        <v>28.433</v>
      </c>
      <c r="AD1243" s="4">
        <v>1.8580000000000001</v>
      </c>
      <c r="AE1243" s="4">
        <v>-2.6960000000000002</v>
      </c>
      <c r="AF1243" s="4">
        <v>26.001999999999999</v>
      </c>
      <c r="AG1243" s="4">
        <v>-0.89600000000000002</v>
      </c>
      <c r="AH1243" s="4">
        <v>-0.97</v>
      </c>
      <c r="AI1243" s="4">
        <v>27.466000000000001</v>
      </c>
      <c r="AJ1243" s="4">
        <v>-0.10100000000000001</v>
      </c>
      <c r="AK1243" s="6">
        <v>3.5000000000000003E-2</v>
      </c>
      <c r="AL1243" s="6">
        <v>2.3999999999999998E-3</v>
      </c>
      <c r="AM1243" s="6">
        <v>0.27629999999999999</v>
      </c>
      <c r="AN1243" s="2">
        <v>93.4</v>
      </c>
      <c r="AO1243" s="2">
        <v>0.6</v>
      </c>
      <c r="AP1243" s="2">
        <v>3.9</v>
      </c>
      <c r="AQ1243" s="2">
        <v>82.8</v>
      </c>
    </row>
    <row r="1244" spans="2:43" x14ac:dyDescent="0.25">
      <c r="B1244" s="1" t="s">
        <v>1098</v>
      </c>
      <c r="C1244" s="2">
        <v>550</v>
      </c>
      <c r="D1244" s="3">
        <v>0.23127</v>
      </c>
      <c r="E1244" s="2">
        <v>111.6</v>
      </c>
      <c r="F1244" s="2">
        <v>77.099999999999994</v>
      </c>
      <c r="G1244" s="2">
        <v>6.5</v>
      </c>
      <c r="H1244" s="2">
        <v>0</v>
      </c>
      <c r="I1244" s="4">
        <v>22.710999999999999</v>
      </c>
      <c r="L1244" s="4">
        <v>23.593</v>
      </c>
      <c r="M1244" s="6">
        <v>3.6200000000000003E-2</v>
      </c>
      <c r="N1244" s="6">
        <v>0.21920000000000001</v>
      </c>
      <c r="O1244" s="6">
        <v>6.4100000000000004E-2</v>
      </c>
      <c r="P1244" s="1" t="s">
        <v>720</v>
      </c>
      <c r="Q1244" s="1" t="s">
        <v>1113</v>
      </c>
      <c r="R1244" s="1" t="s">
        <v>1114</v>
      </c>
      <c r="S1244" s="1" t="s">
        <v>44</v>
      </c>
      <c r="T1244" s="1" t="s">
        <v>45</v>
      </c>
      <c r="U1244" s="1">
        <v>46</v>
      </c>
      <c r="V1244" s="4">
        <v>9.82</v>
      </c>
      <c r="W1244" s="2">
        <v>246</v>
      </c>
      <c r="X1244" s="2">
        <v>83</v>
      </c>
      <c r="Y1244" s="2">
        <v>0</v>
      </c>
      <c r="Z1244" s="2">
        <v>0</v>
      </c>
      <c r="AA1244" s="2">
        <v>0</v>
      </c>
      <c r="AB1244" s="4">
        <v>-2.508</v>
      </c>
      <c r="AC1244" s="4">
        <v>22.466000000000001</v>
      </c>
      <c r="AD1244" s="4">
        <v>6.7530000000000001</v>
      </c>
      <c r="AE1244" s="4">
        <v>-4.5380000000000003</v>
      </c>
      <c r="AF1244" s="4">
        <v>20.800999999999998</v>
      </c>
      <c r="AG1244" s="4">
        <v>6.0259999999999998</v>
      </c>
      <c r="AH1244" s="4">
        <v>-3.613</v>
      </c>
      <c r="AI1244" s="4">
        <v>21.32</v>
      </c>
      <c r="AJ1244" s="4">
        <v>6.1180000000000003</v>
      </c>
      <c r="AK1244" s="6">
        <v>1.9E-2</v>
      </c>
      <c r="AL1244" s="6">
        <v>4.8099999999999997E-2</v>
      </c>
      <c r="AM1244" s="6">
        <v>0.22539999999999999</v>
      </c>
      <c r="AN1244" s="2">
        <v>99.4</v>
      </c>
      <c r="AO1244" s="2">
        <v>16.100000000000001</v>
      </c>
      <c r="AP1244" s="2">
        <v>111.6</v>
      </c>
      <c r="AQ1244" s="2">
        <v>77.099999999999994</v>
      </c>
    </row>
    <row r="1245" spans="2:43" x14ac:dyDescent="0.25">
      <c r="B1245" s="1" t="s">
        <v>1098</v>
      </c>
      <c r="C1245" s="2">
        <v>600</v>
      </c>
      <c r="D1245" s="3">
        <v>0.18748999999999999</v>
      </c>
      <c r="E1245" s="2">
        <v>159.30000000000001</v>
      </c>
      <c r="F1245" s="2">
        <v>54.2</v>
      </c>
      <c r="G1245" s="2">
        <v>18.2</v>
      </c>
      <c r="H1245" s="2">
        <v>0</v>
      </c>
      <c r="I1245" s="4">
        <v>18.411000000000001</v>
      </c>
      <c r="L1245" s="4">
        <v>23.57</v>
      </c>
      <c r="M1245" s="6">
        <v>6.3E-3</v>
      </c>
      <c r="N1245" s="6">
        <v>0.1376</v>
      </c>
      <c r="O1245" s="6">
        <v>0.12709999999999999</v>
      </c>
      <c r="P1245" s="1" t="s">
        <v>727</v>
      </c>
      <c r="Q1245" s="1" t="s">
        <v>1115</v>
      </c>
      <c r="R1245" s="1" t="s">
        <v>1116</v>
      </c>
      <c r="S1245" s="1" t="s">
        <v>44</v>
      </c>
      <c r="T1245" s="1" t="s">
        <v>45</v>
      </c>
      <c r="U1245" s="1">
        <v>46</v>
      </c>
      <c r="V1245" s="4">
        <v>9.82</v>
      </c>
      <c r="W1245" s="2">
        <v>246</v>
      </c>
      <c r="X1245" s="2">
        <v>83</v>
      </c>
      <c r="Y1245" s="2">
        <v>0</v>
      </c>
      <c r="Z1245" s="2">
        <v>0</v>
      </c>
      <c r="AA1245" s="2">
        <v>0</v>
      </c>
      <c r="AB1245" s="4">
        <v>2.0659999999999998</v>
      </c>
      <c r="AC1245" s="4">
        <v>12.055</v>
      </c>
      <c r="AD1245" s="4">
        <v>20.149000000000001</v>
      </c>
      <c r="AE1245" s="4">
        <v>-1.59</v>
      </c>
      <c r="AF1245" s="4">
        <v>14.516999999999999</v>
      </c>
      <c r="AG1245" s="4">
        <v>6.0129999999999999</v>
      </c>
      <c r="AH1245" s="4">
        <v>1.375</v>
      </c>
      <c r="AI1245" s="4">
        <v>13.977</v>
      </c>
      <c r="AJ1245" s="4">
        <v>11.295999999999999</v>
      </c>
      <c r="AK1245" s="6">
        <v>-0.10249999999999999</v>
      </c>
      <c r="AL1245" s="6">
        <v>3.8800000000000001E-2</v>
      </c>
      <c r="AM1245" s="6">
        <v>0.15210000000000001</v>
      </c>
      <c r="AN1245" s="2">
        <v>87.4</v>
      </c>
      <c r="AO1245" s="2">
        <v>42.7</v>
      </c>
      <c r="AP1245" s="2">
        <v>159.30000000000001</v>
      </c>
      <c r="AQ1245" s="2">
        <v>54.2</v>
      </c>
    </row>
    <row r="1246" spans="2:43" x14ac:dyDescent="0.25">
      <c r="B1246" s="1" t="s">
        <v>1098</v>
      </c>
      <c r="C1246" s="2">
        <v>650</v>
      </c>
      <c r="D1246" s="3">
        <v>0.15181</v>
      </c>
      <c r="E1246" s="2">
        <v>127.3</v>
      </c>
      <c r="F1246" s="2">
        <v>83.2</v>
      </c>
      <c r="G1246" s="2">
        <v>8.1999999999999993</v>
      </c>
      <c r="H1246" s="2">
        <v>0</v>
      </c>
      <c r="I1246" s="4">
        <v>14.907999999999999</v>
      </c>
      <c r="L1246" s="4">
        <v>15.003</v>
      </c>
      <c r="M1246" s="6">
        <v>8.6999999999999994E-3</v>
      </c>
      <c r="N1246" s="6">
        <v>0.1477</v>
      </c>
      <c r="O1246" s="6">
        <v>3.4099999999999998E-2</v>
      </c>
      <c r="P1246" s="1" t="s">
        <v>733</v>
      </c>
      <c r="Q1246" s="1" t="s">
        <v>1117</v>
      </c>
      <c r="R1246" s="1" t="s">
        <v>1118</v>
      </c>
      <c r="S1246" s="1" t="s">
        <v>44</v>
      </c>
      <c r="T1246" s="1" t="s">
        <v>45</v>
      </c>
      <c r="U1246" s="1">
        <v>46</v>
      </c>
      <c r="V1246" s="4">
        <v>9.82</v>
      </c>
      <c r="W1246" s="2">
        <v>246</v>
      </c>
      <c r="X1246" s="2">
        <v>83</v>
      </c>
      <c r="Y1246" s="2">
        <v>0</v>
      </c>
      <c r="Z1246" s="2">
        <v>0</v>
      </c>
      <c r="AA1246" s="2">
        <v>0</v>
      </c>
      <c r="AB1246" s="4">
        <v>-0.29199999999999998</v>
      </c>
      <c r="AC1246" s="4">
        <v>13.731</v>
      </c>
      <c r="AD1246" s="4">
        <v>6.0380000000000003</v>
      </c>
      <c r="AE1246" s="4">
        <v>-1.3240000000000001</v>
      </c>
      <c r="AF1246" s="4">
        <v>14.782</v>
      </c>
      <c r="AG1246" s="4">
        <v>1.405</v>
      </c>
      <c r="AH1246" s="4">
        <v>-0.94699999999999995</v>
      </c>
      <c r="AI1246" s="4">
        <v>14.992000000000001</v>
      </c>
      <c r="AJ1246" s="4">
        <v>2.6080000000000001</v>
      </c>
      <c r="AK1246" s="6">
        <v>1.0999999999999999E-2</v>
      </c>
      <c r="AL1246" s="6">
        <v>1.44E-2</v>
      </c>
      <c r="AM1246" s="6">
        <v>0.1507</v>
      </c>
      <c r="AN1246" s="2">
        <v>93.4</v>
      </c>
      <c r="AO1246" s="2">
        <v>13</v>
      </c>
      <c r="AP1246" s="2">
        <v>127.3</v>
      </c>
      <c r="AQ1246" s="2">
        <v>83.2</v>
      </c>
    </row>
    <row r="1247" spans="2:43" x14ac:dyDescent="0.25">
      <c r="B1247" s="1" t="s">
        <v>1098</v>
      </c>
      <c r="C1247" s="2">
        <v>700</v>
      </c>
      <c r="D1247" s="3">
        <v>0.14968999999999999</v>
      </c>
      <c r="E1247" s="2">
        <v>68.599999999999994</v>
      </c>
      <c r="F1247" s="2">
        <v>67.900000000000006</v>
      </c>
      <c r="G1247" s="2">
        <v>17.8</v>
      </c>
      <c r="H1247" s="2">
        <v>0</v>
      </c>
      <c r="I1247" s="4">
        <v>14.7</v>
      </c>
      <c r="L1247" s="4">
        <v>15.843999999999999</v>
      </c>
      <c r="M1247" s="6">
        <v>5.6399999999999999E-2</v>
      </c>
      <c r="N1247" s="6">
        <v>0.13730000000000001</v>
      </c>
      <c r="O1247" s="6">
        <v>1.95E-2</v>
      </c>
      <c r="P1247" s="1" t="s">
        <v>1093</v>
      </c>
      <c r="Q1247" s="1" t="s">
        <v>1119</v>
      </c>
      <c r="R1247" s="1" t="s">
        <v>1120</v>
      </c>
      <c r="S1247" s="1" t="s">
        <v>44</v>
      </c>
      <c r="T1247" s="1" t="s">
        <v>45</v>
      </c>
      <c r="U1247" s="1">
        <v>46</v>
      </c>
      <c r="V1247" s="4">
        <v>9.82</v>
      </c>
      <c r="W1247" s="2">
        <v>246</v>
      </c>
      <c r="X1247" s="2">
        <v>83</v>
      </c>
      <c r="Y1247" s="2">
        <v>0</v>
      </c>
      <c r="Z1247" s="2">
        <v>0</v>
      </c>
      <c r="AA1247" s="2">
        <v>0</v>
      </c>
      <c r="AB1247" s="4">
        <v>-4.5430000000000001</v>
      </c>
      <c r="AC1247" s="4">
        <v>12.897</v>
      </c>
      <c r="AD1247" s="4">
        <v>8.0030000000000001</v>
      </c>
      <c r="AE1247" s="4">
        <v>-6.194</v>
      </c>
      <c r="AF1247" s="4">
        <v>13.855</v>
      </c>
      <c r="AG1247" s="4">
        <v>-3.3679999999999999</v>
      </c>
      <c r="AH1247" s="4">
        <v>-5.8719999999999999</v>
      </c>
      <c r="AI1247" s="4">
        <v>13.696</v>
      </c>
      <c r="AJ1247" s="4">
        <v>1.1020000000000001</v>
      </c>
      <c r="AK1247" s="6">
        <v>2.06E-2</v>
      </c>
      <c r="AL1247" s="6">
        <v>5.2600000000000001E-2</v>
      </c>
      <c r="AM1247" s="6">
        <v>0.1386</v>
      </c>
      <c r="AN1247" s="2">
        <v>112.3</v>
      </c>
      <c r="AO1247" s="2">
        <v>7.5</v>
      </c>
      <c r="AP1247" s="2">
        <v>68.599999999999994</v>
      </c>
      <c r="AQ1247" s="2">
        <v>67.900000000000006</v>
      </c>
    </row>
    <row r="1248" spans="2:43" x14ac:dyDescent="0.25">
      <c r="B1248" s="1" t="s">
        <v>1121</v>
      </c>
      <c r="C1248" s="2">
        <v>0</v>
      </c>
      <c r="D1248" s="3">
        <v>1.31352</v>
      </c>
      <c r="E1248" s="2">
        <v>331.5</v>
      </c>
      <c r="F1248" s="2">
        <v>78.900000000000006</v>
      </c>
      <c r="G1248" s="2">
        <v>1.6</v>
      </c>
      <c r="H1248" s="2">
        <v>0</v>
      </c>
      <c r="I1248" s="4">
        <v>128.98699999999999</v>
      </c>
      <c r="L1248" s="4">
        <v>129.71600000000001</v>
      </c>
      <c r="M1248" s="6">
        <v>0.2162</v>
      </c>
      <c r="N1248" s="6">
        <v>0.55000000000000004</v>
      </c>
      <c r="O1248" s="6">
        <v>1.1731</v>
      </c>
      <c r="P1248" s="1" t="s">
        <v>1077</v>
      </c>
      <c r="Q1248" s="1" t="s">
        <v>1078</v>
      </c>
      <c r="R1248" s="1" t="s">
        <v>1122</v>
      </c>
      <c r="S1248" s="1" t="s">
        <v>44</v>
      </c>
      <c r="T1248" s="1" t="s">
        <v>45</v>
      </c>
      <c r="U1248" s="1">
        <v>46</v>
      </c>
      <c r="V1248" s="4">
        <v>9.82</v>
      </c>
      <c r="W1248" s="2">
        <v>3</v>
      </c>
      <c r="X1248" s="2">
        <v>31</v>
      </c>
      <c r="Y1248" s="2">
        <v>0</v>
      </c>
      <c r="Z1248" s="2">
        <v>0</v>
      </c>
      <c r="AA1248" s="2">
        <v>0</v>
      </c>
      <c r="AB1248" s="4">
        <v>21.792000000000002</v>
      </c>
      <c r="AC1248" s="4">
        <v>50.686</v>
      </c>
      <c r="AD1248" s="4">
        <v>117.398</v>
      </c>
      <c r="AE1248" s="4">
        <v>21.271999999999998</v>
      </c>
      <c r="AF1248" s="4">
        <v>57.753999999999998</v>
      </c>
      <c r="AG1248" s="4">
        <v>113.04900000000001</v>
      </c>
      <c r="AH1248" s="4">
        <v>20.632999999999999</v>
      </c>
      <c r="AI1248" s="4">
        <v>53.59</v>
      </c>
      <c r="AJ1248" s="4">
        <v>115.13800000000001</v>
      </c>
      <c r="AK1248" s="6">
        <v>0.22289999999999999</v>
      </c>
      <c r="AL1248" s="6">
        <v>-0.1212</v>
      </c>
      <c r="AM1248" s="6">
        <v>1.2887999999999999</v>
      </c>
      <c r="AN1248" s="2">
        <v>68.5</v>
      </c>
      <c r="AO1248" s="2">
        <v>63.3</v>
      </c>
      <c r="AP1248" s="2">
        <v>331.5</v>
      </c>
      <c r="AQ1248" s="2">
        <v>78.900000000000006</v>
      </c>
    </row>
    <row r="1249" spans="2:43" x14ac:dyDescent="0.25">
      <c r="B1249" s="1" t="s">
        <v>1121</v>
      </c>
      <c r="C1249" s="2">
        <v>150</v>
      </c>
      <c r="D1249" s="3">
        <v>0.85138999999999998</v>
      </c>
      <c r="E1249" s="2">
        <v>221.5</v>
      </c>
      <c r="F1249" s="2">
        <v>71.5</v>
      </c>
      <c r="G1249" s="2">
        <v>2.2000000000000002</v>
      </c>
      <c r="H1249" s="2">
        <v>0</v>
      </c>
      <c r="I1249" s="4">
        <v>83.606999999999999</v>
      </c>
      <c r="L1249" s="4">
        <v>84.013000000000005</v>
      </c>
      <c r="M1249" s="6">
        <v>-0.2109</v>
      </c>
      <c r="N1249" s="6">
        <v>0.27200000000000002</v>
      </c>
      <c r="O1249" s="6">
        <v>0.77869999999999995</v>
      </c>
      <c r="P1249" s="1" t="s">
        <v>46</v>
      </c>
      <c r="Q1249" s="1" t="s">
        <v>1080</v>
      </c>
      <c r="R1249" s="1" t="s">
        <v>1123</v>
      </c>
      <c r="S1249" s="1" t="s">
        <v>44</v>
      </c>
      <c r="T1249" s="1" t="s">
        <v>45</v>
      </c>
      <c r="U1249" s="1">
        <v>46</v>
      </c>
      <c r="V1249" s="4">
        <v>9.82</v>
      </c>
      <c r="W1249" s="2">
        <v>3</v>
      </c>
      <c r="X1249" s="2">
        <v>31</v>
      </c>
      <c r="Y1249" s="2">
        <v>0</v>
      </c>
      <c r="Z1249" s="2">
        <v>0</v>
      </c>
      <c r="AA1249" s="2">
        <v>0</v>
      </c>
      <c r="AB1249" s="4">
        <v>-20.512</v>
      </c>
      <c r="AC1249" s="4">
        <v>23.728999999999999</v>
      </c>
      <c r="AD1249" s="4">
        <v>77.938999999999993</v>
      </c>
      <c r="AE1249" s="4">
        <v>-22.079000000000001</v>
      </c>
      <c r="AF1249" s="4">
        <v>29.704999999999998</v>
      </c>
      <c r="AG1249" s="4">
        <v>75.296999999999997</v>
      </c>
      <c r="AH1249" s="4">
        <v>-19.547999999999998</v>
      </c>
      <c r="AI1249" s="4">
        <v>26.687999999999999</v>
      </c>
      <c r="AJ1249" s="4">
        <v>76.177000000000007</v>
      </c>
      <c r="AK1249" s="6">
        <v>-0.20180000000000001</v>
      </c>
      <c r="AL1249" s="6">
        <v>-0.17879999999999999</v>
      </c>
      <c r="AM1249" s="6">
        <v>0.80759999999999998</v>
      </c>
      <c r="AN1249" s="2">
        <v>127.8</v>
      </c>
      <c r="AO1249" s="2">
        <v>66.2</v>
      </c>
      <c r="AP1249" s="2">
        <v>221.5</v>
      </c>
      <c r="AQ1249" s="2">
        <v>71.5</v>
      </c>
    </row>
    <row r="1250" spans="2:43" x14ac:dyDescent="0.25">
      <c r="B1250" s="1" t="s">
        <v>1121</v>
      </c>
      <c r="C1250" s="2">
        <v>300</v>
      </c>
      <c r="D1250" s="3">
        <v>0.55605000000000004</v>
      </c>
      <c r="E1250" s="2">
        <v>226.9</v>
      </c>
      <c r="F1250" s="2">
        <v>65</v>
      </c>
      <c r="G1250" s="2">
        <v>1.9</v>
      </c>
      <c r="H1250" s="2">
        <v>0</v>
      </c>
      <c r="I1250" s="4">
        <v>54.603999999999999</v>
      </c>
      <c r="L1250" s="4">
        <v>55.365000000000002</v>
      </c>
      <c r="M1250" s="6">
        <v>-0.16919999999999999</v>
      </c>
      <c r="N1250" s="6">
        <v>0.12</v>
      </c>
      <c r="O1250" s="6">
        <v>0.51590000000000003</v>
      </c>
      <c r="P1250" s="1" t="s">
        <v>673</v>
      </c>
      <c r="Q1250" s="1" t="s">
        <v>1082</v>
      </c>
      <c r="R1250" s="1" t="s">
        <v>691</v>
      </c>
      <c r="S1250" s="1" t="s">
        <v>44</v>
      </c>
      <c r="T1250" s="1" t="s">
        <v>45</v>
      </c>
      <c r="U1250" s="1">
        <v>46</v>
      </c>
      <c r="V1250" s="4">
        <v>9.82</v>
      </c>
      <c r="W1250" s="2">
        <v>3</v>
      </c>
      <c r="X1250" s="2">
        <v>31</v>
      </c>
      <c r="Y1250" s="2">
        <v>0</v>
      </c>
      <c r="Z1250" s="2">
        <v>0</v>
      </c>
      <c r="AA1250" s="2">
        <v>0</v>
      </c>
      <c r="AB1250" s="4">
        <v>-17.145</v>
      </c>
      <c r="AC1250" s="4">
        <v>11.417</v>
      </c>
      <c r="AD1250" s="4">
        <v>51.390999999999998</v>
      </c>
      <c r="AE1250" s="4">
        <v>-16.774999999999999</v>
      </c>
      <c r="AF1250" s="4">
        <v>12.797000000000001</v>
      </c>
      <c r="AG1250" s="4">
        <v>49.95</v>
      </c>
      <c r="AH1250" s="4">
        <v>-15.926</v>
      </c>
      <c r="AI1250" s="4">
        <v>11.146000000000001</v>
      </c>
      <c r="AJ1250" s="4">
        <v>50.643999999999998</v>
      </c>
      <c r="AK1250" s="6">
        <v>-0.16039999999999999</v>
      </c>
      <c r="AL1250" s="6">
        <v>-0.17150000000000001</v>
      </c>
      <c r="AM1250" s="6">
        <v>0.504</v>
      </c>
      <c r="AN1250" s="2">
        <v>144.69999999999999</v>
      </c>
      <c r="AO1250" s="2">
        <v>68.099999999999994</v>
      </c>
      <c r="AP1250" s="2">
        <v>226.9</v>
      </c>
      <c r="AQ1250" s="2">
        <v>65</v>
      </c>
    </row>
    <row r="1251" spans="2:43" x14ac:dyDescent="0.25">
      <c r="B1251" s="1" t="s">
        <v>1121</v>
      </c>
      <c r="C1251" s="2">
        <v>400</v>
      </c>
      <c r="D1251" s="3">
        <v>0.40625</v>
      </c>
      <c r="E1251" s="2">
        <v>227.9</v>
      </c>
      <c r="F1251" s="2">
        <v>56.7</v>
      </c>
      <c r="G1251" s="2">
        <v>4.9000000000000004</v>
      </c>
      <c r="H1251" s="2">
        <v>0</v>
      </c>
      <c r="I1251" s="4">
        <v>39.893999999999998</v>
      </c>
      <c r="L1251" s="4">
        <v>39.997</v>
      </c>
      <c r="M1251" s="6">
        <v>-0.15790000000000001</v>
      </c>
      <c r="N1251" s="6">
        <v>4.0099999999999997E-2</v>
      </c>
      <c r="O1251" s="6">
        <v>0.37209999999999999</v>
      </c>
      <c r="P1251" s="1" t="s">
        <v>1084</v>
      </c>
      <c r="Q1251" s="1" t="s">
        <v>1082</v>
      </c>
      <c r="R1251" s="1" t="s">
        <v>1124</v>
      </c>
      <c r="S1251" s="1" t="s">
        <v>44</v>
      </c>
      <c r="T1251" s="1" t="s">
        <v>45</v>
      </c>
      <c r="U1251" s="1">
        <v>46</v>
      </c>
      <c r="V1251" s="4">
        <v>9.82</v>
      </c>
      <c r="W1251" s="2">
        <v>3</v>
      </c>
      <c r="X1251" s="2">
        <v>31</v>
      </c>
      <c r="Y1251" s="2">
        <v>0</v>
      </c>
      <c r="Z1251" s="2">
        <v>0</v>
      </c>
      <c r="AA1251" s="2">
        <v>0</v>
      </c>
      <c r="AB1251" s="4">
        <v>-15.034000000000001</v>
      </c>
      <c r="AC1251" s="4">
        <v>1.7849999999999999</v>
      </c>
      <c r="AD1251" s="4">
        <v>37.021000000000001</v>
      </c>
      <c r="AE1251" s="4">
        <v>-17.367000000000001</v>
      </c>
      <c r="AF1251" s="4">
        <v>5.4219999999999997</v>
      </c>
      <c r="AG1251" s="4">
        <v>36.124000000000002</v>
      </c>
      <c r="AH1251" s="4">
        <v>-14.128</v>
      </c>
      <c r="AI1251" s="4">
        <v>4.609</v>
      </c>
      <c r="AJ1251" s="4">
        <v>36.487000000000002</v>
      </c>
      <c r="AK1251" s="6">
        <v>-0.14949999999999999</v>
      </c>
      <c r="AL1251" s="6">
        <v>-0.1653</v>
      </c>
      <c r="AM1251" s="6">
        <v>0.33960000000000001</v>
      </c>
      <c r="AN1251" s="2">
        <v>165.8</v>
      </c>
      <c r="AO1251" s="2">
        <v>66.400000000000006</v>
      </c>
      <c r="AP1251" s="2">
        <v>227.9</v>
      </c>
      <c r="AQ1251" s="2">
        <v>56.7</v>
      </c>
    </row>
    <row r="1252" spans="2:43" x14ac:dyDescent="0.25">
      <c r="B1252" s="1" t="s">
        <v>1121</v>
      </c>
      <c r="C1252" s="2">
        <v>500</v>
      </c>
      <c r="D1252" s="3">
        <v>0.37245</v>
      </c>
      <c r="E1252" s="2">
        <v>258.5</v>
      </c>
      <c r="F1252" s="2">
        <v>46</v>
      </c>
      <c r="G1252" s="2">
        <v>4.0999999999999996</v>
      </c>
      <c r="H1252" s="2">
        <v>0</v>
      </c>
      <c r="I1252" s="4">
        <v>36.575000000000003</v>
      </c>
      <c r="L1252" s="4">
        <v>38.997999999999998</v>
      </c>
      <c r="M1252" s="6">
        <v>6.4600000000000005E-2</v>
      </c>
      <c r="N1252" s="6">
        <v>7.6700000000000004E-2</v>
      </c>
      <c r="O1252" s="6">
        <v>0.35870000000000002</v>
      </c>
      <c r="P1252" s="1" t="s">
        <v>1086</v>
      </c>
      <c r="Q1252" s="1" t="s">
        <v>1087</v>
      </c>
      <c r="R1252" s="1" t="s">
        <v>1125</v>
      </c>
      <c r="S1252" s="1" t="s">
        <v>44</v>
      </c>
      <c r="T1252" s="1" t="s">
        <v>45</v>
      </c>
      <c r="U1252" s="1">
        <v>46</v>
      </c>
      <c r="V1252" s="4">
        <v>9.82</v>
      </c>
      <c r="W1252" s="2">
        <v>3</v>
      </c>
      <c r="X1252" s="2">
        <v>31</v>
      </c>
      <c r="Y1252" s="2">
        <v>0</v>
      </c>
      <c r="Z1252" s="2">
        <v>0</v>
      </c>
      <c r="AA1252" s="2">
        <v>0</v>
      </c>
      <c r="AB1252" s="4">
        <v>-7.1040000000000001</v>
      </c>
      <c r="AC1252" s="4">
        <v>-9.0139999999999993</v>
      </c>
      <c r="AD1252" s="4">
        <v>37.271000000000001</v>
      </c>
      <c r="AE1252" s="4">
        <v>-5.83</v>
      </c>
      <c r="AF1252" s="4">
        <v>-5.8150000000000004</v>
      </c>
      <c r="AG1252" s="4">
        <v>33.414999999999999</v>
      </c>
      <c r="AH1252" s="4">
        <v>-6.1020000000000003</v>
      </c>
      <c r="AI1252" s="4">
        <v>-7.7619999999999996</v>
      </c>
      <c r="AJ1252" s="4">
        <v>34.987000000000002</v>
      </c>
      <c r="AK1252" s="6">
        <v>5.1400000000000001E-2</v>
      </c>
      <c r="AL1252" s="6">
        <v>-0.2535</v>
      </c>
      <c r="AM1252" s="6">
        <v>0.26800000000000002</v>
      </c>
      <c r="AN1252" s="2">
        <v>229.9</v>
      </c>
      <c r="AO1252" s="2">
        <v>74.400000000000006</v>
      </c>
      <c r="AP1252" s="2">
        <v>258.5</v>
      </c>
      <c r="AQ1252" s="2">
        <v>46</v>
      </c>
    </row>
    <row r="1253" spans="2:43" x14ac:dyDescent="0.25">
      <c r="B1253" s="1" t="s">
        <v>1121</v>
      </c>
      <c r="C1253" s="2">
        <v>600</v>
      </c>
      <c r="D1253" s="3">
        <v>0.25411</v>
      </c>
      <c r="E1253" s="2">
        <v>334.6</v>
      </c>
      <c r="F1253" s="2">
        <v>18.3</v>
      </c>
      <c r="G1253" s="2">
        <v>21.9</v>
      </c>
      <c r="H1253" s="2">
        <v>0</v>
      </c>
      <c r="I1253" s="4">
        <v>24.952999999999999</v>
      </c>
      <c r="L1253" s="4">
        <v>11.826000000000001</v>
      </c>
      <c r="M1253" s="6">
        <v>0.2122</v>
      </c>
      <c r="N1253" s="6">
        <v>5.7200000000000001E-2</v>
      </c>
      <c r="O1253" s="6">
        <v>0.1275</v>
      </c>
      <c r="P1253" s="1" t="s">
        <v>727</v>
      </c>
      <c r="Q1253" s="1" t="s">
        <v>1089</v>
      </c>
      <c r="R1253" s="1" t="s">
        <v>1126</v>
      </c>
      <c r="S1253" s="1" t="s">
        <v>44</v>
      </c>
      <c r="T1253" s="1" t="s">
        <v>45</v>
      </c>
      <c r="U1253" s="1">
        <v>72</v>
      </c>
      <c r="V1253" s="4">
        <v>9.82</v>
      </c>
      <c r="W1253" s="2">
        <v>3</v>
      </c>
      <c r="X1253" s="2">
        <v>31</v>
      </c>
      <c r="Y1253" s="2">
        <v>0</v>
      </c>
      <c r="Z1253" s="2">
        <v>0</v>
      </c>
      <c r="AA1253" s="2">
        <v>0</v>
      </c>
      <c r="AB1253" s="4">
        <v>-0.14899999999999999</v>
      </c>
      <c r="AC1253" s="4">
        <v>2.7759999999999998</v>
      </c>
      <c r="AD1253" s="4">
        <v>11.494</v>
      </c>
      <c r="AE1253" s="4">
        <v>24.213999999999999</v>
      </c>
      <c r="AF1253" s="4">
        <v>-6.0590000000000002</v>
      </c>
      <c r="AG1253" s="4">
        <v>12.688000000000001</v>
      </c>
      <c r="AH1253" s="4">
        <v>17.469000000000001</v>
      </c>
      <c r="AI1253" s="4">
        <v>-5.1790000000000003</v>
      </c>
      <c r="AJ1253" s="4">
        <v>14.401</v>
      </c>
      <c r="AK1253" s="6">
        <v>0.21790000000000001</v>
      </c>
      <c r="AL1253" s="6">
        <v>-0.10340000000000001</v>
      </c>
      <c r="AM1253" s="6">
        <v>7.9799999999999996E-2</v>
      </c>
      <c r="AN1253" s="2">
        <v>344.9</v>
      </c>
      <c r="AO1253" s="2">
        <v>30.1</v>
      </c>
      <c r="AP1253" s="2">
        <v>334.6</v>
      </c>
      <c r="AQ1253" s="2">
        <v>18.3</v>
      </c>
    </row>
    <row r="1254" spans="2:43" x14ac:dyDescent="0.25">
      <c r="B1254" s="1" t="s">
        <v>1121</v>
      </c>
      <c r="C1254" s="2">
        <v>650</v>
      </c>
      <c r="D1254" s="3">
        <v>0.74653999999999998</v>
      </c>
      <c r="E1254" s="2">
        <v>340.3</v>
      </c>
      <c r="F1254" s="2">
        <v>35.9</v>
      </c>
      <c r="G1254" s="2">
        <v>15.9</v>
      </c>
      <c r="H1254" s="2">
        <v>0</v>
      </c>
      <c r="I1254" s="4">
        <v>73.311000000000007</v>
      </c>
      <c r="L1254" s="4">
        <v>48.095999999999997</v>
      </c>
      <c r="M1254" s="6">
        <v>0.55810000000000004</v>
      </c>
      <c r="N1254" s="6">
        <v>2.52E-2</v>
      </c>
      <c r="O1254" s="6">
        <v>0.49519999999999997</v>
      </c>
      <c r="P1254" s="1" t="s">
        <v>733</v>
      </c>
      <c r="Q1254" s="1" t="s">
        <v>1091</v>
      </c>
      <c r="R1254" s="1" t="s">
        <v>1127</v>
      </c>
      <c r="S1254" s="1" t="s">
        <v>44</v>
      </c>
      <c r="T1254" s="1" t="s">
        <v>45</v>
      </c>
      <c r="U1254" s="1">
        <v>72</v>
      </c>
      <c r="V1254" s="4">
        <v>9.82</v>
      </c>
      <c r="W1254" s="2">
        <v>3</v>
      </c>
      <c r="X1254" s="2">
        <v>31</v>
      </c>
      <c r="Y1254" s="2">
        <v>0</v>
      </c>
      <c r="Z1254" s="2">
        <v>0</v>
      </c>
      <c r="AA1254" s="2">
        <v>0</v>
      </c>
      <c r="AB1254" s="4">
        <v>0.377</v>
      </c>
      <c r="AC1254" s="4">
        <v>0.27800000000000002</v>
      </c>
      <c r="AD1254" s="4">
        <v>48.094000000000001</v>
      </c>
      <c r="AE1254" s="4">
        <v>62.427999999999997</v>
      </c>
      <c r="AF1254" s="4">
        <v>1.9139999999999999</v>
      </c>
      <c r="AG1254" s="4">
        <v>51.497999999999998</v>
      </c>
      <c r="AH1254" s="4">
        <v>47.186</v>
      </c>
      <c r="AI1254" s="4">
        <v>3.028</v>
      </c>
      <c r="AJ1254" s="4">
        <v>46.822000000000003</v>
      </c>
      <c r="AK1254" s="6">
        <v>0.5696</v>
      </c>
      <c r="AL1254" s="6">
        <v>-0.2039</v>
      </c>
      <c r="AM1254" s="6">
        <v>0.43740000000000001</v>
      </c>
      <c r="AN1254" s="2">
        <v>2.6</v>
      </c>
      <c r="AO1254" s="2">
        <v>41.6</v>
      </c>
      <c r="AP1254" s="2">
        <v>340.3</v>
      </c>
      <c r="AQ1254" s="2">
        <v>35.9</v>
      </c>
    </row>
    <row r="1255" spans="2:43" x14ac:dyDescent="0.25">
      <c r="B1255" s="1" t="s">
        <v>1121</v>
      </c>
      <c r="C1255" s="2">
        <v>700</v>
      </c>
      <c r="D1255" s="3">
        <v>0.27323999999999998</v>
      </c>
      <c r="E1255" s="2">
        <v>1.1000000000000001</v>
      </c>
      <c r="F1255" s="2">
        <v>-21.1</v>
      </c>
      <c r="G1255" s="2">
        <v>21.4</v>
      </c>
      <c r="H1255" s="2">
        <v>0</v>
      </c>
      <c r="I1255" s="4">
        <v>26.832000000000001</v>
      </c>
      <c r="L1255" s="4">
        <v>7.4610000000000003</v>
      </c>
      <c r="M1255" s="6">
        <v>0.25480000000000003</v>
      </c>
      <c r="N1255" s="6">
        <v>5.79E-2</v>
      </c>
      <c r="O1255" s="6">
        <v>0.08</v>
      </c>
      <c r="P1255" s="1" t="s">
        <v>1093</v>
      </c>
      <c r="Q1255" s="1" t="s">
        <v>1091</v>
      </c>
      <c r="R1255" s="1" t="s">
        <v>1128</v>
      </c>
      <c r="S1255" s="1" t="s">
        <v>44</v>
      </c>
      <c r="T1255" s="1" t="s">
        <v>45</v>
      </c>
      <c r="U1255" s="1">
        <v>72</v>
      </c>
      <c r="V1255" s="4">
        <v>9.82</v>
      </c>
      <c r="W1255" s="2">
        <v>3</v>
      </c>
      <c r="X1255" s="2">
        <v>31</v>
      </c>
      <c r="Y1255" s="2">
        <v>0</v>
      </c>
      <c r="Z1255" s="2">
        <v>0</v>
      </c>
      <c r="AA1255" s="2">
        <v>0</v>
      </c>
      <c r="AB1255" s="4">
        <v>0.377</v>
      </c>
      <c r="AC1255" s="4">
        <v>0.27800000000000002</v>
      </c>
      <c r="AD1255" s="4">
        <v>-7.4459999999999997</v>
      </c>
      <c r="AE1255" s="4">
        <v>28.837</v>
      </c>
      <c r="AF1255" s="4">
        <v>-4.7060000000000004</v>
      </c>
      <c r="AG1255" s="4">
        <v>-9.2680000000000007</v>
      </c>
      <c r="AH1255" s="4">
        <v>21.196000000000002</v>
      </c>
      <c r="AI1255" s="4">
        <v>-6.6710000000000003</v>
      </c>
      <c r="AJ1255" s="4">
        <v>-7.2789999999999999</v>
      </c>
      <c r="AK1255" s="6">
        <v>0.25480000000000003</v>
      </c>
      <c r="AL1255" s="6">
        <v>4.8999999999999998E-3</v>
      </c>
      <c r="AM1255" s="6">
        <v>9.8400000000000001E-2</v>
      </c>
      <c r="AN1255" s="2">
        <v>347.2</v>
      </c>
      <c r="AO1255" s="2">
        <v>-17</v>
      </c>
      <c r="AP1255" s="2">
        <v>1.1000000000000001</v>
      </c>
      <c r="AQ1255" s="2">
        <v>-21.1</v>
      </c>
    </row>
    <row r="1256" spans="2:43" x14ac:dyDescent="0.25">
      <c r="B1256" s="1" t="s">
        <v>1129</v>
      </c>
      <c r="C1256" s="2">
        <v>0</v>
      </c>
      <c r="D1256" s="3">
        <v>1.62832</v>
      </c>
      <c r="E1256" s="2">
        <v>203.4</v>
      </c>
      <c r="F1256" s="2">
        <v>75.2</v>
      </c>
      <c r="G1256" s="2">
        <v>1.7</v>
      </c>
      <c r="H1256" s="2">
        <v>0</v>
      </c>
      <c r="I1256" s="4">
        <v>159.90100000000001</v>
      </c>
      <c r="L1256" s="4">
        <v>162.93899999999999</v>
      </c>
      <c r="M1256" s="6">
        <v>-0.39129999999999998</v>
      </c>
      <c r="N1256" s="6">
        <v>0.68610000000000004</v>
      </c>
      <c r="O1256" s="6">
        <v>1.4238999999999999</v>
      </c>
      <c r="P1256" s="1" t="s">
        <v>1077</v>
      </c>
      <c r="Q1256" s="1" t="s">
        <v>1078</v>
      </c>
      <c r="R1256" s="1" t="s">
        <v>1130</v>
      </c>
      <c r="S1256" s="1" t="s">
        <v>44</v>
      </c>
      <c r="T1256" s="1" t="s">
        <v>45</v>
      </c>
      <c r="U1256" s="1">
        <v>46</v>
      </c>
      <c r="V1256" s="4">
        <v>9.82</v>
      </c>
      <c r="W1256" s="2">
        <v>3</v>
      </c>
      <c r="X1256" s="2">
        <v>31</v>
      </c>
      <c r="Y1256" s="2">
        <v>0</v>
      </c>
      <c r="Z1256" s="2">
        <v>0</v>
      </c>
      <c r="AA1256" s="2">
        <v>0</v>
      </c>
      <c r="AB1256" s="4">
        <v>-33.473999999999997</v>
      </c>
      <c r="AC1256" s="4">
        <v>66.337000000000003</v>
      </c>
      <c r="AD1256" s="4">
        <v>145.011</v>
      </c>
      <c r="AE1256" s="4">
        <v>-40.712000000000003</v>
      </c>
      <c r="AF1256" s="4">
        <v>68.605999999999995</v>
      </c>
      <c r="AG1256" s="4">
        <v>134.83799999999999</v>
      </c>
      <c r="AH1256" s="4">
        <v>-41.094000000000001</v>
      </c>
      <c r="AI1256" s="4">
        <v>67.177000000000007</v>
      </c>
      <c r="AJ1256" s="4">
        <v>139.64400000000001</v>
      </c>
      <c r="AK1256" s="6">
        <v>-0.38319999999999999</v>
      </c>
      <c r="AL1256" s="6">
        <v>-0.1656</v>
      </c>
      <c r="AM1256" s="6">
        <v>1.5739000000000001</v>
      </c>
      <c r="AN1256" s="2">
        <v>119.7</v>
      </c>
      <c r="AO1256" s="2">
        <v>61</v>
      </c>
      <c r="AP1256" s="2">
        <v>203.4</v>
      </c>
      <c r="AQ1256" s="2">
        <v>75.2</v>
      </c>
    </row>
    <row r="1257" spans="2:43" x14ac:dyDescent="0.25">
      <c r="B1257" s="1" t="s">
        <v>1129</v>
      </c>
      <c r="C1257" s="2">
        <v>200</v>
      </c>
      <c r="D1257" s="3">
        <v>0.95716999999999997</v>
      </c>
      <c r="E1257" s="2">
        <v>240.4</v>
      </c>
      <c r="F1257" s="2">
        <v>58.9</v>
      </c>
      <c r="G1257" s="2">
        <v>4.5</v>
      </c>
      <c r="H1257" s="2">
        <v>0</v>
      </c>
      <c r="I1257" s="4">
        <v>93.994</v>
      </c>
      <c r="L1257" s="4">
        <v>96.322000000000003</v>
      </c>
      <c r="M1257" s="6">
        <v>-0.26619999999999999</v>
      </c>
      <c r="N1257" s="6">
        <v>6.4799999999999996E-2</v>
      </c>
      <c r="O1257" s="6">
        <v>0.91710000000000003</v>
      </c>
      <c r="P1257" s="1" t="s">
        <v>48</v>
      </c>
      <c r="Q1257" s="1" t="s">
        <v>1100</v>
      </c>
      <c r="R1257" s="1" t="s">
        <v>1131</v>
      </c>
      <c r="S1257" s="1" t="s">
        <v>44</v>
      </c>
      <c r="T1257" s="1" t="s">
        <v>45</v>
      </c>
      <c r="U1257" s="1">
        <v>46</v>
      </c>
      <c r="V1257" s="4">
        <v>9.82</v>
      </c>
      <c r="W1257" s="2">
        <v>3</v>
      </c>
      <c r="X1257" s="2">
        <v>31</v>
      </c>
      <c r="Y1257" s="2">
        <v>0</v>
      </c>
      <c r="Z1257" s="2">
        <v>0</v>
      </c>
      <c r="AA1257" s="2">
        <v>0</v>
      </c>
      <c r="AB1257" s="4">
        <v>-29.350999999999999</v>
      </c>
      <c r="AC1257" s="4">
        <v>3.0880000000000001</v>
      </c>
      <c r="AD1257" s="4">
        <v>91.688999999999993</v>
      </c>
      <c r="AE1257" s="4">
        <v>-22.611000000000001</v>
      </c>
      <c r="AF1257" s="4">
        <v>9.798</v>
      </c>
      <c r="AG1257" s="4">
        <v>88.882000000000005</v>
      </c>
      <c r="AH1257" s="4">
        <v>-26.452999999999999</v>
      </c>
      <c r="AI1257" s="4">
        <v>6.1929999999999996</v>
      </c>
      <c r="AJ1257" s="4">
        <v>89.617000000000004</v>
      </c>
      <c r="AK1257" s="6">
        <v>-0.24399999999999999</v>
      </c>
      <c r="AL1257" s="6">
        <v>-0.43020000000000003</v>
      </c>
      <c r="AM1257" s="6">
        <v>0.81950000000000001</v>
      </c>
      <c r="AN1257" s="2">
        <v>166.3</v>
      </c>
      <c r="AO1257" s="2">
        <v>73.400000000000006</v>
      </c>
      <c r="AP1257" s="2">
        <v>240.4</v>
      </c>
      <c r="AQ1257" s="2">
        <v>58.9</v>
      </c>
    </row>
    <row r="1258" spans="2:43" x14ac:dyDescent="0.25">
      <c r="B1258" s="1" t="s">
        <v>1129</v>
      </c>
      <c r="C1258" s="2">
        <v>250</v>
      </c>
      <c r="D1258" s="3">
        <v>0.84287000000000001</v>
      </c>
      <c r="E1258" s="2">
        <v>235.5</v>
      </c>
      <c r="F1258" s="2">
        <v>57.1</v>
      </c>
      <c r="G1258" s="2">
        <v>1.8</v>
      </c>
      <c r="H1258" s="2">
        <v>0</v>
      </c>
      <c r="I1258" s="4">
        <v>82.77</v>
      </c>
      <c r="L1258" s="4">
        <v>85.052000000000007</v>
      </c>
      <c r="M1258" s="6">
        <v>-0.2787</v>
      </c>
      <c r="N1258" s="6">
        <v>5.3600000000000002E-2</v>
      </c>
      <c r="O1258" s="6">
        <v>0.79369999999999996</v>
      </c>
      <c r="P1258" s="1" t="s">
        <v>50</v>
      </c>
      <c r="Q1258" s="1" t="s">
        <v>1103</v>
      </c>
      <c r="R1258" s="1" t="s">
        <v>1132</v>
      </c>
      <c r="S1258" s="1" t="s">
        <v>44</v>
      </c>
      <c r="T1258" s="1" t="s">
        <v>45</v>
      </c>
      <c r="U1258" s="1">
        <v>46</v>
      </c>
      <c r="V1258" s="4">
        <v>9.82</v>
      </c>
      <c r="W1258" s="2">
        <v>3</v>
      </c>
      <c r="X1258" s="2">
        <v>31</v>
      </c>
      <c r="Y1258" s="2">
        <v>0</v>
      </c>
      <c r="Z1258" s="2">
        <v>0</v>
      </c>
      <c r="AA1258" s="2">
        <v>0</v>
      </c>
      <c r="AB1258" s="4">
        <v>-27.367999999999999</v>
      </c>
      <c r="AC1258" s="4">
        <v>4.944</v>
      </c>
      <c r="AD1258" s="4">
        <v>80.376999999999995</v>
      </c>
      <c r="AE1258" s="4">
        <v>-26.550999999999998</v>
      </c>
      <c r="AF1258" s="4">
        <v>6.1820000000000004</v>
      </c>
      <c r="AG1258" s="4">
        <v>75.959000000000003</v>
      </c>
      <c r="AH1258" s="4">
        <v>-28.178000000000001</v>
      </c>
      <c r="AI1258" s="4">
        <v>4.6689999999999996</v>
      </c>
      <c r="AJ1258" s="4">
        <v>77.477999999999994</v>
      </c>
      <c r="AK1258" s="6">
        <v>-0.25929999999999997</v>
      </c>
      <c r="AL1258" s="6">
        <v>-0.37690000000000001</v>
      </c>
      <c r="AM1258" s="6">
        <v>0.70789999999999997</v>
      </c>
      <c r="AN1258" s="2">
        <v>169.1</v>
      </c>
      <c r="AO1258" s="2">
        <v>70.3</v>
      </c>
      <c r="AP1258" s="2">
        <v>235.5</v>
      </c>
      <c r="AQ1258" s="2">
        <v>57.1</v>
      </c>
    </row>
    <row r="1259" spans="2:43" x14ac:dyDescent="0.25">
      <c r="B1259" s="1" t="s">
        <v>1129</v>
      </c>
      <c r="C1259" s="2">
        <v>300</v>
      </c>
      <c r="D1259" s="3">
        <v>0.87139999999999995</v>
      </c>
      <c r="E1259" s="2">
        <v>240.6</v>
      </c>
      <c r="F1259" s="2">
        <v>56.2</v>
      </c>
      <c r="G1259" s="2">
        <v>1.6</v>
      </c>
      <c r="H1259" s="2">
        <v>0</v>
      </c>
      <c r="I1259" s="4">
        <v>85.570999999999998</v>
      </c>
      <c r="L1259" s="4">
        <v>86.427000000000007</v>
      </c>
      <c r="M1259" s="6">
        <v>-0.2596</v>
      </c>
      <c r="N1259" s="6">
        <v>2.1899999999999999E-2</v>
      </c>
      <c r="O1259" s="6">
        <v>0.83150000000000002</v>
      </c>
      <c r="P1259" s="1" t="s">
        <v>673</v>
      </c>
      <c r="Q1259" s="1" t="s">
        <v>1105</v>
      </c>
      <c r="R1259" s="1" t="s">
        <v>1133</v>
      </c>
      <c r="S1259" s="1" t="s">
        <v>44</v>
      </c>
      <c r="T1259" s="1" t="s">
        <v>45</v>
      </c>
      <c r="U1259" s="1">
        <v>46</v>
      </c>
      <c r="V1259" s="4">
        <v>9.82</v>
      </c>
      <c r="W1259" s="2">
        <v>3</v>
      </c>
      <c r="X1259" s="2">
        <v>31</v>
      </c>
      <c r="Y1259" s="2">
        <v>0</v>
      </c>
      <c r="Z1259" s="2">
        <v>0</v>
      </c>
      <c r="AA1259" s="2">
        <v>0</v>
      </c>
      <c r="AB1259" s="4">
        <v>-27.984999999999999</v>
      </c>
      <c r="AC1259" s="4">
        <v>0.307</v>
      </c>
      <c r="AD1259" s="4">
        <v>81.771000000000001</v>
      </c>
      <c r="AE1259" s="4">
        <v>-23.765999999999998</v>
      </c>
      <c r="AF1259" s="4">
        <v>4.226</v>
      </c>
      <c r="AG1259" s="4">
        <v>81.697000000000003</v>
      </c>
      <c r="AH1259" s="4">
        <v>-24.74</v>
      </c>
      <c r="AI1259" s="4">
        <v>1.9059999999999999</v>
      </c>
      <c r="AJ1259" s="4">
        <v>81.501000000000005</v>
      </c>
      <c r="AK1259" s="6">
        <v>-0.2379</v>
      </c>
      <c r="AL1259" s="6">
        <v>-0.42259999999999998</v>
      </c>
      <c r="AM1259" s="6">
        <v>0.72399999999999998</v>
      </c>
      <c r="AN1259" s="2">
        <v>175.2</v>
      </c>
      <c r="AO1259" s="2">
        <v>72.599999999999994</v>
      </c>
      <c r="AP1259" s="2">
        <v>240.6</v>
      </c>
      <c r="AQ1259" s="2">
        <v>56.2</v>
      </c>
    </row>
    <row r="1260" spans="2:43" x14ac:dyDescent="0.25">
      <c r="B1260" s="1" t="s">
        <v>1129</v>
      </c>
      <c r="C1260" s="2">
        <v>350</v>
      </c>
      <c r="D1260" s="3">
        <v>0.69603000000000004</v>
      </c>
      <c r="E1260" s="2">
        <v>240.5</v>
      </c>
      <c r="F1260" s="2">
        <v>57.6</v>
      </c>
      <c r="G1260" s="2">
        <v>2.7</v>
      </c>
      <c r="H1260" s="2">
        <v>0</v>
      </c>
      <c r="I1260" s="4">
        <v>68.350999999999999</v>
      </c>
      <c r="L1260" s="4">
        <v>70.042000000000002</v>
      </c>
      <c r="M1260" s="6">
        <v>-0.20069999999999999</v>
      </c>
      <c r="N1260" s="6">
        <v>3.2500000000000001E-2</v>
      </c>
      <c r="O1260" s="6">
        <v>0.66569999999999996</v>
      </c>
      <c r="P1260" s="1" t="s">
        <v>123</v>
      </c>
      <c r="Q1260" s="1" t="s">
        <v>1107</v>
      </c>
      <c r="R1260" s="1" t="s">
        <v>1134</v>
      </c>
      <c r="S1260" s="1" t="s">
        <v>44</v>
      </c>
      <c r="T1260" s="1" t="s">
        <v>45</v>
      </c>
      <c r="U1260" s="1">
        <v>46</v>
      </c>
      <c r="V1260" s="4">
        <v>9.82</v>
      </c>
      <c r="W1260" s="2">
        <v>3</v>
      </c>
      <c r="X1260" s="2">
        <v>31</v>
      </c>
      <c r="Y1260" s="2">
        <v>0</v>
      </c>
      <c r="Z1260" s="2">
        <v>0</v>
      </c>
      <c r="AA1260" s="2">
        <v>0</v>
      </c>
      <c r="AB1260" s="4">
        <v>-21.349</v>
      </c>
      <c r="AC1260" s="4">
        <v>3.0990000000000002</v>
      </c>
      <c r="AD1260" s="4">
        <v>66.637</v>
      </c>
      <c r="AE1260" s="4">
        <v>-17.099</v>
      </c>
      <c r="AF1260" s="4">
        <v>4.008</v>
      </c>
      <c r="AG1260" s="4">
        <v>64.369</v>
      </c>
      <c r="AH1260" s="4">
        <v>-20.675999999999998</v>
      </c>
      <c r="AI1260" s="4">
        <v>2.4710000000000001</v>
      </c>
      <c r="AJ1260" s="4">
        <v>65.102999999999994</v>
      </c>
      <c r="AK1260" s="6">
        <v>-0.18390000000000001</v>
      </c>
      <c r="AL1260" s="6">
        <v>-0.3251</v>
      </c>
      <c r="AM1260" s="6">
        <v>0.58730000000000004</v>
      </c>
      <c r="AN1260" s="2">
        <v>170.8</v>
      </c>
      <c r="AO1260" s="2">
        <v>73</v>
      </c>
      <c r="AP1260" s="2">
        <v>240.5</v>
      </c>
      <c r="AQ1260" s="2">
        <v>57.6</v>
      </c>
    </row>
    <row r="1261" spans="2:43" x14ac:dyDescent="0.25">
      <c r="B1261" s="1" t="s">
        <v>1129</v>
      </c>
      <c r="C1261" s="2">
        <v>350</v>
      </c>
      <c r="D1261" s="3">
        <v>0.69603999999999999</v>
      </c>
      <c r="E1261" s="2">
        <v>240.5</v>
      </c>
      <c r="F1261" s="2">
        <v>57.6</v>
      </c>
      <c r="G1261" s="2">
        <v>2.7</v>
      </c>
      <c r="H1261" s="2">
        <v>0</v>
      </c>
      <c r="I1261" s="4">
        <v>68.350999999999999</v>
      </c>
      <c r="L1261" s="4">
        <v>70.042000000000002</v>
      </c>
      <c r="M1261" s="6">
        <v>-0.20069999999999999</v>
      </c>
      <c r="N1261" s="6">
        <v>3.2500000000000001E-2</v>
      </c>
      <c r="O1261" s="6">
        <v>0.66569999999999996</v>
      </c>
      <c r="P1261" s="1" t="s">
        <v>123</v>
      </c>
      <c r="Q1261" s="1" t="s">
        <v>1107</v>
      </c>
      <c r="R1261" s="1" t="s">
        <v>1134</v>
      </c>
      <c r="S1261" s="1" t="s">
        <v>44</v>
      </c>
      <c r="T1261" s="1" t="s">
        <v>45</v>
      </c>
      <c r="U1261" s="1">
        <v>46</v>
      </c>
      <c r="V1261" s="4">
        <v>9.82</v>
      </c>
      <c r="W1261" s="2">
        <v>3</v>
      </c>
      <c r="X1261" s="2">
        <v>31</v>
      </c>
      <c r="Y1261" s="2">
        <v>0</v>
      </c>
      <c r="Z1261" s="2">
        <v>0</v>
      </c>
      <c r="AA1261" s="2">
        <v>0</v>
      </c>
      <c r="AB1261" s="4">
        <v>-21.349</v>
      </c>
      <c r="AC1261" s="4">
        <v>3.0990000000000002</v>
      </c>
      <c r="AD1261" s="4">
        <v>66.637</v>
      </c>
      <c r="AE1261" s="4">
        <v>-17.099</v>
      </c>
      <c r="AF1261" s="4">
        <v>4.008</v>
      </c>
      <c r="AG1261" s="4">
        <v>64.369</v>
      </c>
      <c r="AH1261" s="4">
        <v>-20.675999999999998</v>
      </c>
      <c r="AI1261" s="4">
        <v>2.4710000000000001</v>
      </c>
      <c r="AJ1261" s="4">
        <v>65.102999999999994</v>
      </c>
      <c r="AK1261" s="6">
        <v>-0.18390000000000001</v>
      </c>
      <c r="AL1261" s="6">
        <v>-0.3251</v>
      </c>
      <c r="AM1261" s="6">
        <v>0.58730000000000004</v>
      </c>
      <c r="AN1261" s="2">
        <v>170.8</v>
      </c>
      <c r="AO1261" s="2">
        <v>73</v>
      </c>
      <c r="AP1261" s="2">
        <v>240.5</v>
      </c>
      <c r="AQ1261" s="2">
        <v>57.6</v>
      </c>
    </row>
    <row r="1262" spans="2:43" x14ac:dyDescent="0.25">
      <c r="B1262" s="1" t="s">
        <v>1129</v>
      </c>
      <c r="C1262" s="2">
        <v>400</v>
      </c>
      <c r="D1262" s="3">
        <v>0.67408000000000001</v>
      </c>
      <c r="E1262" s="2">
        <v>238.3</v>
      </c>
      <c r="F1262" s="2">
        <v>54.2</v>
      </c>
      <c r="G1262" s="2">
        <v>2.2000000000000002</v>
      </c>
      <c r="H1262" s="2">
        <v>0</v>
      </c>
      <c r="I1262" s="4">
        <v>66.194999999999993</v>
      </c>
      <c r="L1262" s="4">
        <v>68.195999999999998</v>
      </c>
      <c r="M1262" s="6">
        <v>-0.22450000000000001</v>
      </c>
      <c r="N1262" s="6">
        <v>3.0999999999999999E-3</v>
      </c>
      <c r="O1262" s="6">
        <v>0.63560000000000005</v>
      </c>
      <c r="P1262" s="1" t="s">
        <v>1084</v>
      </c>
      <c r="Q1262" s="1" t="s">
        <v>1109</v>
      </c>
      <c r="R1262" s="1" t="s">
        <v>1135</v>
      </c>
      <c r="S1262" s="1" t="s">
        <v>44</v>
      </c>
      <c r="T1262" s="1" t="s">
        <v>45</v>
      </c>
      <c r="U1262" s="1">
        <v>46</v>
      </c>
      <c r="V1262" s="4">
        <v>9.82</v>
      </c>
      <c r="W1262" s="2">
        <v>3</v>
      </c>
      <c r="X1262" s="2">
        <v>31</v>
      </c>
      <c r="Y1262" s="2">
        <v>0</v>
      </c>
      <c r="Z1262" s="2">
        <v>0</v>
      </c>
      <c r="AA1262" s="2">
        <v>0</v>
      </c>
      <c r="AB1262" s="4">
        <v>-23.417000000000002</v>
      </c>
      <c r="AC1262" s="4">
        <v>-2.8159999999999998</v>
      </c>
      <c r="AD1262" s="4">
        <v>63.988</v>
      </c>
      <c r="AE1262" s="4">
        <v>-20.292999999999999</v>
      </c>
      <c r="AF1262" s="4">
        <v>3.3719999999999999</v>
      </c>
      <c r="AG1262" s="4">
        <v>61.085000000000001</v>
      </c>
      <c r="AH1262" s="4">
        <v>-22.422999999999998</v>
      </c>
      <c r="AI1262" s="4">
        <v>0.36099999999999999</v>
      </c>
      <c r="AJ1262" s="4">
        <v>62.173000000000002</v>
      </c>
      <c r="AK1262" s="6">
        <v>-0.2072</v>
      </c>
      <c r="AL1262" s="6">
        <v>-0.33600000000000002</v>
      </c>
      <c r="AM1262" s="6">
        <v>0.5464</v>
      </c>
      <c r="AN1262" s="2">
        <v>179.2</v>
      </c>
      <c r="AO1262" s="2">
        <v>70.599999999999994</v>
      </c>
      <c r="AP1262" s="2">
        <v>238.3</v>
      </c>
      <c r="AQ1262" s="2">
        <v>54.2</v>
      </c>
    </row>
    <row r="1263" spans="2:43" x14ac:dyDescent="0.25">
      <c r="B1263" s="1" t="s">
        <v>1129</v>
      </c>
      <c r="C1263" s="2">
        <v>450</v>
      </c>
      <c r="D1263" s="3">
        <v>0.56552000000000002</v>
      </c>
      <c r="E1263" s="2">
        <v>229.8</v>
      </c>
      <c r="F1263" s="2">
        <v>55.5</v>
      </c>
      <c r="G1263" s="2">
        <v>2.7</v>
      </c>
      <c r="H1263" s="2">
        <v>0</v>
      </c>
      <c r="I1263" s="4">
        <v>55.533999999999999</v>
      </c>
      <c r="L1263" s="4">
        <v>56.209000000000003</v>
      </c>
      <c r="M1263" s="6">
        <v>-0.21920000000000001</v>
      </c>
      <c r="N1263" s="6">
        <v>3.9600000000000003E-2</v>
      </c>
      <c r="O1263" s="6">
        <v>0.51980000000000004</v>
      </c>
      <c r="P1263" s="1" t="s">
        <v>718</v>
      </c>
      <c r="Q1263" s="1" t="s">
        <v>1136</v>
      </c>
      <c r="R1263" s="1" t="s">
        <v>1137</v>
      </c>
      <c r="S1263" s="1" t="s">
        <v>44</v>
      </c>
      <c r="T1263" s="1" t="s">
        <v>45</v>
      </c>
      <c r="U1263" s="1">
        <v>46</v>
      </c>
      <c r="V1263" s="4">
        <v>9.82</v>
      </c>
      <c r="W1263" s="2">
        <v>3</v>
      </c>
      <c r="X1263" s="2">
        <v>31</v>
      </c>
      <c r="Y1263" s="2">
        <v>0</v>
      </c>
      <c r="Z1263" s="2">
        <v>0</v>
      </c>
      <c r="AA1263" s="2">
        <v>0</v>
      </c>
      <c r="AB1263" s="4">
        <v>-21.638000000000002</v>
      </c>
      <c r="AC1263" s="4">
        <v>1.2849999999999999</v>
      </c>
      <c r="AD1263" s="4">
        <v>51.860999999999997</v>
      </c>
      <c r="AE1263" s="4">
        <v>-22.373999999999999</v>
      </c>
      <c r="AF1263" s="4">
        <v>6.391</v>
      </c>
      <c r="AG1263" s="4">
        <v>50.423000000000002</v>
      </c>
      <c r="AH1263" s="4">
        <v>-20.56</v>
      </c>
      <c r="AI1263" s="4">
        <v>3.9929999999999999</v>
      </c>
      <c r="AJ1263" s="4">
        <v>50.850999999999999</v>
      </c>
      <c r="AK1263" s="6">
        <v>-0.20660000000000001</v>
      </c>
      <c r="AL1263" s="6">
        <v>-0.24490000000000001</v>
      </c>
      <c r="AM1263" s="6">
        <v>0.46600000000000003</v>
      </c>
      <c r="AN1263" s="2">
        <v>169.8</v>
      </c>
      <c r="AO1263" s="2">
        <v>66.8</v>
      </c>
      <c r="AP1263" s="2">
        <v>229.8</v>
      </c>
      <c r="AQ1263" s="2">
        <v>55.5</v>
      </c>
    </row>
    <row r="1264" spans="2:43" x14ac:dyDescent="0.25">
      <c r="B1264" s="1" t="s">
        <v>1129</v>
      </c>
      <c r="C1264" s="2">
        <v>500</v>
      </c>
      <c r="D1264" s="3">
        <v>0.38940000000000002</v>
      </c>
      <c r="E1264" s="2">
        <v>227.8</v>
      </c>
      <c r="F1264" s="2">
        <v>49.1</v>
      </c>
      <c r="G1264" s="2">
        <v>4.0999999999999996</v>
      </c>
      <c r="H1264" s="2">
        <v>0</v>
      </c>
      <c r="I1264" s="4">
        <v>38.238999999999997</v>
      </c>
      <c r="L1264" s="4">
        <v>39.222999999999999</v>
      </c>
      <c r="M1264" s="6">
        <v>-0.18079999999999999</v>
      </c>
      <c r="N1264" s="6">
        <v>2.5999999999999999E-3</v>
      </c>
      <c r="O1264" s="6">
        <v>0.34489999999999998</v>
      </c>
      <c r="P1264" s="1" t="s">
        <v>1086</v>
      </c>
      <c r="Q1264" s="1" t="s">
        <v>1111</v>
      </c>
      <c r="R1264" s="1" t="s">
        <v>1138</v>
      </c>
      <c r="S1264" s="1" t="s">
        <v>44</v>
      </c>
      <c r="T1264" s="1" t="s">
        <v>45</v>
      </c>
      <c r="U1264" s="1">
        <v>46</v>
      </c>
      <c r="V1264" s="4">
        <v>9.82</v>
      </c>
      <c r="W1264" s="2">
        <v>3</v>
      </c>
      <c r="X1264" s="2">
        <v>31</v>
      </c>
      <c r="Y1264" s="2">
        <v>0</v>
      </c>
      <c r="Z1264" s="2">
        <v>0</v>
      </c>
      <c r="AA1264" s="2">
        <v>0</v>
      </c>
      <c r="AB1264" s="4">
        <v>-19.283000000000001</v>
      </c>
      <c r="AC1264" s="4">
        <v>-1.5840000000000001</v>
      </c>
      <c r="AD1264" s="4">
        <v>34.119999999999997</v>
      </c>
      <c r="AE1264" s="4">
        <v>-17.280999999999999</v>
      </c>
      <c r="AF1264" s="4">
        <v>0.6</v>
      </c>
      <c r="AG1264" s="4">
        <v>33.808999999999997</v>
      </c>
      <c r="AH1264" s="4">
        <v>-16.712</v>
      </c>
      <c r="AI1264" s="4">
        <v>0.22900000000000001</v>
      </c>
      <c r="AJ1264" s="4">
        <v>33.664000000000001</v>
      </c>
      <c r="AK1264" s="6">
        <v>-0.17119999999999999</v>
      </c>
      <c r="AL1264" s="6">
        <v>-0.189</v>
      </c>
      <c r="AM1264" s="6">
        <v>0.29430000000000001</v>
      </c>
      <c r="AN1264" s="2">
        <v>180.8</v>
      </c>
      <c r="AO1264" s="2">
        <v>62.3</v>
      </c>
      <c r="AP1264" s="2">
        <v>227.8</v>
      </c>
      <c r="AQ1264" s="2">
        <v>49.1</v>
      </c>
    </row>
    <row r="1265" spans="2:43" x14ac:dyDescent="0.25">
      <c r="B1265" s="1" t="s">
        <v>1129</v>
      </c>
      <c r="C1265" s="2">
        <v>550</v>
      </c>
      <c r="D1265" s="3">
        <v>0.40042</v>
      </c>
      <c r="E1265" s="2">
        <v>229</v>
      </c>
      <c r="F1265" s="2">
        <v>44.9</v>
      </c>
      <c r="G1265" s="2">
        <v>13</v>
      </c>
      <c r="H1265" s="2">
        <v>0</v>
      </c>
      <c r="I1265" s="4">
        <v>39.322000000000003</v>
      </c>
      <c r="L1265" s="4">
        <v>41.226999999999997</v>
      </c>
      <c r="M1265" s="6">
        <v>-0.19719999999999999</v>
      </c>
      <c r="N1265" s="6">
        <v>2.9600000000000001E-2</v>
      </c>
      <c r="O1265" s="6">
        <v>0.3473</v>
      </c>
      <c r="P1265" s="1" t="s">
        <v>720</v>
      </c>
      <c r="Q1265" s="1" t="s">
        <v>1113</v>
      </c>
      <c r="R1265" s="1" t="s">
        <v>1139</v>
      </c>
      <c r="S1265" s="1" t="s">
        <v>44</v>
      </c>
      <c r="T1265" s="1" t="s">
        <v>45</v>
      </c>
      <c r="U1265" s="1">
        <v>46</v>
      </c>
      <c r="V1265" s="4">
        <v>9.82</v>
      </c>
      <c r="W1265" s="2">
        <v>3</v>
      </c>
      <c r="X1265" s="2">
        <v>31</v>
      </c>
      <c r="Y1265" s="2">
        <v>0</v>
      </c>
      <c r="Z1265" s="2">
        <v>0</v>
      </c>
      <c r="AA1265" s="2">
        <v>0</v>
      </c>
      <c r="AB1265" s="4">
        <v>-20.774999999999999</v>
      </c>
      <c r="AC1265" s="4">
        <v>-6.82</v>
      </c>
      <c r="AD1265" s="4">
        <v>34.951000000000001</v>
      </c>
      <c r="AE1265" s="4">
        <v>-17.18</v>
      </c>
      <c r="AF1265" s="4">
        <v>-0.38800000000000001</v>
      </c>
      <c r="AG1265" s="4">
        <v>33.298000000000002</v>
      </c>
      <c r="AH1265" s="4">
        <v>-20.13</v>
      </c>
      <c r="AI1265" s="4">
        <v>-1.512</v>
      </c>
      <c r="AJ1265" s="4">
        <v>34.054000000000002</v>
      </c>
      <c r="AK1265" s="6">
        <v>-0.1862</v>
      </c>
      <c r="AL1265" s="6">
        <v>-0.21429999999999999</v>
      </c>
      <c r="AM1265" s="6">
        <v>0.28239999999999998</v>
      </c>
      <c r="AN1265" s="2">
        <v>188.5</v>
      </c>
      <c r="AO1265" s="2">
        <v>60.1</v>
      </c>
      <c r="AP1265" s="2">
        <v>229</v>
      </c>
      <c r="AQ1265" s="2">
        <v>44.9</v>
      </c>
    </row>
    <row r="1266" spans="2:43" x14ac:dyDescent="0.25">
      <c r="B1266" s="1" t="s">
        <v>1129</v>
      </c>
      <c r="C1266" s="2">
        <v>600</v>
      </c>
      <c r="D1266" s="3">
        <v>0.42274</v>
      </c>
      <c r="E1266" s="2">
        <v>232.3</v>
      </c>
      <c r="F1266" s="2">
        <v>48.9</v>
      </c>
      <c r="G1266" s="2">
        <v>3.1</v>
      </c>
      <c r="H1266" s="2">
        <v>0</v>
      </c>
      <c r="I1266" s="4">
        <v>41.512999999999998</v>
      </c>
      <c r="L1266" s="4">
        <v>43.116</v>
      </c>
      <c r="M1266" s="6">
        <v>-0.18110000000000001</v>
      </c>
      <c r="N1266" s="6">
        <v>1.66E-2</v>
      </c>
      <c r="O1266" s="6">
        <v>0.38159999999999999</v>
      </c>
      <c r="P1266" s="1" t="s">
        <v>727</v>
      </c>
      <c r="Q1266" s="1" t="s">
        <v>1115</v>
      </c>
      <c r="R1266" s="1" t="s">
        <v>1140</v>
      </c>
      <c r="S1266" s="1" t="s">
        <v>44</v>
      </c>
      <c r="T1266" s="1" t="s">
        <v>45</v>
      </c>
      <c r="U1266" s="1">
        <v>46</v>
      </c>
      <c r="V1266" s="4">
        <v>9.82</v>
      </c>
      <c r="W1266" s="2">
        <v>3</v>
      </c>
      <c r="X1266" s="2">
        <v>31</v>
      </c>
      <c r="Y1266" s="2">
        <v>0</v>
      </c>
      <c r="Z1266" s="2">
        <v>0</v>
      </c>
      <c r="AA1266" s="2">
        <v>0</v>
      </c>
      <c r="AB1266" s="4">
        <v>-18.353000000000002</v>
      </c>
      <c r="AC1266" s="4">
        <v>-4.1669999999999998</v>
      </c>
      <c r="AD1266" s="4">
        <v>38.792000000000002</v>
      </c>
      <c r="AE1266" s="4">
        <v>-17.526</v>
      </c>
      <c r="AF1266" s="4">
        <v>1.262</v>
      </c>
      <c r="AG1266" s="4">
        <v>36.418999999999997</v>
      </c>
      <c r="AH1266" s="4">
        <v>-17.484999999999999</v>
      </c>
      <c r="AI1266" s="4">
        <v>-1.9770000000000001</v>
      </c>
      <c r="AJ1266" s="4">
        <v>37.209000000000003</v>
      </c>
      <c r="AK1266" s="6">
        <v>-0.1699</v>
      </c>
      <c r="AL1266" s="6">
        <v>-0.21990000000000001</v>
      </c>
      <c r="AM1266" s="6">
        <v>0.31859999999999999</v>
      </c>
      <c r="AN1266" s="2">
        <v>185.2</v>
      </c>
      <c r="AO1266" s="2">
        <v>64.5</v>
      </c>
      <c r="AP1266" s="2">
        <v>232.3</v>
      </c>
      <c r="AQ1266" s="2">
        <v>48.9</v>
      </c>
    </row>
    <row r="1267" spans="2:43" x14ac:dyDescent="0.25">
      <c r="B1267" s="1" t="s">
        <v>1129</v>
      </c>
      <c r="C1267" s="2">
        <v>650</v>
      </c>
      <c r="D1267" s="3">
        <v>0.28122000000000003</v>
      </c>
      <c r="E1267" s="2">
        <v>199</v>
      </c>
      <c r="F1267" s="2">
        <v>38.9</v>
      </c>
      <c r="G1267" s="2">
        <v>9.8000000000000007</v>
      </c>
      <c r="H1267" s="2">
        <v>0</v>
      </c>
      <c r="I1267" s="4">
        <v>27.616</v>
      </c>
      <c r="L1267" s="4">
        <v>30.445</v>
      </c>
      <c r="M1267" s="6">
        <v>-0.21029999999999999</v>
      </c>
      <c r="N1267" s="6">
        <v>3.9199999999999999E-2</v>
      </c>
      <c r="O1267" s="6">
        <v>0.18260000000000001</v>
      </c>
      <c r="P1267" s="1" t="s">
        <v>733</v>
      </c>
      <c r="Q1267" s="1" t="s">
        <v>1117</v>
      </c>
      <c r="R1267" s="1" t="s">
        <v>1141</v>
      </c>
      <c r="S1267" s="1" t="s">
        <v>44</v>
      </c>
      <c r="T1267" s="1" t="s">
        <v>45</v>
      </c>
      <c r="U1267" s="1">
        <v>46</v>
      </c>
      <c r="V1267" s="4">
        <v>9.82</v>
      </c>
      <c r="W1267" s="2">
        <v>3</v>
      </c>
      <c r="X1267" s="2">
        <v>31</v>
      </c>
      <c r="Y1267" s="2">
        <v>0</v>
      </c>
      <c r="Z1267" s="2">
        <v>0</v>
      </c>
      <c r="AA1267" s="2">
        <v>0</v>
      </c>
      <c r="AB1267" s="4">
        <v>-19.803999999999998</v>
      </c>
      <c r="AC1267" s="4">
        <v>1.9350000000000001</v>
      </c>
      <c r="AD1267" s="4">
        <v>23.042000000000002</v>
      </c>
      <c r="AE1267" s="4">
        <v>-21.405999999999999</v>
      </c>
      <c r="AF1267" s="4">
        <v>5.2679999999999998</v>
      </c>
      <c r="AG1267" s="4">
        <v>13.624000000000001</v>
      </c>
      <c r="AH1267" s="4">
        <v>-20.731000000000002</v>
      </c>
      <c r="AI1267" s="4">
        <v>4.3529999999999998</v>
      </c>
      <c r="AJ1267" s="4">
        <v>17.123999999999999</v>
      </c>
      <c r="AK1267" s="6">
        <v>-0.20680000000000001</v>
      </c>
      <c r="AL1267" s="6">
        <v>7.1300000000000002E-2</v>
      </c>
      <c r="AM1267" s="6">
        <v>0.1767</v>
      </c>
      <c r="AN1267" s="2">
        <v>169.4</v>
      </c>
      <c r="AO1267" s="2">
        <v>40.5</v>
      </c>
      <c r="AP1267" s="2">
        <v>199</v>
      </c>
      <c r="AQ1267" s="2">
        <v>38.9</v>
      </c>
    </row>
    <row r="1268" spans="2:43" x14ac:dyDescent="0.25">
      <c r="B1268" s="1" t="s">
        <v>1129</v>
      </c>
      <c r="C1268" s="2">
        <v>700</v>
      </c>
      <c r="D1268" s="3">
        <v>0.27044000000000001</v>
      </c>
      <c r="E1268" s="2">
        <v>203.9</v>
      </c>
      <c r="F1268" s="2">
        <v>40.6</v>
      </c>
      <c r="G1268" s="2">
        <v>12.7</v>
      </c>
      <c r="H1268" s="2">
        <v>0</v>
      </c>
      <c r="I1268" s="4">
        <v>26.558</v>
      </c>
      <c r="L1268" s="4">
        <v>31.593</v>
      </c>
      <c r="M1268" s="6">
        <v>-0.19170000000000001</v>
      </c>
      <c r="N1268" s="6">
        <v>2.7900000000000001E-2</v>
      </c>
      <c r="O1268" s="6">
        <v>0.18870000000000001</v>
      </c>
      <c r="P1268" s="1" t="s">
        <v>1093</v>
      </c>
      <c r="Q1268" s="1" t="s">
        <v>1119</v>
      </c>
      <c r="R1268" s="1" t="s">
        <v>1142</v>
      </c>
      <c r="S1268" s="1" t="s">
        <v>44</v>
      </c>
      <c r="T1268" s="1" t="s">
        <v>45</v>
      </c>
      <c r="U1268" s="1">
        <v>46</v>
      </c>
      <c r="V1268" s="4">
        <v>9.82</v>
      </c>
      <c r="W1268" s="2">
        <v>3</v>
      </c>
      <c r="X1268" s="2">
        <v>31</v>
      </c>
      <c r="Y1268" s="2">
        <v>0</v>
      </c>
      <c r="Z1268" s="2">
        <v>0</v>
      </c>
      <c r="AA1268" s="2">
        <v>0</v>
      </c>
      <c r="AB1268" s="4">
        <v>-18.297999999999998</v>
      </c>
      <c r="AC1268" s="4">
        <v>1.9770000000000001</v>
      </c>
      <c r="AD1268" s="4">
        <v>25.678999999999998</v>
      </c>
      <c r="AE1268" s="4">
        <v>-18.66</v>
      </c>
      <c r="AF1268" s="4">
        <v>4.2569999999999997</v>
      </c>
      <c r="AG1268" s="4">
        <v>12.355</v>
      </c>
      <c r="AH1268" s="4">
        <v>-19.530999999999999</v>
      </c>
      <c r="AI1268" s="4">
        <v>1.9750000000000001</v>
      </c>
      <c r="AJ1268" s="4">
        <v>17.548999999999999</v>
      </c>
      <c r="AK1268" s="6">
        <v>-0.18759999999999999</v>
      </c>
      <c r="AL1268" s="6">
        <v>8.3199999999999996E-2</v>
      </c>
      <c r="AM1268" s="6">
        <v>0.17610000000000001</v>
      </c>
      <c r="AN1268" s="2">
        <v>171.7</v>
      </c>
      <c r="AO1268" s="2">
        <v>44.2</v>
      </c>
      <c r="AP1268" s="2">
        <v>203.9</v>
      </c>
      <c r="AQ1268" s="2">
        <v>40.6</v>
      </c>
    </row>
    <row r="1269" spans="2:43" x14ac:dyDescent="0.25">
      <c r="B1269" s="1" t="s">
        <v>777</v>
      </c>
      <c r="C1269" s="2">
        <v>0</v>
      </c>
      <c r="D1269" s="3">
        <v>1.2747299999999999</v>
      </c>
      <c r="E1269" s="2">
        <v>317.3</v>
      </c>
      <c r="F1269" s="2">
        <v>85.4</v>
      </c>
      <c r="G1269" s="2">
        <v>2.2000000000000002</v>
      </c>
      <c r="H1269" s="2">
        <v>0</v>
      </c>
      <c r="I1269" s="4">
        <v>125.179</v>
      </c>
      <c r="L1269" s="4">
        <v>125.441</v>
      </c>
      <c r="M1269" s="6">
        <v>0.13100000000000001</v>
      </c>
      <c r="N1269" s="6">
        <v>0.58909999999999996</v>
      </c>
      <c r="O1269" s="6">
        <v>1.1228</v>
      </c>
      <c r="P1269" s="1" t="s">
        <v>1077</v>
      </c>
      <c r="Q1269" s="1" t="s">
        <v>1078</v>
      </c>
      <c r="R1269" s="1" t="s">
        <v>1143</v>
      </c>
      <c r="S1269" s="1" t="s">
        <v>44</v>
      </c>
      <c r="T1269" s="1" t="s">
        <v>1097</v>
      </c>
      <c r="U1269" s="1">
        <v>46</v>
      </c>
      <c r="V1269" s="4">
        <v>9.82</v>
      </c>
      <c r="W1269" s="2">
        <v>8</v>
      </c>
      <c r="X1269" s="2">
        <v>31</v>
      </c>
      <c r="Y1269" s="2">
        <v>0</v>
      </c>
      <c r="Z1269" s="2">
        <v>103</v>
      </c>
      <c r="AA1269" s="2">
        <v>3</v>
      </c>
      <c r="AB1269" s="4">
        <v>12.750999999999999</v>
      </c>
      <c r="AC1269" s="4">
        <v>52.942999999999998</v>
      </c>
      <c r="AD1269" s="4">
        <v>113.004</v>
      </c>
      <c r="AE1269" s="4">
        <v>13.369</v>
      </c>
      <c r="AF1269" s="4">
        <v>62.162999999999997</v>
      </c>
      <c r="AG1269" s="4">
        <v>107.749</v>
      </c>
      <c r="AH1269" s="4">
        <v>12.471</v>
      </c>
      <c r="AI1269" s="4">
        <v>58.436999999999998</v>
      </c>
      <c r="AJ1269" s="4">
        <v>110.035</v>
      </c>
      <c r="AK1269" s="6">
        <v>7.5200000000000003E-2</v>
      </c>
      <c r="AL1269" s="6">
        <v>6.9400000000000003E-2</v>
      </c>
      <c r="AM1269" s="6">
        <v>1.2706</v>
      </c>
      <c r="AN1269" s="2">
        <v>77.5</v>
      </c>
      <c r="AO1269" s="2">
        <v>61.7</v>
      </c>
      <c r="AP1269" s="2">
        <v>338.8</v>
      </c>
      <c r="AQ1269" s="2">
        <v>83.2</v>
      </c>
    </row>
    <row r="1270" spans="2:43" x14ac:dyDescent="0.25">
      <c r="B1270" s="1" t="s">
        <v>1144</v>
      </c>
      <c r="C1270" s="2">
        <v>0</v>
      </c>
      <c r="D1270" s="3">
        <v>2.23482</v>
      </c>
      <c r="E1270" s="2">
        <v>7.5</v>
      </c>
      <c r="F1270" s="2">
        <v>24.1</v>
      </c>
      <c r="G1270" s="2">
        <v>0.8</v>
      </c>
      <c r="H1270" s="2">
        <v>0</v>
      </c>
      <c r="I1270" s="4">
        <v>219.459</v>
      </c>
      <c r="L1270" s="4">
        <v>223.767</v>
      </c>
      <c r="M1270" s="6">
        <v>1.9369000000000001</v>
      </c>
      <c r="N1270" s="6">
        <v>0.95130000000000003</v>
      </c>
      <c r="O1270" s="6">
        <v>0.58120000000000005</v>
      </c>
      <c r="P1270" s="1" t="s">
        <v>1077</v>
      </c>
      <c r="Q1270" s="1" t="s">
        <v>1078</v>
      </c>
      <c r="R1270" s="1" t="s">
        <v>1145</v>
      </c>
      <c r="S1270" s="1" t="s">
        <v>44</v>
      </c>
      <c r="T1270" s="1" t="s">
        <v>1097</v>
      </c>
      <c r="U1270" s="1">
        <v>46</v>
      </c>
      <c r="V1270" s="4">
        <v>9.82</v>
      </c>
      <c r="W1270" s="2">
        <v>26</v>
      </c>
      <c r="X1270" s="2">
        <v>90</v>
      </c>
      <c r="Y1270" s="2">
        <v>0</v>
      </c>
      <c r="Z1270" s="2">
        <v>204</v>
      </c>
      <c r="AA1270" s="2">
        <v>4</v>
      </c>
      <c r="AB1270" s="4">
        <v>193.797</v>
      </c>
      <c r="AC1270" s="4">
        <v>95.114999999999995</v>
      </c>
      <c r="AD1270" s="4">
        <v>58.884999999999998</v>
      </c>
      <c r="AE1270" s="4">
        <v>186.86500000000001</v>
      </c>
      <c r="AF1270" s="4">
        <v>93.427000000000007</v>
      </c>
      <c r="AG1270" s="4">
        <v>55.822000000000003</v>
      </c>
      <c r="AH1270" s="4">
        <v>189.959</v>
      </c>
      <c r="AI1270" s="4">
        <v>91.712000000000003</v>
      </c>
      <c r="AJ1270" s="4">
        <v>56.502000000000002</v>
      </c>
      <c r="AK1270" s="6">
        <v>2.0222000000000002</v>
      </c>
      <c r="AL1270" s="6">
        <v>0.26729999999999998</v>
      </c>
      <c r="AM1270" s="6">
        <v>0.91320000000000001</v>
      </c>
      <c r="AN1270" s="2">
        <v>26.2</v>
      </c>
      <c r="AO1270" s="2">
        <v>15.1</v>
      </c>
      <c r="AP1270" s="2">
        <v>9.3000000000000007</v>
      </c>
      <c r="AQ1270" s="2">
        <v>25.2</v>
      </c>
    </row>
    <row r="1271" spans="2:43" x14ac:dyDescent="0.25">
      <c r="B1271" s="1" t="s">
        <v>1146</v>
      </c>
      <c r="C1271" s="2">
        <v>0</v>
      </c>
      <c r="D1271" s="3">
        <v>6.4398</v>
      </c>
      <c r="E1271" s="2">
        <v>313.89999999999998</v>
      </c>
      <c r="F1271" s="2">
        <v>-3</v>
      </c>
      <c r="G1271" s="2">
        <v>2.1</v>
      </c>
      <c r="H1271" s="2">
        <v>0</v>
      </c>
      <c r="I1271" s="4">
        <v>632.38800000000003</v>
      </c>
      <c r="L1271" s="4">
        <v>643.66600000000005</v>
      </c>
      <c r="M1271" s="6">
        <v>1.9746999999999999</v>
      </c>
      <c r="N1271" s="6">
        <v>8.2000000000000003E-2</v>
      </c>
      <c r="O1271" s="6">
        <v>6.1289999999999996</v>
      </c>
      <c r="P1271" s="1" t="s">
        <v>1077</v>
      </c>
      <c r="Q1271" s="1" t="s">
        <v>1147</v>
      </c>
      <c r="R1271" s="1" t="s">
        <v>1148</v>
      </c>
      <c r="S1271" s="1" t="s">
        <v>44</v>
      </c>
      <c r="T1271" s="1" t="s">
        <v>1097</v>
      </c>
      <c r="U1271" s="1">
        <v>46</v>
      </c>
      <c r="V1271" s="4">
        <v>9.82</v>
      </c>
      <c r="W1271" s="2">
        <v>26</v>
      </c>
      <c r="X1271" s="2">
        <v>90</v>
      </c>
      <c r="Y1271" s="2">
        <v>0</v>
      </c>
      <c r="Z1271" s="2">
        <v>204</v>
      </c>
      <c r="AA1271" s="2">
        <v>4</v>
      </c>
      <c r="AB1271" s="4">
        <v>224.501</v>
      </c>
      <c r="AC1271" s="4">
        <v>2.8090000000000002</v>
      </c>
      <c r="AD1271" s="4">
        <v>603.23900000000003</v>
      </c>
      <c r="AE1271" s="4">
        <v>163.28</v>
      </c>
      <c r="AF1271" s="4">
        <v>14.914999999999999</v>
      </c>
      <c r="AG1271" s="4">
        <v>601.21100000000001</v>
      </c>
      <c r="AH1271" s="4">
        <v>193.95400000000001</v>
      </c>
      <c r="AI1271" s="4">
        <v>6.4279999999999999</v>
      </c>
      <c r="AJ1271" s="4">
        <v>601.16200000000003</v>
      </c>
      <c r="AK1271" s="6">
        <v>4.4579000000000004</v>
      </c>
      <c r="AL1271" s="6">
        <v>-4.6348000000000003</v>
      </c>
      <c r="AM1271" s="6">
        <v>-0.3407</v>
      </c>
      <c r="AN1271" s="2">
        <v>2.4</v>
      </c>
      <c r="AO1271" s="2">
        <v>72.099999999999994</v>
      </c>
      <c r="AP1271" s="2">
        <v>313.89999999999998</v>
      </c>
      <c r="AQ1271" s="2">
        <v>0.7</v>
      </c>
    </row>
    <row r="1272" spans="2:43" x14ac:dyDescent="0.25">
      <c r="B1272" s="1" t="s">
        <v>1149</v>
      </c>
      <c r="C1272" s="2">
        <v>0</v>
      </c>
      <c r="D1272" s="3">
        <v>2.2400000000000002</v>
      </c>
      <c r="E1272" s="2">
        <v>11.1</v>
      </c>
      <c r="F1272" s="2">
        <v>18.600000000000001</v>
      </c>
      <c r="G1272" s="2">
        <v>1</v>
      </c>
      <c r="H1272" s="2">
        <v>0</v>
      </c>
      <c r="I1272" s="4">
        <v>219.96799999999999</v>
      </c>
      <c r="L1272" s="4">
        <v>0</v>
      </c>
      <c r="M1272" s="6">
        <v>2.0537999999999998</v>
      </c>
      <c r="N1272" s="6">
        <v>0.74380000000000002</v>
      </c>
      <c r="O1272" s="6">
        <v>0.49630000000000002</v>
      </c>
      <c r="P1272" s="1" t="s">
        <v>1077</v>
      </c>
      <c r="Q1272" s="1" t="s">
        <v>1150</v>
      </c>
      <c r="R1272" s="1" t="s">
        <v>1151</v>
      </c>
      <c r="S1272" s="1" t="s">
        <v>44</v>
      </c>
      <c r="T1272" s="1" t="s">
        <v>1097</v>
      </c>
      <c r="U1272" s="1">
        <v>46</v>
      </c>
      <c r="V1272" s="4">
        <v>9.82</v>
      </c>
      <c r="W1272" s="2">
        <v>26</v>
      </c>
      <c r="X1272" s="2">
        <v>90</v>
      </c>
      <c r="Y1272" s="2">
        <v>0</v>
      </c>
      <c r="Z1272" s="2">
        <v>204</v>
      </c>
      <c r="AA1272" s="2">
        <v>4</v>
      </c>
      <c r="AB1272" s="4">
        <v>0</v>
      </c>
      <c r="AC1272" s="4">
        <v>0</v>
      </c>
      <c r="AD1272" s="4">
        <v>0</v>
      </c>
      <c r="AE1272" s="4">
        <v>0</v>
      </c>
      <c r="AF1272" s="4">
        <v>0</v>
      </c>
      <c r="AG1272" s="4">
        <v>0</v>
      </c>
      <c r="AH1272" s="4">
        <v>0</v>
      </c>
      <c r="AI1272" s="4">
        <v>0</v>
      </c>
      <c r="AJ1272" s="4">
        <v>0</v>
      </c>
      <c r="AK1272" s="6">
        <v>2.0842000000000001</v>
      </c>
      <c r="AL1272" s="6">
        <v>0.4078</v>
      </c>
      <c r="AM1272" s="6">
        <v>0.71240000000000003</v>
      </c>
      <c r="AN1272" s="2">
        <v>19.899999999999999</v>
      </c>
      <c r="AO1272" s="2">
        <v>12.8</v>
      </c>
      <c r="AP1272" s="2">
        <v>12.4</v>
      </c>
      <c r="AQ1272" s="2">
        <v>19.399999999999999</v>
      </c>
    </row>
    <row r="1273" spans="2:43" x14ac:dyDescent="0.25">
      <c r="B1273" s="1" t="s">
        <v>1149</v>
      </c>
      <c r="C1273" s="2">
        <v>150</v>
      </c>
      <c r="D1273" s="3">
        <v>0.64</v>
      </c>
      <c r="E1273" s="2">
        <v>16.8</v>
      </c>
      <c r="F1273" s="2">
        <v>22.4</v>
      </c>
      <c r="G1273" s="2">
        <v>1</v>
      </c>
      <c r="H1273" s="2">
        <v>0</v>
      </c>
      <c r="I1273" s="4">
        <v>62.847999999999999</v>
      </c>
      <c r="L1273" s="4">
        <v>0</v>
      </c>
      <c r="M1273" s="6">
        <v>0.5847</v>
      </c>
      <c r="N1273" s="6">
        <v>0.2482</v>
      </c>
      <c r="O1273" s="6">
        <v>7.8E-2</v>
      </c>
      <c r="P1273" s="1" t="s">
        <v>46</v>
      </c>
      <c r="Q1273" s="1" t="s">
        <v>1150</v>
      </c>
      <c r="R1273" s="1" t="s">
        <v>1152</v>
      </c>
      <c r="S1273" s="1" t="s">
        <v>44</v>
      </c>
      <c r="T1273" s="1" t="s">
        <v>1097</v>
      </c>
      <c r="U1273" s="1">
        <v>46</v>
      </c>
      <c r="V1273" s="4">
        <v>9.82</v>
      </c>
      <c r="W1273" s="2">
        <v>26</v>
      </c>
      <c r="X1273" s="2">
        <v>90</v>
      </c>
      <c r="Y1273" s="2">
        <v>0</v>
      </c>
      <c r="Z1273" s="2">
        <v>204</v>
      </c>
      <c r="AA1273" s="2">
        <v>4</v>
      </c>
      <c r="AB1273" s="4">
        <v>0</v>
      </c>
      <c r="AC1273" s="4">
        <v>0</v>
      </c>
      <c r="AD1273" s="4">
        <v>0</v>
      </c>
      <c r="AE1273" s="4">
        <v>0</v>
      </c>
      <c r="AF1273" s="4">
        <v>0</v>
      </c>
      <c r="AG1273" s="4">
        <v>0</v>
      </c>
      <c r="AH1273" s="4">
        <v>0</v>
      </c>
      <c r="AI1273" s="4">
        <v>0</v>
      </c>
      <c r="AJ1273" s="4">
        <v>0</v>
      </c>
      <c r="AK1273" s="6">
        <v>0.56669999999999998</v>
      </c>
      <c r="AL1273" s="6">
        <v>0.17050000000000001</v>
      </c>
      <c r="AM1273" s="6">
        <v>0.24360000000000001</v>
      </c>
      <c r="AN1273" s="2">
        <v>23</v>
      </c>
      <c r="AO1273" s="2">
        <v>7</v>
      </c>
      <c r="AP1273" s="2">
        <v>18.399999999999999</v>
      </c>
      <c r="AQ1273" s="2">
        <v>22.8</v>
      </c>
    </row>
    <row r="1274" spans="2:43" x14ac:dyDescent="0.25">
      <c r="B1274" s="1" t="s">
        <v>1149</v>
      </c>
      <c r="C1274" s="2">
        <v>500</v>
      </c>
      <c r="D1274" s="3">
        <v>0.35</v>
      </c>
      <c r="E1274" s="2">
        <v>27.9</v>
      </c>
      <c r="F1274" s="2">
        <v>-11.8</v>
      </c>
      <c r="G1274" s="2">
        <v>1</v>
      </c>
      <c r="H1274" s="2">
        <v>0</v>
      </c>
      <c r="I1274" s="4">
        <v>34.369999999999997</v>
      </c>
      <c r="L1274" s="4">
        <v>0</v>
      </c>
      <c r="M1274" s="6">
        <v>0.34229999999999999</v>
      </c>
      <c r="N1274" s="6">
        <v>7.2800000000000004E-2</v>
      </c>
      <c r="O1274" s="6">
        <v>6.1000000000000004E-3</v>
      </c>
      <c r="P1274" s="1" t="s">
        <v>1086</v>
      </c>
      <c r="Q1274" s="1" t="s">
        <v>1150</v>
      </c>
      <c r="R1274" s="1" t="s">
        <v>1153</v>
      </c>
      <c r="S1274" s="1" t="s">
        <v>44</v>
      </c>
      <c r="T1274" s="1" t="s">
        <v>1097</v>
      </c>
      <c r="U1274" s="1">
        <v>46</v>
      </c>
      <c r="V1274" s="4">
        <v>9.82</v>
      </c>
      <c r="W1274" s="2">
        <v>26</v>
      </c>
      <c r="X1274" s="2">
        <v>90</v>
      </c>
      <c r="Y1274" s="2">
        <v>0</v>
      </c>
      <c r="Z1274" s="2">
        <v>204</v>
      </c>
      <c r="AA1274" s="2">
        <v>4</v>
      </c>
      <c r="AB1274" s="4">
        <v>0</v>
      </c>
      <c r="AC1274" s="4">
        <v>0</v>
      </c>
      <c r="AD1274" s="4">
        <v>0</v>
      </c>
      <c r="AE1274" s="4">
        <v>0</v>
      </c>
      <c r="AF1274" s="4">
        <v>0</v>
      </c>
      <c r="AG1274" s="4">
        <v>0</v>
      </c>
      <c r="AH1274" s="4">
        <v>0</v>
      </c>
      <c r="AI1274" s="4">
        <v>0</v>
      </c>
      <c r="AJ1274" s="4">
        <v>0</v>
      </c>
      <c r="AK1274" s="6">
        <v>0.3029</v>
      </c>
      <c r="AL1274" s="6">
        <v>0.16009999999999999</v>
      </c>
      <c r="AM1274" s="6">
        <v>7.1300000000000002E-2</v>
      </c>
      <c r="AN1274" s="2">
        <v>348</v>
      </c>
      <c r="AO1274" s="2">
        <v>-1</v>
      </c>
      <c r="AP1274" s="2">
        <v>27</v>
      </c>
      <c r="AQ1274" s="2">
        <v>-12</v>
      </c>
    </row>
    <row r="1275" spans="2:43" x14ac:dyDescent="0.25">
      <c r="B1275" s="1" t="s">
        <v>1149</v>
      </c>
      <c r="C1275" s="2">
        <v>535</v>
      </c>
      <c r="D1275" s="3">
        <v>0.28999999999999998</v>
      </c>
      <c r="E1275" s="2">
        <v>10.4</v>
      </c>
      <c r="F1275" s="2">
        <v>-20.2</v>
      </c>
      <c r="G1275" s="2">
        <v>1</v>
      </c>
      <c r="H1275" s="2">
        <v>0</v>
      </c>
      <c r="I1275" s="4">
        <v>28.478000000000002</v>
      </c>
      <c r="L1275" s="4">
        <v>0</v>
      </c>
      <c r="M1275" s="6">
        <v>0.26200000000000001</v>
      </c>
      <c r="N1275" s="6">
        <v>9.5299999999999996E-2</v>
      </c>
      <c r="O1275" s="6">
        <v>7.9899999999999999E-2</v>
      </c>
      <c r="P1275" s="1" t="s">
        <v>1154</v>
      </c>
      <c r="Q1275" s="1" t="s">
        <v>1150</v>
      </c>
      <c r="R1275" s="1" t="s">
        <v>1155</v>
      </c>
      <c r="S1275" s="1" t="s">
        <v>44</v>
      </c>
      <c r="T1275" s="1" t="s">
        <v>1097</v>
      </c>
      <c r="U1275" s="1">
        <v>46</v>
      </c>
      <c r="V1275" s="4">
        <v>9.82</v>
      </c>
      <c r="W1275" s="2">
        <v>26</v>
      </c>
      <c r="X1275" s="2">
        <v>90</v>
      </c>
      <c r="Y1275" s="2">
        <v>0</v>
      </c>
      <c r="Z1275" s="2">
        <v>204</v>
      </c>
      <c r="AA1275" s="2">
        <v>4</v>
      </c>
      <c r="AB1275" s="4">
        <v>0</v>
      </c>
      <c r="AC1275" s="4">
        <v>0</v>
      </c>
      <c r="AD1275" s="4">
        <v>0</v>
      </c>
      <c r="AE1275" s="4">
        <v>0</v>
      </c>
      <c r="AF1275" s="4">
        <v>0</v>
      </c>
      <c r="AG1275" s="4">
        <v>0</v>
      </c>
      <c r="AH1275" s="4">
        <v>0</v>
      </c>
      <c r="AI1275" s="4">
        <v>0</v>
      </c>
      <c r="AJ1275" s="4">
        <v>0</v>
      </c>
      <c r="AK1275" s="6">
        <v>0.26769999999999999</v>
      </c>
      <c r="AL1275" s="6">
        <v>4.9200000000000001E-2</v>
      </c>
      <c r="AM1275" s="6">
        <v>-0.1</v>
      </c>
      <c r="AN1275" s="2">
        <v>340</v>
      </c>
      <c r="AO1275" s="2">
        <v>16</v>
      </c>
      <c r="AP1275" s="2">
        <v>9</v>
      </c>
      <c r="AQ1275" s="2">
        <v>-19.2</v>
      </c>
    </row>
    <row r="1276" spans="2:43" x14ac:dyDescent="0.25">
      <c r="B1276" s="1" t="s">
        <v>1149</v>
      </c>
      <c r="C1276" s="2">
        <v>570</v>
      </c>
      <c r="D1276" s="3">
        <v>0.47</v>
      </c>
      <c r="E1276" s="2">
        <v>22.9</v>
      </c>
      <c r="F1276" s="2">
        <v>-15.1</v>
      </c>
      <c r="G1276" s="2">
        <v>1</v>
      </c>
      <c r="H1276" s="2">
        <v>0</v>
      </c>
      <c r="I1276" s="4">
        <v>46.154000000000003</v>
      </c>
      <c r="L1276" s="4">
        <v>0</v>
      </c>
      <c r="M1276" s="6">
        <v>0.45290000000000002</v>
      </c>
      <c r="N1276" s="6">
        <v>-0.12130000000000001</v>
      </c>
      <c r="O1276" s="6">
        <v>3.2800000000000003E-2</v>
      </c>
      <c r="P1276" s="1" t="s">
        <v>1156</v>
      </c>
      <c r="Q1276" s="1" t="s">
        <v>1150</v>
      </c>
      <c r="R1276" s="1" t="s">
        <v>1157</v>
      </c>
      <c r="S1276" s="1" t="s">
        <v>44</v>
      </c>
      <c r="T1276" s="1" t="s">
        <v>1097</v>
      </c>
      <c r="U1276" s="1">
        <v>46</v>
      </c>
      <c r="V1276" s="4">
        <v>9.82</v>
      </c>
      <c r="W1276" s="2">
        <v>26</v>
      </c>
      <c r="X1276" s="2">
        <v>90</v>
      </c>
      <c r="Y1276" s="2">
        <v>0</v>
      </c>
      <c r="Z1276" s="2">
        <v>204</v>
      </c>
      <c r="AA1276" s="2">
        <v>4</v>
      </c>
      <c r="AB1276" s="4">
        <v>0</v>
      </c>
      <c r="AC1276" s="4">
        <v>0</v>
      </c>
      <c r="AD1276" s="4">
        <v>0</v>
      </c>
      <c r="AE1276" s="4">
        <v>0</v>
      </c>
      <c r="AF1276" s="4">
        <v>0</v>
      </c>
      <c r="AG1276" s="4">
        <v>0</v>
      </c>
      <c r="AH1276" s="4">
        <v>0</v>
      </c>
      <c r="AI1276" s="4">
        <v>0</v>
      </c>
      <c r="AJ1276" s="4">
        <v>0</v>
      </c>
      <c r="AK1276" s="6">
        <v>0.41799999999999998</v>
      </c>
      <c r="AL1276" s="6">
        <v>0.17680000000000001</v>
      </c>
      <c r="AM1276" s="6">
        <v>-0.1222</v>
      </c>
      <c r="AN1276" s="2">
        <v>345</v>
      </c>
      <c r="AO1276" s="2">
        <v>4</v>
      </c>
      <c r="AP1276" s="2">
        <v>21.9</v>
      </c>
      <c r="AQ1276" s="2">
        <v>-15</v>
      </c>
    </row>
    <row r="1277" spans="2:43" x14ac:dyDescent="0.25">
      <c r="B1277" s="1" t="s">
        <v>1149</v>
      </c>
      <c r="C1277" s="2">
        <v>600</v>
      </c>
      <c r="D1277" s="3">
        <v>0.17</v>
      </c>
      <c r="E1277" s="2">
        <v>4.5</v>
      </c>
      <c r="F1277" s="2">
        <v>-44.6</v>
      </c>
      <c r="G1277" s="2">
        <v>1</v>
      </c>
      <c r="H1277" s="2">
        <v>0</v>
      </c>
      <c r="I1277" s="4">
        <v>16.693999999999999</v>
      </c>
      <c r="L1277" s="4">
        <v>0</v>
      </c>
      <c r="M1277" s="6">
        <v>0.1123</v>
      </c>
      <c r="N1277" s="6">
        <v>-0.1163</v>
      </c>
      <c r="O1277" s="6">
        <v>5.2499999999999998E-2</v>
      </c>
      <c r="P1277" s="1" t="s">
        <v>727</v>
      </c>
      <c r="Q1277" s="1" t="s">
        <v>1150</v>
      </c>
      <c r="R1277" s="1" t="s">
        <v>1158</v>
      </c>
      <c r="S1277" s="1" t="s">
        <v>44</v>
      </c>
      <c r="T1277" s="1" t="s">
        <v>1097</v>
      </c>
      <c r="U1277" s="1">
        <v>46</v>
      </c>
      <c r="V1277" s="4">
        <v>9.82</v>
      </c>
      <c r="W1277" s="2">
        <v>26</v>
      </c>
      <c r="X1277" s="2">
        <v>90</v>
      </c>
      <c r="Y1277" s="2">
        <v>0</v>
      </c>
      <c r="Z1277" s="2">
        <v>204</v>
      </c>
      <c r="AA1277" s="2">
        <v>4</v>
      </c>
      <c r="AB1277" s="4">
        <v>0</v>
      </c>
      <c r="AC1277" s="4">
        <v>0</v>
      </c>
      <c r="AD1277" s="4">
        <v>0</v>
      </c>
      <c r="AE1277" s="4">
        <v>0</v>
      </c>
      <c r="AF1277" s="4">
        <v>0</v>
      </c>
      <c r="AG1277" s="4">
        <v>0</v>
      </c>
      <c r="AH1277" s="4">
        <v>0</v>
      </c>
      <c r="AI1277" s="4">
        <v>0</v>
      </c>
      <c r="AJ1277" s="4">
        <v>0</v>
      </c>
      <c r="AK1277" s="6">
        <v>0.1206</v>
      </c>
      <c r="AL1277" s="6">
        <v>9.4999999999999998E-3</v>
      </c>
      <c r="AM1277" s="6">
        <v>-0.11940000000000001</v>
      </c>
      <c r="AN1277" s="2">
        <v>314</v>
      </c>
      <c r="AO1277" s="2">
        <v>18</v>
      </c>
      <c r="AP1277" s="2">
        <v>0.9</v>
      </c>
      <c r="AQ1277" s="2">
        <v>-43.2</v>
      </c>
    </row>
    <row r="1278" spans="2:43" x14ac:dyDescent="0.25">
      <c r="B1278" s="1" t="s">
        <v>1149</v>
      </c>
      <c r="C1278" s="2">
        <v>635</v>
      </c>
      <c r="D1278" s="3">
        <v>1.0000000000000001E-5</v>
      </c>
      <c r="E1278" s="2">
        <v>25.7</v>
      </c>
      <c r="F1278" s="2">
        <v>4.0999999999999996</v>
      </c>
      <c r="G1278" s="2">
        <v>1</v>
      </c>
      <c r="H1278" s="2">
        <v>0</v>
      </c>
      <c r="I1278" s="4">
        <v>1E-3</v>
      </c>
      <c r="L1278" s="4">
        <v>0</v>
      </c>
      <c r="M1278" s="6">
        <v>0</v>
      </c>
      <c r="N1278" s="6">
        <v>0</v>
      </c>
      <c r="O1278" s="6">
        <v>0</v>
      </c>
      <c r="P1278" s="1" t="s">
        <v>1159</v>
      </c>
      <c r="Q1278" s="1" t="s">
        <v>1150</v>
      </c>
      <c r="R1278" s="1" t="s">
        <v>1160</v>
      </c>
      <c r="S1278" s="1" t="s">
        <v>44</v>
      </c>
      <c r="T1278" s="1" t="s">
        <v>1097</v>
      </c>
      <c r="U1278" s="1">
        <v>46</v>
      </c>
      <c r="V1278" s="4">
        <v>9.82</v>
      </c>
      <c r="W1278" s="2">
        <v>26</v>
      </c>
      <c r="X1278" s="2">
        <v>90</v>
      </c>
      <c r="Y1278" s="2">
        <v>0</v>
      </c>
      <c r="Z1278" s="2">
        <v>204</v>
      </c>
      <c r="AA1278" s="2">
        <v>4</v>
      </c>
      <c r="AB1278" s="4">
        <v>0</v>
      </c>
      <c r="AC1278" s="4">
        <v>0</v>
      </c>
      <c r="AD1278" s="4">
        <v>0</v>
      </c>
      <c r="AE1278" s="4">
        <v>0</v>
      </c>
      <c r="AF1278" s="4">
        <v>0</v>
      </c>
      <c r="AG1278" s="4">
        <v>0</v>
      </c>
      <c r="AH1278" s="4">
        <v>0</v>
      </c>
      <c r="AI1278" s="4">
        <v>0</v>
      </c>
      <c r="AJ1278" s="4">
        <v>0</v>
      </c>
      <c r="AK1278" s="6">
        <v>0</v>
      </c>
      <c r="AL1278" s="6">
        <v>0</v>
      </c>
      <c r="AM1278" s="6">
        <v>0</v>
      </c>
      <c r="AN1278" s="2">
        <v>4</v>
      </c>
      <c r="AO1278" s="2">
        <v>0</v>
      </c>
      <c r="AP1278" s="2">
        <v>26</v>
      </c>
      <c r="AQ1278" s="2">
        <v>4</v>
      </c>
    </row>
    <row r="1279" spans="2:43" x14ac:dyDescent="0.25">
      <c r="B1279" s="1" t="s">
        <v>1149</v>
      </c>
      <c r="C1279" s="2">
        <v>670</v>
      </c>
      <c r="D1279" s="3">
        <v>0.18</v>
      </c>
      <c r="E1279" s="2">
        <v>310.7</v>
      </c>
      <c r="F1279" s="2">
        <v>2.4</v>
      </c>
      <c r="G1279" s="2">
        <v>1</v>
      </c>
      <c r="H1279" s="2">
        <v>0</v>
      </c>
      <c r="I1279" s="4">
        <v>17.675999999999998</v>
      </c>
      <c r="L1279" s="4">
        <v>0</v>
      </c>
      <c r="M1279" s="6">
        <v>4.5699999999999998E-2</v>
      </c>
      <c r="N1279" s="6">
        <v>1.9400000000000001E-2</v>
      </c>
      <c r="O1279" s="6">
        <v>0.17299999999999999</v>
      </c>
      <c r="P1279" s="1" t="s">
        <v>1161</v>
      </c>
      <c r="Q1279" s="1" t="s">
        <v>1150</v>
      </c>
      <c r="R1279" s="1" t="s">
        <v>1162</v>
      </c>
      <c r="S1279" s="1" t="s">
        <v>44</v>
      </c>
      <c r="T1279" s="1" t="s">
        <v>1097</v>
      </c>
      <c r="U1279" s="1">
        <v>46</v>
      </c>
      <c r="V1279" s="4">
        <v>9.82</v>
      </c>
      <c r="W1279" s="2">
        <v>26</v>
      </c>
      <c r="X1279" s="2">
        <v>90</v>
      </c>
      <c r="Y1279" s="2">
        <v>0</v>
      </c>
      <c r="Z1279" s="2">
        <v>204</v>
      </c>
      <c r="AA1279" s="2">
        <v>4</v>
      </c>
      <c r="AB1279" s="4">
        <v>0</v>
      </c>
      <c r="AC1279" s="4">
        <v>0</v>
      </c>
      <c r="AD1279" s="4">
        <v>0</v>
      </c>
      <c r="AE1279" s="4">
        <v>0</v>
      </c>
      <c r="AF1279" s="4">
        <v>0</v>
      </c>
      <c r="AG1279" s="4">
        <v>0</v>
      </c>
      <c r="AH1279" s="4">
        <v>0</v>
      </c>
      <c r="AI1279" s="4">
        <v>0</v>
      </c>
      <c r="AJ1279" s="4">
        <v>0</v>
      </c>
      <c r="AK1279" s="6">
        <v>0.1173</v>
      </c>
      <c r="AL1279" s="6">
        <v>-0.1363</v>
      </c>
      <c r="AM1279" s="6">
        <v>7.4000000000000003E-3</v>
      </c>
      <c r="AN1279" s="2">
        <v>23</v>
      </c>
      <c r="AO1279" s="2">
        <v>74</v>
      </c>
      <c r="AP1279" s="2">
        <v>310.8</v>
      </c>
      <c r="AQ1279" s="2">
        <v>6.2</v>
      </c>
    </row>
    <row r="1280" spans="2:43" x14ac:dyDescent="0.25">
      <c r="B1280" s="1" t="s">
        <v>1149</v>
      </c>
      <c r="C1280" s="2">
        <v>700</v>
      </c>
      <c r="D1280" s="3">
        <v>0.26</v>
      </c>
      <c r="E1280" s="2">
        <v>290</v>
      </c>
      <c r="F1280" s="2">
        <v>-26.3</v>
      </c>
      <c r="G1280" s="2">
        <v>1</v>
      </c>
      <c r="H1280" s="2">
        <v>0</v>
      </c>
      <c r="I1280" s="4">
        <v>25.532</v>
      </c>
      <c r="L1280" s="4">
        <v>0</v>
      </c>
      <c r="M1280" s="6">
        <v>2.46E-2</v>
      </c>
      <c r="N1280" s="6">
        <v>9.8599999999999993E-2</v>
      </c>
      <c r="O1280" s="6">
        <v>0.23930000000000001</v>
      </c>
      <c r="P1280" s="1" t="s">
        <v>1093</v>
      </c>
      <c r="Q1280" s="1" t="s">
        <v>1150</v>
      </c>
      <c r="R1280" s="1" t="s">
        <v>1163</v>
      </c>
      <c r="S1280" s="1" t="s">
        <v>44</v>
      </c>
      <c r="T1280" s="1" t="s">
        <v>1097</v>
      </c>
      <c r="U1280" s="1">
        <v>46</v>
      </c>
      <c r="V1280" s="4">
        <v>9.82</v>
      </c>
      <c r="W1280" s="2">
        <v>26</v>
      </c>
      <c r="X1280" s="2">
        <v>90</v>
      </c>
      <c r="Y1280" s="2">
        <v>0</v>
      </c>
      <c r="Z1280" s="2">
        <v>204</v>
      </c>
      <c r="AA1280" s="2">
        <v>4</v>
      </c>
      <c r="AB1280" s="4">
        <v>0</v>
      </c>
      <c r="AC1280" s="4">
        <v>0</v>
      </c>
      <c r="AD1280" s="4">
        <v>0</v>
      </c>
      <c r="AE1280" s="4">
        <v>0</v>
      </c>
      <c r="AF1280" s="4">
        <v>0</v>
      </c>
      <c r="AG1280" s="4">
        <v>0</v>
      </c>
      <c r="AH1280" s="4">
        <v>0</v>
      </c>
      <c r="AI1280" s="4">
        <v>0</v>
      </c>
      <c r="AJ1280" s="4">
        <v>0</v>
      </c>
      <c r="AK1280" s="6">
        <v>7.9799999999999996E-2</v>
      </c>
      <c r="AL1280" s="6">
        <v>-0.21909999999999999</v>
      </c>
      <c r="AM1280" s="6">
        <v>-0.11509999999999999</v>
      </c>
      <c r="AN1280" s="2">
        <v>256</v>
      </c>
      <c r="AO1280" s="2">
        <v>67</v>
      </c>
      <c r="AP1280" s="2">
        <v>290.10000000000002</v>
      </c>
      <c r="AQ1280" s="2">
        <v>-22.3</v>
      </c>
    </row>
    <row r="1281" spans="2:43" x14ac:dyDescent="0.25">
      <c r="B1281" s="1" t="s">
        <v>1164</v>
      </c>
      <c r="C1281" s="2">
        <v>0</v>
      </c>
      <c r="D1281" s="3">
        <v>3.0869</v>
      </c>
      <c r="E1281" s="2">
        <v>352.9</v>
      </c>
      <c r="F1281" s="2">
        <v>28.9</v>
      </c>
      <c r="G1281" s="2">
        <v>1.3</v>
      </c>
      <c r="H1281" s="2">
        <v>0</v>
      </c>
      <c r="I1281" s="4">
        <v>303.13299999999998</v>
      </c>
      <c r="L1281" s="4">
        <v>308.01600000000002</v>
      </c>
      <c r="M1281" s="6">
        <v>2.2654999999999998</v>
      </c>
      <c r="N1281" s="6">
        <v>1.5874999999999999</v>
      </c>
      <c r="O1281" s="6">
        <v>1.3698999999999999</v>
      </c>
      <c r="P1281" s="1" t="s">
        <v>1077</v>
      </c>
      <c r="Q1281" s="1" t="s">
        <v>1078</v>
      </c>
      <c r="R1281" s="1" t="s">
        <v>1165</v>
      </c>
      <c r="S1281" s="1" t="s">
        <v>44</v>
      </c>
      <c r="T1281" s="1" t="s">
        <v>1097</v>
      </c>
      <c r="U1281" s="1">
        <v>46</v>
      </c>
      <c r="V1281" s="4">
        <v>9.82</v>
      </c>
      <c r="W1281" s="2">
        <v>26</v>
      </c>
      <c r="X1281" s="2">
        <v>90</v>
      </c>
      <c r="Y1281" s="2">
        <v>0</v>
      </c>
      <c r="Z1281" s="2">
        <v>204</v>
      </c>
      <c r="AA1281" s="2">
        <v>4</v>
      </c>
      <c r="AB1281" s="4">
        <v>228.01499999999999</v>
      </c>
      <c r="AC1281" s="4">
        <v>152.12799999999999</v>
      </c>
      <c r="AD1281" s="4">
        <v>140.499</v>
      </c>
      <c r="AE1281" s="4">
        <v>217.44900000000001</v>
      </c>
      <c r="AF1281" s="4">
        <v>160.518</v>
      </c>
      <c r="AG1281" s="4">
        <v>129.298</v>
      </c>
      <c r="AH1281" s="4">
        <v>221.94</v>
      </c>
      <c r="AI1281" s="4">
        <v>155.03100000000001</v>
      </c>
      <c r="AJ1281" s="4">
        <v>133.75899999999999</v>
      </c>
      <c r="AK1281" s="6">
        <v>2.6804999999999999</v>
      </c>
      <c r="AL1281" s="6">
        <v>-0.33639999999999998</v>
      </c>
      <c r="AM1281" s="6">
        <v>1.4937</v>
      </c>
      <c r="AN1281" s="2">
        <v>35</v>
      </c>
      <c r="AO1281" s="2">
        <v>26.3</v>
      </c>
      <c r="AP1281" s="2">
        <v>354.8</v>
      </c>
      <c r="AQ1281" s="2">
        <v>31</v>
      </c>
    </row>
    <row r="1282" spans="2:43" x14ac:dyDescent="0.25">
      <c r="B1282" s="1" t="s">
        <v>1164</v>
      </c>
      <c r="C1282" s="2">
        <v>200</v>
      </c>
      <c r="D1282" s="3">
        <v>1.42743</v>
      </c>
      <c r="E1282" s="2">
        <v>340.3</v>
      </c>
      <c r="F1282" s="2">
        <v>36.9</v>
      </c>
      <c r="G1282" s="2">
        <v>1.4</v>
      </c>
      <c r="H1282" s="2">
        <v>0</v>
      </c>
      <c r="I1282" s="4">
        <v>140.173</v>
      </c>
      <c r="L1282" s="4">
        <v>141.976</v>
      </c>
      <c r="M1282" s="6">
        <v>0.80030000000000001</v>
      </c>
      <c r="N1282" s="6">
        <v>0.90900000000000003</v>
      </c>
      <c r="O1282" s="6">
        <v>0.75549999999999995</v>
      </c>
      <c r="P1282" s="1" t="s">
        <v>48</v>
      </c>
      <c r="Q1282" s="1" t="s">
        <v>1100</v>
      </c>
      <c r="R1282" s="1" t="s">
        <v>1166</v>
      </c>
      <c r="S1282" s="1" t="s">
        <v>44</v>
      </c>
      <c r="T1282" s="1" t="s">
        <v>1097</v>
      </c>
      <c r="U1282" s="1">
        <v>46</v>
      </c>
      <c r="V1282" s="4">
        <v>9.82</v>
      </c>
      <c r="W1282" s="2">
        <v>26</v>
      </c>
      <c r="X1282" s="2">
        <v>90</v>
      </c>
      <c r="Y1282" s="2">
        <v>0</v>
      </c>
      <c r="Z1282" s="2">
        <v>204</v>
      </c>
      <c r="AA1282" s="2">
        <v>4</v>
      </c>
      <c r="AB1282" s="4">
        <v>78.575999999999993</v>
      </c>
      <c r="AC1282" s="4">
        <v>89.225999999999999</v>
      </c>
      <c r="AD1282" s="4">
        <v>77.599000000000004</v>
      </c>
      <c r="AE1282" s="4">
        <v>79.266000000000005</v>
      </c>
      <c r="AF1282" s="4">
        <v>88.73</v>
      </c>
      <c r="AG1282" s="4">
        <v>71.391999999999996</v>
      </c>
      <c r="AH1282" s="4">
        <v>77.936000000000007</v>
      </c>
      <c r="AI1282" s="4">
        <v>89.838999999999999</v>
      </c>
      <c r="AJ1282" s="4">
        <v>73.566000000000003</v>
      </c>
      <c r="AK1282" s="6">
        <v>1.0755999999999999</v>
      </c>
      <c r="AL1282" s="6">
        <v>-0.38450000000000001</v>
      </c>
      <c r="AM1282" s="6">
        <v>0.85609999999999997</v>
      </c>
      <c r="AN1282" s="2">
        <v>48.6</v>
      </c>
      <c r="AO1282" s="2">
        <v>32</v>
      </c>
      <c r="AP1282" s="2">
        <v>342.7</v>
      </c>
      <c r="AQ1282" s="2">
        <v>39.6</v>
      </c>
    </row>
    <row r="1283" spans="2:43" x14ac:dyDescent="0.25">
      <c r="B1283" s="1" t="s">
        <v>1164</v>
      </c>
      <c r="C1283" s="2">
        <v>250</v>
      </c>
      <c r="D1283" s="3">
        <v>1.2295400000000001</v>
      </c>
      <c r="E1283" s="2">
        <v>341.9</v>
      </c>
      <c r="F1283" s="2">
        <v>40.299999999999997</v>
      </c>
      <c r="G1283" s="2">
        <v>1.7</v>
      </c>
      <c r="H1283" s="2">
        <v>0</v>
      </c>
      <c r="I1283" s="4">
        <v>120.741</v>
      </c>
      <c r="L1283" s="4">
        <v>125.099</v>
      </c>
      <c r="M1283" s="6">
        <v>0.67600000000000005</v>
      </c>
      <c r="N1283" s="6">
        <v>0.83699999999999997</v>
      </c>
      <c r="O1283" s="6">
        <v>0.59530000000000005</v>
      </c>
      <c r="P1283" s="1" t="s">
        <v>50</v>
      </c>
      <c r="Q1283" s="1" t="s">
        <v>1103</v>
      </c>
      <c r="R1283" s="1" t="s">
        <v>1167</v>
      </c>
      <c r="S1283" s="1" t="s">
        <v>44</v>
      </c>
      <c r="T1283" s="1" t="s">
        <v>1097</v>
      </c>
      <c r="U1283" s="1">
        <v>46</v>
      </c>
      <c r="V1283" s="4">
        <v>9.82</v>
      </c>
      <c r="W1283" s="2">
        <v>26</v>
      </c>
      <c r="X1283" s="2">
        <v>90</v>
      </c>
      <c r="Y1283" s="2">
        <v>0</v>
      </c>
      <c r="Z1283" s="2">
        <v>204</v>
      </c>
      <c r="AA1283" s="2">
        <v>4</v>
      </c>
      <c r="AB1283" s="4">
        <v>68.040999999999997</v>
      </c>
      <c r="AC1283" s="4">
        <v>85.091999999999999</v>
      </c>
      <c r="AD1283" s="4">
        <v>61.48</v>
      </c>
      <c r="AE1283" s="4">
        <v>64.724000000000004</v>
      </c>
      <c r="AF1283" s="4">
        <v>79.037999999999997</v>
      </c>
      <c r="AG1283" s="4">
        <v>56.098999999999997</v>
      </c>
      <c r="AH1283" s="4">
        <v>66.376999999999995</v>
      </c>
      <c r="AI1283" s="4">
        <v>82.438999999999993</v>
      </c>
      <c r="AJ1283" s="4">
        <v>57.783000000000001</v>
      </c>
      <c r="AK1283" s="6">
        <v>0.89170000000000005</v>
      </c>
      <c r="AL1283" s="6">
        <v>-0.29070000000000001</v>
      </c>
      <c r="AM1283" s="6">
        <v>0.79510000000000003</v>
      </c>
      <c r="AN1283" s="2">
        <v>51.1</v>
      </c>
      <c r="AO1283" s="2">
        <v>29</v>
      </c>
      <c r="AP1283" s="2">
        <v>344.6</v>
      </c>
      <c r="AQ1283" s="2">
        <v>42.9</v>
      </c>
    </row>
    <row r="1284" spans="2:43" x14ac:dyDescent="0.25">
      <c r="B1284" s="1" t="s">
        <v>1164</v>
      </c>
      <c r="C1284" s="2">
        <v>300</v>
      </c>
      <c r="D1284" s="3">
        <v>1.1426799999999999</v>
      </c>
      <c r="E1284" s="2">
        <v>343.9</v>
      </c>
      <c r="F1284" s="2">
        <v>34.6</v>
      </c>
      <c r="G1284" s="2">
        <v>1.8</v>
      </c>
      <c r="H1284" s="2">
        <v>0</v>
      </c>
      <c r="I1284" s="4">
        <v>112.211</v>
      </c>
      <c r="L1284" s="4">
        <v>114.416</v>
      </c>
      <c r="M1284" s="6">
        <v>0.6996</v>
      </c>
      <c r="N1284" s="6">
        <v>0.68869999999999998</v>
      </c>
      <c r="O1284" s="6">
        <v>0.5847</v>
      </c>
      <c r="P1284" s="1" t="s">
        <v>673</v>
      </c>
      <c r="Q1284" s="1" t="s">
        <v>1105</v>
      </c>
      <c r="R1284" s="1" t="s">
        <v>1168</v>
      </c>
      <c r="S1284" s="1" t="s">
        <v>44</v>
      </c>
      <c r="T1284" s="1" t="s">
        <v>1097</v>
      </c>
      <c r="U1284" s="1">
        <v>46</v>
      </c>
      <c r="V1284" s="4">
        <v>9.82</v>
      </c>
      <c r="W1284" s="2">
        <v>26</v>
      </c>
      <c r="X1284" s="2">
        <v>90</v>
      </c>
      <c r="Y1284" s="2">
        <v>0</v>
      </c>
      <c r="Z1284" s="2">
        <v>204</v>
      </c>
      <c r="AA1284" s="2">
        <v>4</v>
      </c>
      <c r="AB1284" s="4">
        <v>69.965999999999994</v>
      </c>
      <c r="AC1284" s="4">
        <v>68.38</v>
      </c>
      <c r="AD1284" s="4">
        <v>59.329000000000001</v>
      </c>
      <c r="AE1284" s="4">
        <v>67.153999999999996</v>
      </c>
      <c r="AF1284" s="4">
        <v>66.474999999999994</v>
      </c>
      <c r="AG1284" s="4">
        <v>55.860999999999997</v>
      </c>
      <c r="AH1284" s="4">
        <v>68.995999999999995</v>
      </c>
      <c r="AI1284" s="4">
        <v>68.040999999999997</v>
      </c>
      <c r="AJ1284" s="4">
        <v>57.064</v>
      </c>
      <c r="AK1284" s="6">
        <v>0.90410000000000001</v>
      </c>
      <c r="AL1284" s="6">
        <v>-0.26150000000000001</v>
      </c>
      <c r="AM1284" s="6">
        <v>0.64800000000000002</v>
      </c>
      <c r="AN1284" s="2">
        <v>44.6</v>
      </c>
      <c r="AO1284" s="2">
        <v>30.8</v>
      </c>
      <c r="AP1284" s="2">
        <v>346.1</v>
      </c>
      <c r="AQ1284" s="2">
        <v>37.1</v>
      </c>
    </row>
    <row r="1285" spans="2:43" x14ac:dyDescent="0.25">
      <c r="B1285" s="1" t="s">
        <v>1169</v>
      </c>
      <c r="C1285" s="2">
        <v>350</v>
      </c>
      <c r="D1285" s="3">
        <v>0.83816000000000002</v>
      </c>
      <c r="E1285" s="2">
        <v>343.3</v>
      </c>
      <c r="F1285" s="2">
        <v>38.6</v>
      </c>
      <c r="G1285" s="2">
        <v>1.7</v>
      </c>
      <c r="H1285" s="2">
        <v>0</v>
      </c>
      <c r="I1285" s="4">
        <v>82.308000000000007</v>
      </c>
      <c r="L1285" s="4">
        <v>83.995999999999995</v>
      </c>
      <c r="M1285" s="6">
        <v>0.48270000000000002</v>
      </c>
      <c r="N1285" s="6">
        <v>0.55169999999999997</v>
      </c>
      <c r="O1285" s="6">
        <v>0.40639999999999998</v>
      </c>
      <c r="P1285" s="1" t="s">
        <v>123</v>
      </c>
      <c r="Q1285" s="1" t="s">
        <v>1107</v>
      </c>
      <c r="R1285" s="1" t="s">
        <v>1170</v>
      </c>
      <c r="S1285" s="1" t="s">
        <v>44</v>
      </c>
      <c r="T1285" s="1" t="s">
        <v>1097</v>
      </c>
      <c r="U1285" s="1">
        <v>46</v>
      </c>
      <c r="V1285" s="4">
        <v>9.82</v>
      </c>
      <c r="W1285" s="2">
        <v>26</v>
      </c>
      <c r="X1285" s="2">
        <v>90</v>
      </c>
      <c r="Y1285" s="2">
        <v>0</v>
      </c>
      <c r="Z1285" s="2">
        <v>204</v>
      </c>
      <c r="AA1285" s="2">
        <v>4</v>
      </c>
      <c r="AB1285" s="4">
        <v>48.881</v>
      </c>
      <c r="AC1285" s="4">
        <v>53.893999999999998</v>
      </c>
      <c r="AD1285" s="4">
        <v>41.969000000000001</v>
      </c>
      <c r="AE1285" s="4">
        <v>46.125</v>
      </c>
      <c r="AF1285" s="4">
        <v>54.220999999999997</v>
      </c>
      <c r="AG1285" s="4">
        <v>38.194000000000003</v>
      </c>
      <c r="AH1285" s="4">
        <v>47.194000000000003</v>
      </c>
      <c r="AI1285" s="4">
        <v>54.412999999999997</v>
      </c>
      <c r="AJ1285" s="4">
        <v>39.567999999999998</v>
      </c>
      <c r="AK1285" s="6">
        <v>0.62729999999999997</v>
      </c>
      <c r="AL1285" s="6">
        <v>-0.188</v>
      </c>
      <c r="AM1285" s="6">
        <v>0.5232</v>
      </c>
      <c r="AN1285" s="2">
        <v>48.8</v>
      </c>
      <c r="AO1285" s="2">
        <v>29</v>
      </c>
      <c r="AP1285" s="2">
        <v>345.9</v>
      </c>
      <c r="AQ1285" s="2">
        <v>41.2</v>
      </c>
    </row>
    <row r="1286" spans="2:43" x14ac:dyDescent="0.25">
      <c r="B1286" s="1" t="s">
        <v>1164</v>
      </c>
      <c r="C1286" s="2">
        <v>400</v>
      </c>
      <c r="D1286" s="3">
        <v>0.73463999999999996</v>
      </c>
      <c r="E1286" s="2">
        <v>348.3</v>
      </c>
      <c r="F1286" s="2">
        <v>39.299999999999997</v>
      </c>
      <c r="G1286" s="2">
        <v>4.5</v>
      </c>
      <c r="H1286" s="2">
        <v>0</v>
      </c>
      <c r="I1286" s="4">
        <v>72.141000000000005</v>
      </c>
      <c r="L1286" s="4">
        <v>72.588999999999999</v>
      </c>
      <c r="M1286" s="6">
        <v>0.45079999999999998</v>
      </c>
      <c r="N1286" s="6">
        <v>0.48759999999999998</v>
      </c>
      <c r="O1286" s="6">
        <v>0.31409999999999999</v>
      </c>
      <c r="P1286" s="1" t="s">
        <v>1084</v>
      </c>
      <c r="Q1286" s="1" t="s">
        <v>1109</v>
      </c>
      <c r="R1286" s="1" t="s">
        <v>1171</v>
      </c>
      <c r="S1286" s="1" t="s">
        <v>44</v>
      </c>
      <c r="T1286" s="1" t="s">
        <v>1097</v>
      </c>
      <c r="U1286" s="1">
        <v>46</v>
      </c>
      <c r="V1286" s="4">
        <v>9.82</v>
      </c>
      <c r="W1286" s="2">
        <v>26</v>
      </c>
      <c r="X1286" s="2">
        <v>90</v>
      </c>
      <c r="Y1286" s="2">
        <v>0</v>
      </c>
      <c r="Z1286" s="2">
        <v>204</v>
      </c>
      <c r="AA1286" s="2">
        <v>4</v>
      </c>
      <c r="AB1286" s="4">
        <v>44.38</v>
      </c>
      <c r="AC1286" s="4">
        <v>48.369</v>
      </c>
      <c r="AD1286" s="4">
        <v>30.984999999999999</v>
      </c>
      <c r="AE1286" s="4">
        <v>44.33</v>
      </c>
      <c r="AF1286" s="4">
        <v>46.953000000000003</v>
      </c>
      <c r="AG1286" s="4">
        <v>30.757999999999999</v>
      </c>
      <c r="AH1286" s="4">
        <v>44.100999999999999</v>
      </c>
      <c r="AI1286" s="4">
        <v>48.332999999999998</v>
      </c>
      <c r="AJ1286" s="4">
        <v>30.797999999999998</v>
      </c>
      <c r="AK1286" s="6">
        <v>0.55640000000000001</v>
      </c>
      <c r="AL1286" s="6">
        <v>-0.11509999999999999</v>
      </c>
      <c r="AM1286" s="6">
        <v>0.46560000000000001</v>
      </c>
      <c r="AN1286" s="2">
        <v>47.3</v>
      </c>
      <c r="AO1286" s="2">
        <v>25.3</v>
      </c>
      <c r="AP1286" s="2">
        <v>351.1</v>
      </c>
      <c r="AQ1286" s="2">
        <v>41.6</v>
      </c>
    </row>
    <row r="1287" spans="2:43" x14ac:dyDescent="0.25">
      <c r="B1287" s="1" t="s">
        <v>1164</v>
      </c>
      <c r="C1287" s="2">
        <v>450</v>
      </c>
      <c r="D1287" s="3">
        <v>0.63185000000000002</v>
      </c>
      <c r="E1287" s="2">
        <v>349.7</v>
      </c>
      <c r="F1287" s="2">
        <v>40.799999999999997</v>
      </c>
      <c r="G1287" s="2">
        <v>1.7</v>
      </c>
      <c r="H1287" s="2">
        <v>0</v>
      </c>
      <c r="I1287" s="4">
        <v>62.046999999999997</v>
      </c>
      <c r="L1287" s="4">
        <v>63.966999999999999</v>
      </c>
      <c r="M1287" s="6">
        <v>0.38669999999999999</v>
      </c>
      <c r="N1287" s="6">
        <v>0.43049999999999999</v>
      </c>
      <c r="O1287" s="6">
        <v>0.25369999999999998</v>
      </c>
      <c r="P1287" s="1" t="s">
        <v>718</v>
      </c>
      <c r="Q1287" s="1" t="s">
        <v>1136</v>
      </c>
      <c r="R1287" s="1" t="s">
        <v>1172</v>
      </c>
      <c r="S1287" s="1" t="s">
        <v>44</v>
      </c>
      <c r="T1287" s="1" t="s">
        <v>1097</v>
      </c>
      <c r="U1287" s="1">
        <v>46</v>
      </c>
      <c r="V1287" s="4">
        <v>9.82</v>
      </c>
      <c r="W1287" s="2">
        <v>26</v>
      </c>
      <c r="X1287" s="2">
        <v>90</v>
      </c>
      <c r="Y1287" s="2">
        <v>0</v>
      </c>
      <c r="Z1287" s="2">
        <v>204</v>
      </c>
      <c r="AA1287" s="2">
        <v>4</v>
      </c>
      <c r="AB1287" s="4">
        <v>38.936999999999998</v>
      </c>
      <c r="AC1287" s="4">
        <v>43.8</v>
      </c>
      <c r="AD1287" s="4">
        <v>25.635000000000002</v>
      </c>
      <c r="AE1287" s="4">
        <v>37.031999999999996</v>
      </c>
      <c r="AF1287" s="4">
        <v>40.664999999999999</v>
      </c>
      <c r="AG1287" s="4">
        <v>24.37</v>
      </c>
      <c r="AH1287" s="4">
        <v>37.963999999999999</v>
      </c>
      <c r="AI1287" s="4">
        <v>42.345999999999997</v>
      </c>
      <c r="AJ1287" s="4">
        <v>24.741</v>
      </c>
      <c r="AK1287" s="6">
        <v>0.4708</v>
      </c>
      <c r="AL1287" s="6">
        <v>8.5400000000000004E-2</v>
      </c>
      <c r="AM1287" s="6">
        <v>0.41270000000000001</v>
      </c>
      <c r="AN1287" s="2">
        <v>48.1</v>
      </c>
      <c r="AO1287" s="2">
        <v>23.7</v>
      </c>
      <c r="AP1287" s="2">
        <v>352.7</v>
      </c>
      <c r="AQ1287" s="2">
        <v>42.9</v>
      </c>
    </row>
    <row r="1288" spans="2:43" x14ac:dyDescent="0.25">
      <c r="B1288" s="1" t="s">
        <v>1164</v>
      </c>
      <c r="C1288" s="2">
        <v>500</v>
      </c>
      <c r="D1288" s="3">
        <v>0.40366999999999997</v>
      </c>
      <c r="E1288" s="2">
        <v>351.9</v>
      </c>
      <c r="F1288" s="2">
        <v>42.4</v>
      </c>
      <c r="G1288" s="2">
        <v>4.5</v>
      </c>
      <c r="H1288" s="2">
        <v>0</v>
      </c>
      <c r="I1288" s="4">
        <v>39.64</v>
      </c>
      <c r="L1288" s="4">
        <v>40.305</v>
      </c>
      <c r="M1288" s="6">
        <v>0.2477</v>
      </c>
      <c r="N1288" s="6">
        <v>0.28249999999999997</v>
      </c>
      <c r="O1288" s="6">
        <v>0.14760000000000001</v>
      </c>
      <c r="P1288" s="1" t="s">
        <v>1086</v>
      </c>
      <c r="Q1288" s="1" t="s">
        <v>1111</v>
      </c>
      <c r="R1288" s="1" t="s">
        <v>1173</v>
      </c>
      <c r="S1288" s="1" t="s">
        <v>44</v>
      </c>
      <c r="T1288" s="1" t="s">
        <v>1097</v>
      </c>
      <c r="U1288" s="1">
        <v>46</v>
      </c>
      <c r="V1288" s="4">
        <v>9.82</v>
      </c>
      <c r="W1288" s="2">
        <v>26</v>
      </c>
      <c r="X1288" s="2">
        <v>90</v>
      </c>
      <c r="Y1288" s="2">
        <v>0</v>
      </c>
      <c r="Z1288" s="2">
        <v>204</v>
      </c>
      <c r="AA1288" s="2">
        <v>4</v>
      </c>
      <c r="AB1288" s="4">
        <v>24.36</v>
      </c>
      <c r="AC1288" s="4">
        <v>28.048999999999999</v>
      </c>
      <c r="AD1288" s="4">
        <v>15.631</v>
      </c>
      <c r="AE1288" s="4">
        <v>23.561</v>
      </c>
      <c r="AF1288" s="4">
        <v>26.91</v>
      </c>
      <c r="AG1288" s="4">
        <v>13.542</v>
      </c>
      <c r="AH1288" s="4">
        <v>25.056000000000001</v>
      </c>
      <c r="AI1288" s="4">
        <v>28.257000000000001</v>
      </c>
      <c r="AJ1288" s="4">
        <v>14.323</v>
      </c>
      <c r="AK1288" s="6">
        <v>0.29520000000000002</v>
      </c>
      <c r="AL1288" s="6">
        <v>4.1799999999999997E-2</v>
      </c>
      <c r="AM1288" s="6">
        <v>0.27210000000000001</v>
      </c>
      <c r="AN1288" s="2">
        <v>48.8</v>
      </c>
      <c r="AO1288" s="2">
        <v>21.5</v>
      </c>
      <c r="AP1288" s="2">
        <v>355.2</v>
      </c>
      <c r="AQ1288" s="2">
        <v>44.4</v>
      </c>
    </row>
    <row r="1289" spans="2:43" x14ac:dyDescent="0.25">
      <c r="B1289" s="1" t="s">
        <v>1164</v>
      </c>
      <c r="C1289" s="2">
        <v>550</v>
      </c>
      <c r="D1289" s="3">
        <v>0.42</v>
      </c>
      <c r="E1289" s="2">
        <v>341.5</v>
      </c>
      <c r="F1289" s="2">
        <v>33</v>
      </c>
      <c r="G1289" s="2">
        <v>3.6</v>
      </c>
      <c r="H1289" s="2">
        <v>0</v>
      </c>
      <c r="I1289" s="4">
        <v>41.244</v>
      </c>
      <c r="L1289" s="4">
        <v>42.872</v>
      </c>
      <c r="M1289" s="6">
        <v>0.25169999999999998</v>
      </c>
      <c r="N1289" s="6">
        <v>0.245</v>
      </c>
      <c r="O1289" s="6">
        <v>0.23019999999999999</v>
      </c>
      <c r="P1289" s="1" t="s">
        <v>720</v>
      </c>
      <c r="Q1289" s="1" t="s">
        <v>1113</v>
      </c>
      <c r="R1289" s="1" t="s">
        <v>1174</v>
      </c>
      <c r="S1289" s="1" t="s">
        <v>44</v>
      </c>
      <c r="T1289" s="1" t="s">
        <v>1097</v>
      </c>
      <c r="U1289" s="1">
        <v>46</v>
      </c>
      <c r="V1289" s="4">
        <v>9.82</v>
      </c>
      <c r="W1289" s="2">
        <v>26</v>
      </c>
      <c r="X1289" s="2">
        <v>90</v>
      </c>
      <c r="Y1289" s="2">
        <v>0</v>
      </c>
      <c r="Z1289" s="2">
        <v>204</v>
      </c>
      <c r="AA1289" s="2">
        <v>4</v>
      </c>
      <c r="AB1289" s="4">
        <v>25.832999999999998</v>
      </c>
      <c r="AC1289" s="4">
        <v>25.876999999999999</v>
      </c>
      <c r="AD1289" s="4">
        <v>22.384</v>
      </c>
      <c r="AE1289" s="4">
        <v>24.390999999999998</v>
      </c>
      <c r="AF1289" s="4">
        <v>23.454999999999998</v>
      </c>
      <c r="AG1289" s="4">
        <v>22.928000000000001</v>
      </c>
      <c r="AH1289" s="4">
        <v>23.922999999999998</v>
      </c>
      <c r="AI1289" s="4">
        <v>22.859000000000002</v>
      </c>
      <c r="AJ1289" s="4">
        <v>22.515000000000001</v>
      </c>
      <c r="AK1289" s="6">
        <v>0.33389999999999997</v>
      </c>
      <c r="AL1289" s="6">
        <v>-0.11169999999999999</v>
      </c>
      <c r="AM1289" s="6">
        <v>0.22900000000000001</v>
      </c>
      <c r="AN1289" s="2">
        <v>44.2</v>
      </c>
      <c r="AO1289" s="2">
        <v>33.200000000000003</v>
      </c>
      <c r="AP1289" s="2">
        <v>343.6</v>
      </c>
      <c r="AQ1289" s="2">
        <v>35.700000000000003</v>
      </c>
    </row>
    <row r="1290" spans="2:43" x14ac:dyDescent="0.25">
      <c r="B1290" s="1" t="s">
        <v>1164</v>
      </c>
      <c r="C1290" s="2">
        <v>600</v>
      </c>
      <c r="D1290" s="3">
        <v>0.28432000000000002</v>
      </c>
      <c r="E1290" s="2">
        <v>340.9</v>
      </c>
      <c r="F1290" s="2">
        <v>23.2</v>
      </c>
      <c r="G1290" s="2">
        <v>3.6</v>
      </c>
      <c r="H1290" s="2">
        <v>0</v>
      </c>
      <c r="I1290" s="4">
        <v>27.920999999999999</v>
      </c>
      <c r="L1290" s="4">
        <v>29.405999999999999</v>
      </c>
      <c r="M1290" s="6">
        <v>0.18490000000000001</v>
      </c>
      <c r="N1290" s="6">
        <v>0.12429999999999999</v>
      </c>
      <c r="O1290" s="6">
        <v>0.1767</v>
      </c>
      <c r="P1290" s="1" t="s">
        <v>727</v>
      </c>
      <c r="Q1290" s="1" t="s">
        <v>1115</v>
      </c>
      <c r="R1290" s="1" t="s">
        <v>1175</v>
      </c>
      <c r="S1290" s="1" t="s">
        <v>44</v>
      </c>
      <c r="T1290" s="1" t="s">
        <v>1097</v>
      </c>
      <c r="U1290" s="1">
        <v>46</v>
      </c>
      <c r="V1290" s="4">
        <v>9.82</v>
      </c>
      <c r="W1290" s="2">
        <v>26</v>
      </c>
      <c r="X1290" s="2">
        <v>90</v>
      </c>
      <c r="Y1290" s="2">
        <v>0</v>
      </c>
      <c r="Z1290" s="2">
        <v>204</v>
      </c>
      <c r="AA1290" s="2">
        <v>4</v>
      </c>
      <c r="AB1290" s="4">
        <v>18.242000000000001</v>
      </c>
      <c r="AC1290" s="4">
        <v>13.169</v>
      </c>
      <c r="AD1290" s="4">
        <v>18.934999999999999</v>
      </c>
      <c r="AE1290" s="4">
        <v>18.649000000000001</v>
      </c>
      <c r="AF1290" s="4">
        <v>11.673</v>
      </c>
      <c r="AG1290" s="4">
        <v>16.143000000000001</v>
      </c>
      <c r="AH1290" s="4">
        <v>17.571999999999999</v>
      </c>
      <c r="AI1290" s="4">
        <v>11.769</v>
      </c>
      <c r="AJ1290" s="4">
        <v>16.975999999999999</v>
      </c>
      <c r="AK1290" s="6">
        <v>0.247</v>
      </c>
      <c r="AL1290" s="6">
        <v>8.5300000000000001E-2</v>
      </c>
      <c r="AM1290" s="6">
        <v>0.11210000000000001</v>
      </c>
      <c r="AN1290" s="2">
        <v>33.9</v>
      </c>
      <c r="AO1290" s="2">
        <v>38.4</v>
      </c>
      <c r="AP1290" s="2">
        <v>342.3</v>
      </c>
      <c r="AQ1290" s="2">
        <v>25.9</v>
      </c>
    </row>
    <row r="1291" spans="2:43" x14ac:dyDescent="0.25">
      <c r="B1291" s="1" t="s">
        <v>1164</v>
      </c>
      <c r="C1291" s="2">
        <v>650</v>
      </c>
      <c r="D1291" s="3">
        <v>0.26177</v>
      </c>
      <c r="E1291" s="2">
        <v>333.9</v>
      </c>
      <c r="F1291" s="2">
        <v>-42.4</v>
      </c>
      <c r="G1291" s="2">
        <v>7</v>
      </c>
      <c r="H1291" s="2">
        <v>0</v>
      </c>
      <c r="I1291" s="4">
        <v>25.704999999999998</v>
      </c>
      <c r="L1291" s="4">
        <v>28.765000000000001</v>
      </c>
      <c r="M1291" s="6">
        <v>0.11840000000000001</v>
      </c>
      <c r="N1291" s="6">
        <v>-0.16569999999999999</v>
      </c>
      <c r="O1291" s="6">
        <v>0.16450000000000001</v>
      </c>
      <c r="P1291" s="1" t="s">
        <v>733</v>
      </c>
      <c r="Q1291" s="1" t="s">
        <v>1117</v>
      </c>
      <c r="R1291" s="1" t="s">
        <v>1176</v>
      </c>
      <c r="S1291" s="1" t="s">
        <v>44</v>
      </c>
      <c r="T1291" s="1" t="s">
        <v>1097</v>
      </c>
      <c r="U1291" s="1">
        <v>46</v>
      </c>
      <c r="V1291" s="4">
        <v>9.82</v>
      </c>
      <c r="W1291" s="2">
        <v>26</v>
      </c>
      <c r="X1291" s="2">
        <v>90</v>
      </c>
      <c r="Y1291" s="2">
        <v>0</v>
      </c>
      <c r="Z1291" s="2">
        <v>204</v>
      </c>
      <c r="AA1291" s="2">
        <v>4</v>
      </c>
      <c r="AB1291" s="4">
        <v>10.888999999999999</v>
      </c>
      <c r="AC1291" s="4">
        <v>-16.997</v>
      </c>
      <c r="AD1291" s="4">
        <v>20.492000000000001</v>
      </c>
      <c r="AE1291" s="4">
        <v>11.723000000000001</v>
      </c>
      <c r="AF1291" s="4">
        <v>-15.877000000000001</v>
      </c>
      <c r="AG1291" s="4">
        <v>12.499000000000001</v>
      </c>
      <c r="AH1291" s="4">
        <v>12.27</v>
      </c>
      <c r="AI1291" s="4">
        <v>-15.927</v>
      </c>
      <c r="AJ1291" s="4">
        <v>15.472</v>
      </c>
      <c r="AK1291" s="6">
        <v>0.17369999999999999</v>
      </c>
      <c r="AL1291" s="6">
        <v>8.5000000000000006E-2</v>
      </c>
      <c r="AM1291" s="6">
        <v>-0.1764</v>
      </c>
      <c r="AN1291" s="2">
        <v>305.60000000000002</v>
      </c>
      <c r="AO1291" s="2">
        <v>38.9</v>
      </c>
      <c r="AP1291" s="2">
        <v>331.7</v>
      </c>
      <c r="AQ1291" s="2">
        <v>-39.299999999999997</v>
      </c>
    </row>
    <row r="1292" spans="2:43" x14ac:dyDescent="0.25">
      <c r="B1292" s="1" t="s">
        <v>1164</v>
      </c>
      <c r="C1292" s="2">
        <v>700</v>
      </c>
      <c r="D1292" s="3">
        <v>0.13322999999999999</v>
      </c>
      <c r="E1292" s="2">
        <v>2.7</v>
      </c>
      <c r="F1292" s="2">
        <v>-2.1</v>
      </c>
      <c r="G1292" s="2">
        <v>9.6</v>
      </c>
      <c r="H1292" s="2">
        <v>0</v>
      </c>
      <c r="I1292" s="4">
        <v>13.083</v>
      </c>
      <c r="L1292" s="4">
        <v>15.73</v>
      </c>
      <c r="M1292" s="6">
        <v>0.12230000000000001</v>
      </c>
      <c r="N1292" s="6">
        <v>1.5E-3</v>
      </c>
      <c r="O1292" s="6">
        <v>5.28E-2</v>
      </c>
      <c r="P1292" s="1" t="s">
        <v>1093</v>
      </c>
      <c r="Q1292" s="1" t="s">
        <v>1119</v>
      </c>
      <c r="R1292" s="1" t="s">
        <v>1177</v>
      </c>
      <c r="S1292" s="1" t="s">
        <v>44</v>
      </c>
      <c r="T1292" s="1" t="s">
        <v>1097</v>
      </c>
      <c r="U1292" s="1">
        <v>46</v>
      </c>
      <c r="V1292" s="4">
        <v>9.82</v>
      </c>
      <c r="W1292" s="2">
        <v>26</v>
      </c>
      <c r="X1292" s="2">
        <v>90</v>
      </c>
      <c r="Y1292" s="2">
        <v>0</v>
      </c>
      <c r="Z1292" s="2">
        <v>204</v>
      </c>
      <c r="AA1292" s="2">
        <v>4</v>
      </c>
      <c r="AB1292" s="4">
        <v>13.657</v>
      </c>
      <c r="AC1292" s="4">
        <v>7.8E-2</v>
      </c>
      <c r="AD1292" s="4">
        <v>7.8040000000000003</v>
      </c>
      <c r="AE1292" s="4">
        <v>11.090999999999999</v>
      </c>
      <c r="AF1292" s="4">
        <v>-0.42</v>
      </c>
      <c r="AG1292" s="4">
        <v>3.0169999999999999</v>
      </c>
      <c r="AH1292" s="4">
        <v>11.281000000000001</v>
      </c>
      <c r="AI1292" s="4">
        <v>6.9000000000000006E-2</v>
      </c>
      <c r="AJ1292" s="4">
        <v>4.7450000000000001</v>
      </c>
      <c r="AK1292" s="6">
        <v>0.13300000000000001</v>
      </c>
      <c r="AL1292" s="6">
        <v>6.3E-3</v>
      </c>
      <c r="AM1292" s="6">
        <v>4.7999999999999996E-3</v>
      </c>
      <c r="AN1292" s="2">
        <v>359.3</v>
      </c>
      <c r="AO1292" s="2">
        <v>23.4</v>
      </c>
      <c r="AP1292" s="2">
        <v>2.6</v>
      </c>
      <c r="AQ1292" s="2">
        <v>-0.6</v>
      </c>
    </row>
    <row r="1293" spans="2:43" x14ac:dyDescent="0.25">
      <c r="B1293" s="1" t="s">
        <v>1164</v>
      </c>
      <c r="C1293" s="2">
        <v>0</v>
      </c>
      <c r="D1293" s="3">
        <v>3.0869</v>
      </c>
      <c r="E1293" s="2">
        <v>352.9</v>
      </c>
      <c r="F1293" s="2">
        <v>28.9</v>
      </c>
      <c r="G1293" s="2">
        <v>1.3</v>
      </c>
      <c r="H1293" s="2">
        <v>0</v>
      </c>
      <c r="I1293" s="4">
        <v>303.13299999999998</v>
      </c>
      <c r="L1293" s="4">
        <v>308.01600000000002</v>
      </c>
      <c r="M1293" s="6">
        <v>2.2654999999999998</v>
      </c>
      <c r="N1293" s="6">
        <v>1.5874999999999999</v>
      </c>
      <c r="O1293" s="6">
        <v>1.3698999999999999</v>
      </c>
      <c r="P1293" s="1" t="s">
        <v>1077</v>
      </c>
      <c r="Q1293" s="1" t="s">
        <v>1078</v>
      </c>
      <c r="R1293" s="1" t="s">
        <v>1165</v>
      </c>
      <c r="S1293" s="1" t="s">
        <v>44</v>
      </c>
      <c r="T1293" s="1" t="s">
        <v>1097</v>
      </c>
      <c r="U1293" s="1">
        <v>46</v>
      </c>
      <c r="V1293" s="4">
        <v>9.82</v>
      </c>
      <c r="W1293" s="2">
        <v>26</v>
      </c>
      <c r="X1293" s="2">
        <v>90</v>
      </c>
      <c r="Y1293" s="2">
        <v>0</v>
      </c>
      <c r="Z1293" s="2">
        <v>204</v>
      </c>
      <c r="AA1293" s="2">
        <v>4</v>
      </c>
      <c r="AB1293" s="4">
        <v>228.01499999999999</v>
      </c>
      <c r="AC1293" s="4">
        <v>152.12799999999999</v>
      </c>
      <c r="AD1293" s="4">
        <v>140.499</v>
      </c>
      <c r="AE1293" s="4">
        <v>217.44900000000001</v>
      </c>
      <c r="AF1293" s="4">
        <v>160.518</v>
      </c>
      <c r="AG1293" s="4">
        <v>129.298</v>
      </c>
      <c r="AH1293" s="4">
        <v>221.94</v>
      </c>
      <c r="AI1293" s="4">
        <v>155.03100000000001</v>
      </c>
      <c r="AJ1293" s="4">
        <v>133.75899999999999</v>
      </c>
      <c r="AK1293" s="6">
        <v>2.6804999999999999</v>
      </c>
      <c r="AL1293" s="6">
        <v>-0.33639999999999998</v>
      </c>
      <c r="AM1293" s="6">
        <v>1.4937</v>
      </c>
      <c r="AN1293" s="2">
        <v>35</v>
      </c>
      <c r="AO1293" s="2">
        <v>26.3</v>
      </c>
      <c r="AP1293" s="2">
        <v>354.8</v>
      </c>
      <c r="AQ1293" s="2">
        <v>31</v>
      </c>
    </row>
    <row r="1294" spans="2:43" x14ac:dyDescent="0.25">
      <c r="B1294" s="1" t="s">
        <v>1164</v>
      </c>
      <c r="C1294" s="2">
        <v>150</v>
      </c>
      <c r="D1294" s="3">
        <v>1.2</v>
      </c>
      <c r="E1294" s="2">
        <v>351.7</v>
      </c>
      <c r="F1294" s="2">
        <v>45.8</v>
      </c>
      <c r="G1294" s="2">
        <v>1</v>
      </c>
      <c r="H1294" s="2">
        <v>0</v>
      </c>
      <c r="I1294" s="4">
        <v>117.84</v>
      </c>
      <c r="L1294" s="4">
        <v>0</v>
      </c>
      <c r="M1294" s="6">
        <v>0.69420000000000004</v>
      </c>
      <c r="N1294" s="6">
        <v>0.88859999999999995</v>
      </c>
      <c r="O1294" s="6">
        <v>0.41039999999999999</v>
      </c>
      <c r="P1294" s="1" t="s">
        <v>46</v>
      </c>
      <c r="Q1294" s="1" t="s">
        <v>1178</v>
      </c>
      <c r="R1294" s="1" t="s">
        <v>1179</v>
      </c>
      <c r="S1294" s="1" t="s">
        <v>44</v>
      </c>
      <c r="T1294" s="1" t="s">
        <v>1097</v>
      </c>
      <c r="U1294" s="1">
        <v>46</v>
      </c>
      <c r="V1294" s="4">
        <v>9.82</v>
      </c>
      <c r="W1294" s="2">
        <v>26</v>
      </c>
      <c r="X1294" s="2">
        <v>90</v>
      </c>
      <c r="Y1294" s="2">
        <v>0</v>
      </c>
      <c r="Z1294" s="2">
        <v>204</v>
      </c>
      <c r="AA1294" s="2">
        <v>4</v>
      </c>
      <c r="AB1294" s="4">
        <v>0</v>
      </c>
      <c r="AC1294" s="4">
        <v>0</v>
      </c>
      <c r="AD1294" s="4">
        <v>0</v>
      </c>
      <c r="AE1294" s="4">
        <v>0</v>
      </c>
      <c r="AF1294" s="4">
        <v>0</v>
      </c>
      <c r="AG1294" s="4">
        <v>0</v>
      </c>
      <c r="AH1294" s="4">
        <v>0</v>
      </c>
      <c r="AI1294" s="4">
        <v>0</v>
      </c>
      <c r="AJ1294" s="4">
        <v>0</v>
      </c>
      <c r="AK1294" s="6">
        <v>0.82869999999999999</v>
      </c>
      <c r="AL1294" s="6">
        <v>-0.1203</v>
      </c>
      <c r="AM1294" s="6">
        <v>0.85950000000000004</v>
      </c>
      <c r="AN1294" s="2">
        <v>52</v>
      </c>
      <c r="AO1294" s="2">
        <v>20</v>
      </c>
      <c r="AP1294" s="2">
        <v>355.4</v>
      </c>
      <c r="AQ1294" s="2">
        <v>47.8</v>
      </c>
    </row>
    <row r="1295" spans="2:43" x14ac:dyDescent="0.25">
      <c r="B1295" s="1" t="s">
        <v>1164</v>
      </c>
      <c r="C1295" s="2">
        <v>200</v>
      </c>
      <c r="D1295" s="3">
        <v>1.42743</v>
      </c>
      <c r="E1295" s="2">
        <v>345.9</v>
      </c>
      <c r="F1295" s="2">
        <v>40.299999999999997</v>
      </c>
      <c r="G1295" s="2">
        <v>1.4</v>
      </c>
      <c r="H1295" s="2">
        <v>0</v>
      </c>
      <c r="I1295" s="4">
        <v>140.173</v>
      </c>
      <c r="L1295" s="4">
        <v>141.976</v>
      </c>
      <c r="M1295" s="6">
        <v>0.83499999999999996</v>
      </c>
      <c r="N1295" s="6">
        <v>0.96740000000000004</v>
      </c>
      <c r="O1295" s="6">
        <v>0.63600000000000001</v>
      </c>
      <c r="P1295" s="1" t="s">
        <v>48</v>
      </c>
      <c r="Q1295" s="1" t="s">
        <v>1100</v>
      </c>
      <c r="R1295" s="1" t="s">
        <v>1166</v>
      </c>
      <c r="S1295" s="1" t="s">
        <v>44</v>
      </c>
      <c r="T1295" s="1" t="s">
        <v>1097</v>
      </c>
      <c r="U1295" s="1">
        <v>46</v>
      </c>
      <c r="V1295" s="4">
        <v>9.82</v>
      </c>
      <c r="W1295" s="2">
        <v>26</v>
      </c>
      <c r="X1295" s="2">
        <v>90</v>
      </c>
      <c r="Y1295" s="2">
        <v>0</v>
      </c>
      <c r="Z1295" s="2">
        <v>204</v>
      </c>
      <c r="AA1295" s="2">
        <v>4</v>
      </c>
      <c r="AB1295" s="4">
        <v>78.575999999999993</v>
      </c>
      <c r="AC1295" s="4">
        <v>89.225999999999999</v>
      </c>
      <c r="AD1295" s="4">
        <v>77.599000000000004</v>
      </c>
      <c r="AE1295" s="4">
        <v>79.266000000000005</v>
      </c>
      <c r="AF1295" s="4">
        <v>88.73</v>
      </c>
      <c r="AG1295" s="4">
        <v>71.391999999999996</v>
      </c>
      <c r="AH1295" s="4">
        <v>77.936000000000007</v>
      </c>
      <c r="AI1295" s="4">
        <v>89.838999999999999</v>
      </c>
      <c r="AJ1295" s="4">
        <v>73.566000000000003</v>
      </c>
      <c r="AK1295" s="6">
        <v>1.0561</v>
      </c>
      <c r="AL1295" s="6">
        <v>-0.26590000000000003</v>
      </c>
      <c r="AM1295" s="6">
        <v>0.92269999999999996</v>
      </c>
      <c r="AN1295" s="2">
        <v>49.2</v>
      </c>
      <c r="AO1295" s="2">
        <v>26.5</v>
      </c>
      <c r="AP1295" s="2">
        <v>348.7</v>
      </c>
      <c r="AQ1295" s="2">
        <v>42.7</v>
      </c>
    </row>
    <row r="1296" spans="2:43" x14ac:dyDescent="0.25">
      <c r="B1296" s="1" t="s">
        <v>1164</v>
      </c>
      <c r="C1296" s="2">
        <v>250</v>
      </c>
      <c r="D1296" s="3">
        <v>1.2295400000000001</v>
      </c>
      <c r="E1296" s="2">
        <v>352.9</v>
      </c>
      <c r="F1296" s="2">
        <v>0.5</v>
      </c>
      <c r="G1296" s="2">
        <v>1.7</v>
      </c>
      <c r="H1296" s="2">
        <v>0</v>
      </c>
      <c r="I1296" s="4">
        <v>120.741</v>
      </c>
      <c r="L1296" s="4">
        <v>125.099</v>
      </c>
      <c r="M1296" s="6">
        <v>1.0298</v>
      </c>
      <c r="N1296" s="6">
        <v>5.3999999999999999E-2</v>
      </c>
      <c r="O1296" s="6">
        <v>0.66969999999999996</v>
      </c>
      <c r="P1296" s="1" t="s">
        <v>50</v>
      </c>
      <c r="Q1296" s="1" t="s">
        <v>1103</v>
      </c>
      <c r="R1296" s="1" t="s">
        <v>1167</v>
      </c>
      <c r="S1296" s="1" t="s">
        <v>44</v>
      </c>
      <c r="T1296" s="1" t="s">
        <v>1097</v>
      </c>
      <c r="U1296" s="1">
        <v>46</v>
      </c>
      <c r="V1296" s="4">
        <v>9.82</v>
      </c>
      <c r="W1296" s="2">
        <v>26</v>
      </c>
      <c r="X1296" s="2">
        <v>90</v>
      </c>
      <c r="Y1296" s="2">
        <v>0</v>
      </c>
      <c r="Z1296" s="2">
        <v>204</v>
      </c>
      <c r="AA1296" s="2">
        <v>4</v>
      </c>
      <c r="AB1296" s="4">
        <v>68.040999999999997</v>
      </c>
      <c r="AC1296" s="4">
        <v>85.091999999999999</v>
      </c>
      <c r="AD1296" s="4">
        <v>61.48</v>
      </c>
      <c r="AE1296" s="4">
        <v>64.724000000000004</v>
      </c>
      <c r="AF1296" s="4">
        <v>79.037999999999997</v>
      </c>
      <c r="AG1296" s="4">
        <v>56.098999999999997</v>
      </c>
      <c r="AH1296" s="4">
        <v>66.376999999999995</v>
      </c>
      <c r="AI1296" s="4">
        <v>82.438999999999993</v>
      </c>
      <c r="AJ1296" s="4">
        <v>57.783000000000001</v>
      </c>
      <c r="AK1296" s="6">
        <v>1.22</v>
      </c>
      <c r="AL1296" s="6">
        <v>-0.1525</v>
      </c>
      <c r="AM1296" s="6">
        <v>9.7000000000000003E-3</v>
      </c>
      <c r="AN1296" s="2">
        <v>3</v>
      </c>
      <c r="AO1296" s="2">
        <v>33</v>
      </c>
      <c r="AP1296" s="2">
        <v>353</v>
      </c>
      <c r="AQ1296" s="2">
        <v>2.5</v>
      </c>
    </row>
    <row r="1297" spans="2:43" x14ac:dyDescent="0.25">
      <c r="B1297" s="1" t="s">
        <v>1164</v>
      </c>
      <c r="C1297" s="2">
        <v>300</v>
      </c>
      <c r="D1297" s="3">
        <v>1.1426799999999999</v>
      </c>
      <c r="E1297" s="2">
        <v>343.9</v>
      </c>
      <c r="F1297" s="2">
        <v>34.6</v>
      </c>
      <c r="G1297" s="2">
        <v>1.8</v>
      </c>
      <c r="H1297" s="2">
        <v>0</v>
      </c>
      <c r="I1297" s="4">
        <v>112.211</v>
      </c>
      <c r="L1297" s="4">
        <v>114.416</v>
      </c>
      <c r="M1297" s="6">
        <v>0.6996</v>
      </c>
      <c r="N1297" s="6">
        <v>0.68869999999999998</v>
      </c>
      <c r="O1297" s="6">
        <v>0.5847</v>
      </c>
      <c r="P1297" s="1" t="s">
        <v>673</v>
      </c>
      <c r="Q1297" s="1" t="s">
        <v>1105</v>
      </c>
      <c r="R1297" s="1" t="s">
        <v>1168</v>
      </c>
      <c r="S1297" s="1" t="s">
        <v>44</v>
      </c>
      <c r="T1297" s="1" t="s">
        <v>1097</v>
      </c>
      <c r="U1297" s="1">
        <v>46</v>
      </c>
      <c r="V1297" s="4">
        <v>9.82</v>
      </c>
      <c r="W1297" s="2">
        <v>26</v>
      </c>
      <c r="X1297" s="2">
        <v>90</v>
      </c>
      <c r="Y1297" s="2">
        <v>0</v>
      </c>
      <c r="Z1297" s="2">
        <v>204</v>
      </c>
      <c r="AA1297" s="2">
        <v>4</v>
      </c>
      <c r="AB1297" s="4">
        <v>69.965999999999994</v>
      </c>
      <c r="AC1297" s="4">
        <v>68.38</v>
      </c>
      <c r="AD1297" s="4">
        <v>59.329000000000001</v>
      </c>
      <c r="AE1297" s="4">
        <v>67.153999999999996</v>
      </c>
      <c r="AF1297" s="4">
        <v>66.474999999999994</v>
      </c>
      <c r="AG1297" s="4">
        <v>55.860999999999997</v>
      </c>
      <c r="AH1297" s="4">
        <v>68.995999999999995</v>
      </c>
      <c r="AI1297" s="4">
        <v>68.040999999999997</v>
      </c>
      <c r="AJ1297" s="4">
        <v>57.064</v>
      </c>
      <c r="AK1297" s="6">
        <v>0.90410000000000001</v>
      </c>
      <c r="AL1297" s="6">
        <v>-0.26150000000000001</v>
      </c>
      <c r="AM1297" s="6">
        <v>0.64800000000000002</v>
      </c>
      <c r="AN1297" s="2">
        <v>44.6</v>
      </c>
      <c r="AO1297" s="2">
        <v>30.8</v>
      </c>
      <c r="AP1297" s="2">
        <v>346.1</v>
      </c>
      <c r="AQ1297" s="2">
        <v>37.1</v>
      </c>
    </row>
    <row r="1298" spans="2:43" x14ac:dyDescent="0.25">
      <c r="B1298" s="1" t="s">
        <v>1169</v>
      </c>
      <c r="C1298" s="2">
        <v>350</v>
      </c>
      <c r="D1298" s="3">
        <v>0.83816000000000002</v>
      </c>
      <c r="E1298" s="2">
        <v>343.3</v>
      </c>
      <c r="F1298" s="2">
        <v>38.6</v>
      </c>
      <c r="G1298" s="2">
        <v>1.7</v>
      </c>
      <c r="H1298" s="2">
        <v>0</v>
      </c>
      <c r="I1298" s="4">
        <v>82.308000000000007</v>
      </c>
      <c r="L1298" s="4">
        <v>83.995999999999995</v>
      </c>
      <c r="M1298" s="6">
        <v>0.48270000000000002</v>
      </c>
      <c r="N1298" s="6">
        <v>0.55169999999999997</v>
      </c>
      <c r="O1298" s="6">
        <v>0.40639999999999998</v>
      </c>
      <c r="P1298" s="1" t="s">
        <v>123</v>
      </c>
      <c r="Q1298" s="1" t="s">
        <v>1107</v>
      </c>
      <c r="R1298" s="1" t="s">
        <v>1170</v>
      </c>
      <c r="S1298" s="1" t="s">
        <v>44</v>
      </c>
      <c r="T1298" s="1" t="s">
        <v>1097</v>
      </c>
      <c r="U1298" s="1">
        <v>46</v>
      </c>
      <c r="V1298" s="4">
        <v>9.82</v>
      </c>
      <c r="W1298" s="2">
        <v>26</v>
      </c>
      <c r="X1298" s="2">
        <v>90</v>
      </c>
      <c r="Y1298" s="2">
        <v>0</v>
      </c>
      <c r="Z1298" s="2">
        <v>204</v>
      </c>
      <c r="AA1298" s="2">
        <v>4</v>
      </c>
      <c r="AB1298" s="4">
        <v>48.881</v>
      </c>
      <c r="AC1298" s="4">
        <v>53.893999999999998</v>
      </c>
      <c r="AD1298" s="4">
        <v>41.969000000000001</v>
      </c>
      <c r="AE1298" s="4">
        <v>46.125</v>
      </c>
      <c r="AF1298" s="4">
        <v>54.220999999999997</v>
      </c>
      <c r="AG1298" s="4">
        <v>38.194000000000003</v>
      </c>
      <c r="AH1298" s="4">
        <v>47.194000000000003</v>
      </c>
      <c r="AI1298" s="4">
        <v>54.412999999999997</v>
      </c>
      <c r="AJ1298" s="4">
        <v>39.567999999999998</v>
      </c>
      <c r="AK1298" s="6">
        <v>0.62729999999999997</v>
      </c>
      <c r="AL1298" s="6">
        <v>-0.188</v>
      </c>
      <c r="AM1298" s="6">
        <v>0.5232</v>
      </c>
      <c r="AN1298" s="2">
        <v>48.8</v>
      </c>
      <c r="AO1298" s="2">
        <v>29</v>
      </c>
      <c r="AP1298" s="2">
        <v>345.9</v>
      </c>
      <c r="AQ1298" s="2">
        <v>41.2</v>
      </c>
    </row>
    <row r="1299" spans="2:43" x14ac:dyDescent="0.25">
      <c r="B1299" s="1" t="s">
        <v>1164</v>
      </c>
      <c r="C1299" s="2">
        <v>400</v>
      </c>
      <c r="D1299" s="3">
        <v>0.73463999999999996</v>
      </c>
      <c r="E1299" s="2">
        <v>171.5</v>
      </c>
      <c r="F1299" s="2">
        <v>37</v>
      </c>
      <c r="G1299" s="2">
        <v>4.5</v>
      </c>
      <c r="H1299" s="2">
        <v>0</v>
      </c>
      <c r="I1299" s="4">
        <v>72.141000000000005</v>
      </c>
      <c r="L1299" s="4">
        <v>72.588999999999999</v>
      </c>
      <c r="M1299" s="6">
        <v>-0.48280000000000001</v>
      </c>
      <c r="N1299" s="6">
        <v>0.41880000000000001</v>
      </c>
      <c r="O1299" s="6">
        <v>-0.36220000000000002</v>
      </c>
      <c r="P1299" s="1" t="s">
        <v>1084</v>
      </c>
      <c r="Q1299" s="1" t="s">
        <v>1109</v>
      </c>
      <c r="R1299" s="1" t="s">
        <v>1171</v>
      </c>
      <c r="S1299" s="1" t="s">
        <v>44</v>
      </c>
      <c r="T1299" s="1" t="s">
        <v>1097</v>
      </c>
      <c r="U1299" s="1">
        <v>46</v>
      </c>
      <c r="V1299" s="4">
        <v>9.82</v>
      </c>
      <c r="W1299" s="2">
        <v>26</v>
      </c>
      <c r="X1299" s="2">
        <v>90</v>
      </c>
      <c r="Y1299" s="2">
        <v>0</v>
      </c>
      <c r="Z1299" s="2">
        <v>204</v>
      </c>
      <c r="AA1299" s="2">
        <v>4</v>
      </c>
      <c r="AB1299" s="4">
        <v>44.38</v>
      </c>
      <c r="AC1299" s="4">
        <v>48.369</v>
      </c>
      <c r="AD1299" s="4">
        <v>30.984999999999999</v>
      </c>
      <c r="AE1299" s="4">
        <v>44.33</v>
      </c>
      <c r="AF1299" s="4">
        <v>46.953000000000003</v>
      </c>
      <c r="AG1299" s="4">
        <v>30.757999999999999</v>
      </c>
      <c r="AH1299" s="4">
        <v>44.100999999999999</v>
      </c>
      <c r="AI1299" s="4">
        <v>48.332999999999998</v>
      </c>
      <c r="AJ1299" s="4">
        <v>30.797999999999998</v>
      </c>
      <c r="AK1299" s="6">
        <v>-0.58050000000000002</v>
      </c>
      <c r="AL1299" s="6">
        <v>8.6400000000000005E-2</v>
      </c>
      <c r="AM1299" s="6">
        <v>0.44190000000000002</v>
      </c>
      <c r="AN1299" s="2">
        <v>139.1</v>
      </c>
      <c r="AO1299" s="2">
        <v>-29.5</v>
      </c>
      <c r="AP1299" s="2">
        <v>169.1</v>
      </c>
      <c r="AQ1299" s="2">
        <v>34.799999999999997</v>
      </c>
    </row>
    <row r="1300" spans="2:43" x14ac:dyDescent="0.25">
      <c r="B1300" s="1" t="s">
        <v>1164</v>
      </c>
      <c r="C1300" s="2">
        <v>450</v>
      </c>
      <c r="D1300" s="3">
        <v>0.63185000000000002</v>
      </c>
      <c r="E1300" s="2">
        <v>349.7</v>
      </c>
      <c r="F1300" s="2">
        <v>40.799999999999997</v>
      </c>
      <c r="G1300" s="2">
        <v>1.7</v>
      </c>
      <c r="H1300" s="2">
        <v>0</v>
      </c>
      <c r="I1300" s="4">
        <v>62.046999999999997</v>
      </c>
      <c r="L1300" s="4">
        <v>63.966999999999999</v>
      </c>
      <c r="M1300" s="6">
        <v>0.38669999999999999</v>
      </c>
      <c r="N1300" s="6">
        <v>0.43049999999999999</v>
      </c>
      <c r="O1300" s="6">
        <v>0.25369999999999998</v>
      </c>
      <c r="P1300" s="1" t="s">
        <v>718</v>
      </c>
      <c r="Q1300" s="1" t="s">
        <v>1136</v>
      </c>
      <c r="R1300" s="1" t="s">
        <v>1172</v>
      </c>
      <c r="S1300" s="1" t="s">
        <v>44</v>
      </c>
      <c r="T1300" s="1" t="s">
        <v>1097</v>
      </c>
      <c r="U1300" s="1">
        <v>46</v>
      </c>
      <c r="V1300" s="4">
        <v>9.82</v>
      </c>
      <c r="W1300" s="2">
        <v>26</v>
      </c>
      <c r="X1300" s="2">
        <v>90</v>
      </c>
      <c r="Y1300" s="2">
        <v>0</v>
      </c>
      <c r="Z1300" s="2">
        <v>204</v>
      </c>
      <c r="AA1300" s="2">
        <v>4</v>
      </c>
      <c r="AB1300" s="4">
        <v>38.936999999999998</v>
      </c>
      <c r="AC1300" s="4">
        <v>43.8</v>
      </c>
      <c r="AD1300" s="4">
        <v>25.635000000000002</v>
      </c>
      <c r="AE1300" s="4">
        <v>37.031999999999996</v>
      </c>
      <c r="AF1300" s="4">
        <v>40.664999999999999</v>
      </c>
      <c r="AG1300" s="4">
        <v>24.37</v>
      </c>
      <c r="AH1300" s="4">
        <v>37.963999999999999</v>
      </c>
      <c r="AI1300" s="4">
        <v>42.345999999999997</v>
      </c>
      <c r="AJ1300" s="4">
        <v>24.741</v>
      </c>
      <c r="AK1300" s="6">
        <v>0.4708</v>
      </c>
      <c r="AL1300" s="6">
        <v>8.5400000000000004E-2</v>
      </c>
      <c r="AM1300" s="6">
        <v>0.41270000000000001</v>
      </c>
      <c r="AN1300" s="2">
        <v>48.1</v>
      </c>
      <c r="AO1300" s="2">
        <v>23.7</v>
      </c>
      <c r="AP1300" s="2">
        <v>352.7</v>
      </c>
      <c r="AQ1300" s="2">
        <v>42.9</v>
      </c>
    </row>
    <row r="1301" spans="2:43" x14ac:dyDescent="0.25">
      <c r="B1301" s="1" t="s">
        <v>1164</v>
      </c>
      <c r="C1301" s="2">
        <v>500</v>
      </c>
      <c r="D1301" s="3">
        <v>0.40366999999999997</v>
      </c>
      <c r="E1301" s="2">
        <v>351.9</v>
      </c>
      <c r="F1301" s="2">
        <v>42.4</v>
      </c>
      <c r="G1301" s="2">
        <v>4.5</v>
      </c>
      <c r="H1301" s="2">
        <v>0</v>
      </c>
      <c r="I1301" s="4">
        <v>39.64</v>
      </c>
      <c r="L1301" s="4">
        <v>40.305</v>
      </c>
      <c r="M1301" s="6">
        <v>0.2477</v>
      </c>
      <c r="N1301" s="6">
        <v>0.28249999999999997</v>
      </c>
      <c r="O1301" s="6">
        <v>0.14760000000000001</v>
      </c>
      <c r="P1301" s="1" t="s">
        <v>1086</v>
      </c>
      <c r="Q1301" s="1" t="s">
        <v>1111</v>
      </c>
      <c r="R1301" s="1" t="s">
        <v>1173</v>
      </c>
      <c r="S1301" s="1" t="s">
        <v>44</v>
      </c>
      <c r="T1301" s="1" t="s">
        <v>1097</v>
      </c>
      <c r="U1301" s="1">
        <v>46</v>
      </c>
      <c r="V1301" s="4">
        <v>9.82</v>
      </c>
      <c r="W1301" s="2">
        <v>26</v>
      </c>
      <c r="X1301" s="2">
        <v>90</v>
      </c>
      <c r="Y1301" s="2">
        <v>0</v>
      </c>
      <c r="Z1301" s="2">
        <v>204</v>
      </c>
      <c r="AA1301" s="2">
        <v>4</v>
      </c>
      <c r="AB1301" s="4">
        <v>24.36</v>
      </c>
      <c r="AC1301" s="4">
        <v>28.048999999999999</v>
      </c>
      <c r="AD1301" s="4">
        <v>15.631</v>
      </c>
      <c r="AE1301" s="4">
        <v>23.561</v>
      </c>
      <c r="AF1301" s="4">
        <v>26.91</v>
      </c>
      <c r="AG1301" s="4">
        <v>13.542</v>
      </c>
      <c r="AH1301" s="4">
        <v>25.056000000000001</v>
      </c>
      <c r="AI1301" s="4">
        <v>28.257000000000001</v>
      </c>
      <c r="AJ1301" s="4">
        <v>14.323</v>
      </c>
      <c r="AK1301" s="6">
        <v>0.29520000000000002</v>
      </c>
      <c r="AL1301" s="6">
        <v>4.1799999999999997E-2</v>
      </c>
      <c r="AM1301" s="6">
        <v>0.27210000000000001</v>
      </c>
      <c r="AN1301" s="2">
        <v>48.8</v>
      </c>
      <c r="AO1301" s="2">
        <v>21.5</v>
      </c>
      <c r="AP1301" s="2">
        <v>355.2</v>
      </c>
      <c r="AQ1301" s="2">
        <v>44.4</v>
      </c>
    </row>
    <row r="1302" spans="2:43" x14ac:dyDescent="0.25">
      <c r="B1302" s="1" t="s">
        <v>1164</v>
      </c>
      <c r="C1302" s="2">
        <v>550</v>
      </c>
      <c r="D1302" s="3">
        <v>0.42</v>
      </c>
      <c r="E1302" s="2">
        <v>341.5</v>
      </c>
      <c r="F1302" s="2">
        <v>33</v>
      </c>
      <c r="G1302" s="2">
        <v>3.6</v>
      </c>
      <c r="H1302" s="2">
        <v>0</v>
      </c>
      <c r="I1302" s="4">
        <v>41.244</v>
      </c>
      <c r="L1302" s="4">
        <v>42.872</v>
      </c>
      <c r="M1302" s="6">
        <v>0.25169999999999998</v>
      </c>
      <c r="N1302" s="6">
        <v>0.245</v>
      </c>
      <c r="O1302" s="6">
        <v>0.23019999999999999</v>
      </c>
      <c r="P1302" s="1" t="s">
        <v>720</v>
      </c>
      <c r="Q1302" s="1" t="s">
        <v>1113</v>
      </c>
      <c r="R1302" s="1" t="s">
        <v>1174</v>
      </c>
      <c r="S1302" s="1" t="s">
        <v>44</v>
      </c>
      <c r="T1302" s="1" t="s">
        <v>1097</v>
      </c>
      <c r="U1302" s="1">
        <v>46</v>
      </c>
      <c r="V1302" s="4">
        <v>9.82</v>
      </c>
      <c r="W1302" s="2">
        <v>26</v>
      </c>
      <c r="X1302" s="2">
        <v>90</v>
      </c>
      <c r="Y1302" s="2">
        <v>0</v>
      </c>
      <c r="Z1302" s="2">
        <v>204</v>
      </c>
      <c r="AA1302" s="2">
        <v>4</v>
      </c>
      <c r="AB1302" s="4">
        <v>25.832999999999998</v>
      </c>
      <c r="AC1302" s="4">
        <v>25.876999999999999</v>
      </c>
      <c r="AD1302" s="4">
        <v>22.384</v>
      </c>
      <c r="AE1302" s="4">
        <v>24.390999999999998</v>
      </c>
      <c r="AF1302" s="4">
        <v>23.454999999999998</v>
      </c>
      <c r="AG1302" s="4">
        <v>22.928000000000001</v>
      </c>
      <c r="AH1302" s="4">
        <v>23.922999999999998</v>
      </c>
      <c r="AI1302" s="4">
        <v>22.859000000000002</v>
      </c>
      <c r="AJ1302" s="4">
        <v>22.515000000000001</v>
      </c>
      <c r="AK1302" s="6">
        <v>0.33389999999999997</v>
      </c>
      <c r="AL1302" s="6">
        <v>-0.11169999999999999</v>
      </c>
      <c r="AM1302" s="6">
        <v>0.22900000000000001</v>
      </c>
      <c r="AN1302" s="2">
        <v>44.2</v>
      </c>
      <c r="AO1302" s="2">
        <v>33.200000000000003</v>
      </c>
      <c r="AP1302" s="2">
        <v>343.6</v>
      </c>
      <c r="AQ1302" s="2">
        <v>35.700000000000003</v>
      </c>
    </row>
    <row r="1303" spans="2:43" x14ac:dyDescent="0.25">
      <c r="B1303" s="1" t="s">
        <v>1164</v>
      </c>
      <c r="C1303" s="2">
        <v>600</v>
      </c>
      <c r="D1303" s="3">
        <v>0.28432000000000002</v>
      </c>
      <c r="E1303" s="2">
        <v>340.9</v>
      </c>
      <c r="F1303" s="2">
        <v>23.2</v>
      </c>
      <c r="G1303" s="2">
        <v>3.6</v>
      </c>
      <c r="H1303" s="2">
        <v>0</v>
      </c>
      <c r="I1303" s="4">
        <v>27.920999999999999</v>
      </c>
      <c r="L1303" s="4">
        <v>29.405999999999999</v>
      </c>
      <c r="M1303" s="6">
        <v>0.18490000000000001</v>
      </c>
      <c r="N1303" s="6">
        <v>0.12429999999999999</v>
      </c>
      <c r="O1303" s="6">
        <v>0.1767</v>
      </c>
      <c r="P1303" s="1" t="s">
        <v>727</v>
      </c>
      <c r="Q1303" s="1" t="s">
        <v>1115</v>
      </c>
      <c r="R1303" s="1" t="s">
        <v>1175</v>
      </c>
      <c r="S1303" s="1" t="s">
        <v>44</v>
      </c>
      <c r="T1303" s="1" t="s">
        <v>1097</v>
      </c>
      <c r="U1303" s="1">
        <v>46</v>
      </c>
      <c r="V1303" s="4">
        <v>9.82</v>
      </c>
      <c r="W1303" s="2">
        <v>26</v>
      </c>
      <c r="X1303" s="2">
        <v>90</v>
      </c>
      <c r="Y1303" s="2">
        <v>0</v>
      </c>
      <c r="Z1303" s="2">
        <v>204</v>
      </c>
      <c r="AA1303" s="2">
        <v>4</v>
      </c>
      <c r="AB1303" s="4">
        <v>18.242000000000001</v>
      </c>
      <c r="AC1303" s="4">
        <v>13.169</v>
      </c>
      <c r="AD1303" s="4">
        <v>18.934999999999999</v>
      </c>
      <c r="AE1303" s="4">
        <v>18.649000000000001</v>
      </c>
      <c r="AF1303" s="4">
        <v>11.673</v>
      </c>
      <c r="AG1303" s="4">
        <v>16.143000000000001</v>
      </c>
      <c r="AH1303" s="4">
        <v>17.571999999999999</v>
      </c>
      <c r="AI1303" s="4">
        <v>11.769</v>
      </c>
      <c r="AJ1303" s="4">
        <v>16.975999999999999</v>
      </c>
      <c r="AK1303" s="6">
        <v>0.247</v>
      </c>
      <c r="AL1303" s="6">
        <v>8.5300000000000001E-2</v>
      </c>
      <c r="AM1303" s="6">
        <v>0.11210000000000001</v>
      </c>
      <c r="AN1303" s="2">
        <v>33.9</v>
      </c>
      <c r="AO1303" s="2">
        <v>38.4</v>
      </c>
      <c r="AP1303" s="2">
        <v>342.3</v>
      </c>
      <c r="AQ1303" s="2">
        <v>25.9</v>
      </c>
    </row>
    <row r="1304" spans="2:43" x14ac:dyDescent="0.25">
      <c r="B1304" s="1" t="s">
        <v>1164</v>
      </c>
      <c r="C1304" s="2">
        <v>650</v>
      </c>
      <c r="D1304" s="3">
        <v>0.26177</v>
      </c>
      <c r="E1304" s="2">
        <v>333.9</v>
      </c>
      <c r="F1304" s="2">
        <v>-42.4</v>
      </c>
      <c r="G1304" s="2">
        <v>7</v>
      </c>
      <c r="H1304" s="2">
        <v>0</v>
      </c>
      <c r="I1304" s="4">
        <v>25.704999999999998</v>
      </c>
      <c r="L1304" s="4">
        <v>28.765000000000001</v>
      </c>
      <c r="M1304" s="6">
        <v>0.11840000000000001</v>
      </c>
      <c r="N1304" s="6">
        <v>-0.16569999999999999</v>
      </c>
      <c r="O1304" s="6">
        <v>0.16450000000000001</v>
      </c>
      <c r="P1304" s="1" t="s">
        <v>733</v>
      </c>
      <c r="Q1304" s="1" t="s">
        <v>1117</v>
      </c>
      <c r="R1304" s="1" t="s">
        <v>1176</v>
      </c>
      <c r="S1304" s="1" t="s">
        <v>44</v>
      </c>
      <c r="T1304" s="1" t="s">
        <v>1097</v>
      </c>
      <c r="U1304" s="1">
        <v>46</v>
      </c>
      <c r="V1304" s="4">
        <v>9.82</v>
      </c>
      <c r="W1304" s="2">
        <v>26</v>
      </c>
      <c r="X1304" s="2">
        <v>90</v>
      </c>
      <c r="Y1304" s="2">
        <v>0</v>
      </c>
      <c r="Z1304" s="2">
        <v>204</v>
      </c>
      <c r="AA1304" s="2">
        <v>4</v>
      </c>
      <c r="AB1304" s="4">
        <v>10.888999999999999</v>
      </c>
      <c r="AC1304" s="4">
        <v>-16.997</v>
      </c>
      <c r="AD1304" s="4">
        <v>20.492000000000001</v>
      </c>
      <c r="AE1304" s="4">
        <v>11.723000000000001</v>
      </c>
      <c r="AF1304" s="4">
        <v>-15.877000000000001</v>
      </c>
      <c r="AG1304" s="4">
        <v>12.499000000000001</v>
      </c>
      <c r="AH1304" s="4">
        <v>12.27</v>
      </c>
      <c r="AI1304" s="4">
        <v>-15.927</v>
      </c>
      <c r="AJ1304" s="4">
        <v>15.472</v>
      </c>
      <c r="AK1304" s="6">
        <v>0.17369999999999999</v>
      </c>
      <c r="AL1304" s="6">
        <v>8.5000000000000006E-2</v>
      </c>
      <c r="AM1304" s="6">
        <v>-0.1764</v>
      </c>
      <c r="AN1304" s="2">
        <v>305.60000000000002</v>
      </c>
      <c r="AO1304" s="2">
        <v>38.9</v>
      </c>
      <c r="AP1304" s="2">
        <v>331.7</v>
      </c>
      <c r="AQ1304" s="2">
        <v>-39.299999999999997</v>
      </c>
    </row>
    <row r="1305" spans="2:43" x14ac:dyDescent="0.25">
      <c r="B1305" s="1" t="s">
        <v>1164</v>
      </c>
      <c r="C1305" s="2">
        <v>700</v>
      </c>
      <c r="D1305" s="3">
        <v>0.13322999999999999</v>
      </c>
      <c r="E1305" s="2">
        <v>2.7</v>
      </c>
      <c r="F1305" s="2">
        <v>-2.1</v>
      </c>
      <c r="G1305" s="2">
        <v>9.6</v>
      </c>
      <c r="H1305" s="2">
        <v>0</v>
      </c>
      <c r="I1305" s="4">
        <v>13.083</v>
      </c>
      <c r="L1305" s="4">
        <v>15.73</v>
      </c>
      <c r="M1305" s="6">
        <v>0.12230000000000001</v>
      </c>
      <c r="N1305" s="6">
        <v>1.5E-3</v>
      </c>
      <c r="O1305" s="6">
        <v>5.28E-2</v>
      </c>
      <c r="P1305" s="1" t="s">
        <v>1093</v>
      </c>
      <c r="Q1305" s="1" t="s">
        <v>1119</v>
      </c>
      <c r="R1305" s="1" t="s">
        <v>1177</v>
      </c>
      <c r="S1305" s="1" t="s">
        <v>44</v>
      </c>
      <c r="T1305" s="1" t="s">
        <v>1097</v>
      </c>
      <c r="U1305" s="1">
        <v>46</v>
      </c>
      <c r="V1305" s="4">
        <v>9.82</v>
      </c>
      <c r="W1305" s="2">
        <v>26</v>
      </c>
      <c r="X1305" s="2">
        <v>90</v>
      </c>
      <c r="Y1305" s="2">
        <v>0</v>
      </c>
      <c r="Z1305" s="2">
        <v>204</v>
      </c>
      <c r="AA1305" s="2">
        <v>4</v>
      </c>
      <c r="AB1305" s="4">
        <v>13.657</v>
      </c>
      <c r="AC1305" s="4">
        <v>7.8E-2</v>
      </c>
      <c r="AD1305" s="4">
        <v>7.8040000000000003</v>
      </c>
      <c r="AE1305" s="4">
        <v>11.090999999999999</v>
      </c>
      <c r="AF1305" s="4">
        <v>-0.42</v>
      </c>
      <c r="AG1305" s="4">
        <v>3.0169999999999999</v>
      </c>
      <c r="AH1305" s="4">
        <v>11.281000000000001</v>
      </c>
      <c r="AI1305" s="4">
        <v>6.9000000000000006E-2</v>
      </c>
      <c r="AJ1305" s="4">
        <v>4.7450000000000001</v>
      </c>
      <c r="AK1305" s="6">
        <v>0.13300000000000001</v>
      </c>
      <c r="AL1305" s="6">
        <v>6.3E-3</v>
      </c>
      <c r="AM1305" s="6">
        <v>4.7999999999999996E-3</v>
      </c>
      <c r="AN1305" s="2">
        <v>359.3</v>
      </c>
      <c r="AO1305" s="2">
        <v>23.4</v>
      </c>
      <c r="AP1305" s="2">
        <v>2.6</v>
      </c>
      <c r="AQ1305" s="2">
        <v>-0.6</v>
      </c>
    </row>
    <row r="1306" spans="2:43" x14ac:dyDescent="0.25">
      <c r="B1306" s="1" t="s">
        <v>1180</v>
      </c>
      <c r="C1306" s="2">
        <v>0</v>
      </c>
      <c r="D1306" s="3">
        <v>5.6</v>
      </c>
      <c r="E1306" s="2">
        <v>246.9</v>
      </c>
      <c r="F1306" s="2">
        <v>71.7</v>
      </c>
      <c r="G1306" s="2">
        <v>1</v>
      </c>
      <c r="H1306" s="2">
        <v>0</v>
      </c>
      <c r="I1306" s="4">
        <v>549.91999999999996</v>
      </c>
      <c r="L1306" s="4">
        <v>3.7850000000000001</v>
      </c>
      <c r="M1306" s="6">
        <v>0.59970000000000001</v>
      </c>
      <c r="N1306" s="6">
        <v>-0.998</v>
      </c>
      <c r="O1306" s="6">
        <v>5.4775999999999998</v>
      </c>
      <c r="P1306" s="1" t="s">
        <v>1077</v>
      </c>
      <c r="Q1306" s="1" t="s">
        <v>1091</v>
      </c>
      <c r="R1306" s="1" t="s">
        <v>1181</v>
      </c>
      <c r="S1306" s="1" t="s">
        <v>44</v>
      </c>
      <c r="T1306" s="1" t="s">
        <v>45</v>
      </c>
      <c r="U1306" s="1">
        <v>226</v>
      </c>
      <c r="V1306" s="4">
        <v>9.82</v>
      </c>
      <c r="W1306" s="2">
        <v>317</v>
      </c>
      <c r="X1306" s="2">
        <v>7</v>
      </c>
      <c r="Y1306" s="2">
        <v>0</v>
      </c>
      <c r="Z1306" s="2">
        <v>0</v>
      </c>
      <c r="AA1306" s="2">
        <v>0</v>
      </c>
      <c r="AB1306" s="4">
        <v>3.4000000000000002E-2</v>
      </c>
      <c r="AC1306" s="4">
        <v>3.6819999999999999</v>
      </c>
      <c r="AD1306" s="4">
        <v>0.876</v>
      </c>
      <c r="AE1306" s="4">
        <v>28.552</v>
      </c>
      <c r="AF1306" s="4">
        <v>-31.207000000000001</v>
      </c>
      <c r="AG1306" s="4">
        <v>1.381</v>
      </c>
      <c r="AH1306" s="4">
        <v>0</v>
      </c>
      <c r="AI1306" s="4">
        <v>0</v>
      </c>
      <c r="AJ1306" s="4">
        <v>0</v>
      </c>
      <c r="AK1306" s="6">
        <v>-0.69230000000000003</v>
      </c>
      <c r="AL1306" s="6">
        <v>-1.6215999999999999</v>
      </c>
      <c r="AM1306" s="6">
        <v>5.3151999999999999</v>
      </c>
      <c r="AN1306" s="2">
        <v>301</v>
      </c>
      <c r="AO1306" s="2">
        <v>78</v>
      </c>
      <c r="AP1306" s="2">
        <v>246.9</v>
      </c>
      <c r="AQ1306" s="2">
        <v>71.7</v>
      </c>
    </row>
    <row r="1307" spans="2:43" x14ac:dyDescent="0.25">
      <c r="B1307" s="1" t="s">
        <v>1180</v>
      </c>
      <c r="C1307" s="2">
        <v>150</v>
      </c>
      <c r="D1307" s="3">
        <v>3.8420000000000001</v>
      </c>
      <c r="E1307" s="2">
        <v>272</v>
      </c>
      <c r="F1307" s="2">
        <v>84.3</v>
      </c>
      <c r="G1307" s="2">
        <v>1</v>
      </c>
      <c r="H1307" s="2">
        <v>0</v>
      </c>
      <c r="I1307" s="4">
        <v>377.28399999999999</v>
      </c>
      <c r="L1307" s="4">
        <v>0</v>
      </c>
      <c r="M1307" s="6">
        <v>0.27089999999999997</v>
      </c>
      <c r="N1307" s="6">
        <v>0.1968</v>
      </c>
      <c r="O1307" s="6">
        <v>3.8273999999999999</v>
      </c>
      <c r="P1307" s="1" t="s">
        <v>46</v>
      </c>
      <c r="Q1307" s="1" t="s">
        <v>1182</v>
      </c>
      <c r="R1307" s="1" t="s">
        <v>1183</v>
      </c>
      <c r="S1307" s="1" t="s">
        <v>44</v>
      </c>
      <c r="T1307" s="1" t="s">
        <v>45</v>
      </c>
      <c r="U1307" s="1">
        <v>226</v>
      </c>
      <c r="V1307" s="4">
        <v>9.82</v>
      </c>
      <c r="W1307" s="2">
        <v>317</v>
      </c>
      <c r="X1307" s="2">
        <v>7</v>
      </c>
      <c r="Y1307" s="2">
        <v>0</v>
      </c>
      <c r="Z1307" s="2">
        <v>0</v>
      </c>
      <c r="AA1307" s="2">
        <v>0</v>
      </c>
      <c r="AB1307" s="4">
        <v>0</v>
      </c>
      <c r="AC1307" s="4">
        <v>0</v>
      </c>
      <c r="AD1307" s="4">
        <v>0</v>
      </c>
      <c r="AE1307" s="4">
        <v>0</v>
      </c>
      <c r="AF1307" s="4">
        <v>0</v>
      </c>
      <c r="AG1307" s="4">
        <v>0</v>
      </c>
      <c r="AH1307" s="4">
        <v>0</v>
      </c>
      <c r="AI1307" s="4">
        <v>0</v>
      </c>
      <c r="AJ1307" s="4">
        <v>0</v>
      </c>
      <c r="AK1307" s="6">
        <v>1.32E-2</v>
      </c>
      <c r="AL1307" s="6">
        <v>-0.38300000000000001</v>
      </c>
      <c r="AM1307" s="6">
        <v>3.8228</v>
      </c>
      <c r="AN1307" s="2">
        <v>36</v>
      </c>
      <c r="AO1307" s="2">
        <v>85</v>
      </c>
      <c r="AP1307" s="2">
        <v>272</v>
      </c>
      <c r="AQ1307" s="2">
        <v>84.3</v>
      </c>
    </row>
    <row r="1308" spans="2:43" x14ac:dyDescent="0.25">
      <c r="B1308" s="1" t="s">
        <v>1180</v>
      </c>
      <c r="C1308" s="2">
        <v>300</v>
      </c>
      <c r="D1308" s="3">
        <v>2.2480000000000002</v>
      </c>
      <c r="E1308" s="2">
        <v>292.10000000000002</v>
      </c>
      <c r="F1308" s="2">
        <v>79.3</v>
      </c>
      <c r="G1308" s="2">
        <v>1</v>
      </c>
      <c r="H1308" s="2">
        <v>0</v>
      </c>
      <c r="I1308" s="4">
        <v>220.75399999999999</v>
      </c>
      <c r="L1308" s="4">
        <v>0</v>
      </c>
      <c r="M1308" s="6">
        <v>0.37880000000000003</v>
      </c>
      <c r="N1308" s="6">
        <v>9.4399999999999998E-2</v>
      </c>
      <c r="O1308" s="6">
        <v>2.2139000000000002</v>
      </c>
      <c r="P1308" s="1" t="s">
        <v>673</v>
      </c>
      <c r="Q1308" s="1" t="s">
        <v>1182</v>
      </c>
      <c r="R1308" s="1" t="s">
        <v>1184</v>
      </c>
      <c r="S1308" s="1" t="s">
        <v>44</v>
      </c>
      <c r="T1308" s="1" t="s">
        <v>45</v>
      </c>
      <c r="U1308" s="1">
        <v>226</v>
      </c>
      <c r="V1308" s="4">
        <v>9.82</v>
      </c>
      <c r="W1308" s="2">
        <v>317</v>
      </c>
      <c r="X1308" s="2">
        <v>7</v>
      </c>
      <c r="Y1308" s="2">
        <v>0</v>
      </c>
      <c r="Z1308" s="2">
        <v>0</v>
      </c>
      <c r="AA1308" s="2">
        <v>0</v>
      </c>
      <c r="AB1308" s="4">
        <v>0</v>
      </c>
      <c r="AC1308" s="4">
        <v>0</v>
      </c>
      <c r="AD1308" s="4">
        <v>0</v>
      </c>
      <c r="AE1308" s="4">
        <v>0</v>
      </c>
      <c r="AF1308" s="4">
        <v>0</v>
      </c>
      <c r="AG1308" s="4">
        <v>0</v>
      </c>
      <c r="AH1308" s="4">
        <v>0</v>
      </c>
      <c r="AI1308" s="4">
        <v>0</v>
      </c>
      <c r="AJ1308" s="4">
        <v>0</v>
      </c>
      <c r="AK1308" s="6">
        <v>0.15690000000000001</v>
      </c>
      <c r="AL1308" s="6">
        <v>-0.3871</v>
      </c>
      <c r="AM1308" s="6">
        <v>2.2088999999999999</v>
      </c>
      <c r="AN1308" s="2">
        <v>14</v>
      </c>
      <c r="AO1308" s="2">
        <v>80</v>
      </c>
      <c r="AP1308" s="2">
        <v>292.10000000000002</v>
      </c>
      <c r="AQ1308" s="2">
        <v>79.3</v>
      </c>
    </row>
    <row r="1309" spans="2:43" x14ac:dyDescent="0.25">
      <c r="B1309" s="1" t="s">
        <v>1180</v>
      </c>
      <c r="C1309" s="2">
        <v>400</v>
      </c>
      <c r="D1309" s="3">
        <v>1.403</v>
      </c>
      <c r="E1309" s="2">
        <v>296</v>
      </c>
      <c r="F1309" s="2">
        <v>78.599999999999994</v>
      </c>
      <c r="G1309" s="2">
        <v>1.8</v>
      </c>
      <c r="H1309" s="2">
        <v>0</v>
      </c>
      <c r="I1309" s="4">
        <v>137.77500000000001</v>
      </c>
      <c r="L1309" s="4">
        <v>0</v>
      </c>
      <c r="M1309" s="6">
        <v>0.2586</v>
      </c>
      <c r="N1309" s="6">
        <v>6.93E-2</v>
      </c>
      <c r="O1309" s="6">
        <v>1.3772</v>
      </c>
      <c r="P1309" s="1" t="s">
        <v>1084</v>
      </c>
      <c r="Q1309" s="1" t="s">
        <v>1182</v>
      </c>
      <c r="R1309" s="1" t="s">
        <v>1185</v>
      </c>
      <c r="S1309" s="1" t="s">
        <v>44</v>
      </c>
      <c r="T1309" s="1" t="s">
        <v>45</v>
      </c>
      <c r="U1309" s="1">
        <v>21</v>
      </c>
      <c r="V1309" s="4">
        <v>9.82</v>
      </c>
      <c r="W1309" s="2">
        <v>317</v>
      </c>
      <c r="X1309" s="2">
        <v>7</v>
      </c>
      <c r="Y1309" s="2">
        <v>0</v>
      </c>
      <c r="Z1309" s="2">
        <v>0</v>
      </c>
      <c r="AA1309" s="2">
        <v>0</v>
      </c>
      <c r="AB1309" s="4">
        <v>0</v>
      </c>
      <c r="AC1309" s="4">
        <v>0</v>
      </c>
      <c r="AD1309" s="4">
        <v>0</v>
      </c>
      <c r="AE1309" s="4">
        <v>0</v>
      </c>
      <c r="AF1309" s="4">
        <v>0</v>
      </c>
      <c r="AG1309" s="4">
        <v>0</v>
      </c>
      <c r="AH1309" s="4">
        <v>0</v>
      </c>
      <c r="AI1309" s="4">
        <v>0</v>
      </c>
      <c r="AJ1309" s="4">
        <v>0</v>
      </c>
      <c r="AK1309" s="6">
        <v>0.1216</v>
      </c>
      <c r="AL1309" s="6">
        <v>-0.24879999999999999</v>
      </c>
      <c r="AM1309" s="6">
        <v>1.3754</v>
      </c>
      <c r="AN1309" s="2">
        <v>15</v>
      </c>
      <c r="AO1309" s="2">
        <v>79</v>
      </c>
      <c r="AP1309" s="2">
        <v>296</v>
      </c>
      <c r="AQ1309" s="2">
        <v>78.599999999999994</v>
      </c>
    </row>
    <row r="1310" spans="2:43" x14ac:dyDescent="0.25">
      <c r="B1310" s="1" t="s">
        <v>1180</v>
      </c>
      <c r="C1310" s="2">
        <v>500</v>
      </c>
      <c r="D1310" s="3">
        <v>0.82399999999999995</v>
      </c>
      <c r="E1310" s="2">
        <v>301.7</v>
      </c>
      <c r="F1310" s="2">
        <v>71.400000000000006</v>
      </c>
      <c r="G1310" s="2">
        <v>1.8</v>
      </c>
      <c r="H1310" s="2">
        <v>0</v>
      </c>
      <c r="I1310" s="4">
        <v>80.917000000000002</v>
      </c>
      <c r="L1310" s="4">
        <v>0</v>
      </c>
      <c r="M1310" s="6">
        <v>0.25319999999999998</v>
      </c>
      <c r="N1310" s="6">
        <v>2.6599999999999999E-2</v>
      </c>
      <c r="O1310" s="6">
        <v>0.78369999999999995</v>
      </c>
      <c r="P1310" s="1" t="s">
        <v>1086</v>
      </c>
      <c r="Q1310" s="1" t="s">
        <v>1182</v>
      </c>
      <c r="R1310" s="1" t="s">
        <v>1186</v>
      </c>
      <c r="S1310" s="1" t="s">
        <v>44</v>
      </c>
      <c r="T1310" s="1" t="s">
        <v>45</v>
      </c>
      <c r="U1310" s="1">
        <v>226</v>
      </c>
      <c r="V1310" s="4">
        <v>9.82</v>
      </c>
      <c r="W1310" s="2">
        <v>317</v>
      </c>
      <c r="X1310" s="2">
        <v>7</v>
      </c>
      <c r="Y1310" s="2">
        <v>0</v>
      </c>
      <c r="Z1310" s="2">
        <v>0</v>
      </c>
      <c r="AA1310" s="2">
        <v>0</v>
      </c>
      <c r="AB1310" s="4">
        <v>0</v>
      </c>
      <c r="AC1310" s="4">
        <v>0</v>
      </c>
      <c r="AD1310" s="4">
        <v>0</v>
      </c>
      <c r="AE1310" s="4">
        <v>0</v>
      </c>
      <c r="AF1310" s="4">
        <v>0</v>
      </c>
      <c r="AG1310" s="4">
        <v>0</v>
      </c>
      <c r="AH1310" s="4">
        <v>0</v>
      </c>
      <c r="AI1310" s="4">
        <v>0</v>
      </c>
      <c r="AJ1310" s="4">
        <v>0</v>
      </c>
      <c r="AK1310" s="6">
        <v>0.1381</v>
      </c>
      <c r="AL1310" s="6">
        <v>-0.22320000000000001</v>
      </c>
      <c r="AM1310" s="6">
        <v>0.78110000000000002</v>
      </c>
      <c r="AN1310" s="2">
        <v>6</v>
      </c>
      <c r="AO1310" s="2">
        <v>72</v>
      </c>
      <c r="AP1310" s="2">
        <v>301.7</v>
      </c>
      <c r="AQ1310" s="2">
        <v>71.400000000000006</v>
      </c>
    </row>
    <row r="1311" spans="2:43" x14ac:dyDescent="0.25">
      <c r="B1311" s="1" t="s">
        <v>1180</v>
      </c>
      <c r="C1311" s="2">
        <v>600</v>
      </c>
      <c r="D1311" s="3">
        <v>0.43095</v>
      </c>
      <c r="E1311" s="2">
        <v>269.5</v>
      </c>
      <c r="F1311" s="2">
        <v>-3.3</v>
      </c>
      <c r="G1311" s="2">
        <v>1</v>
      </c>
      <c r="H1311" s="2">
        <v>0</v>
      </c>
      <c r="I1311" s="4">
        <v>42.32</v>
      </c>
      <c r="L1311" s="4">
        <v>3.7850000000000001</v>
      </c>
      <c r="M1311" s="6">
        <v>0.2908</v>
      </c>
      <c r="N1311" s="6">
        <v>-0.31780000000000003</v>
      </c>
      <c r="O1311" s="6">
        <v>1.41E-2</v>
      </c>
      <c r="P1311" s="1" t="s">
        <v>727</v>
      </c>
      <c r="Q1311" s="1" t="s">
        <v>1091</v>
      </c>
      <c r="R1311" s="1" t="s">
        <v>1181</v>
      </c>
      <c r="S1311" s="1" t="s">
        <v>44</v>
      </c>
      <c r="T1311" s="1" t="s">
        <v>45</v>
      </c>
      <c r="U1311" s="1">
        <v>22</v>
      </c>
      <c r="V1311" s="4">
        <v>9.82</v>
      </c>
      <c r="W1311" s="2">
        <v>317</v>
      </c>
      <c r="X1311" s="2">
        <v>7</v>
      </c>
      <c r="Y1311" s="2">
        <v>0</v>
      </c>
      <c r="Z1311" s="2">
        <v>0</v>
      </c>
      <c r="AA1311" s="2">
        <v>0</v>
      </c>
      <c r="AB1311" s="4">
        <v>3.4000000000000002E-2</v>
      </c>
      <c r="AC1311" s="4">
        <v>3.6819999999999999</v>
      </c>
      <c r="AD1311" s="4">
        <v>0.876</v>
      </c>
      <c r="AE1311" s="4">
        <v>28.552</v>
      </c>
      <c r="AF1311" s="4">
        <v>-31.207000000000001</v>
      </c>
      <c r="AG1311" s="4">
        <v>1.381</v>
      </c>
      <c r="AH1311" s="4">
        <v>0</v>
      </c>
      <c r="AI1311" s="4">
        <v>0</v>
      </c>
      <c r="AJ1311" s="4">
        <v>0</v>
      </c>
      <c r="AK1311" s="6">
        <v>3.5999999999999999E-3</v>
      </c>
      <c r="AL1311" s="6">
        <v>-0.43020000000000003</v>
      </c>
      <c r="AM1311" s="6">
        <v>2.4799999999999999E-2</v>
      </c>
      <c r="AN1311" s="2">
        <v>312.5</v>
      </c>
      <c r="AO1311" s="2">
        <v>1.9</v>
      </c>
      <c r="AP1311" s="2">
        <v>269.5</v>
      </c>
      <c r="AQ1311" s="2">
        <v>-3.3</v>
      </c>
    </row>
    <row r="1312" spans="2:43" x14ac:dyDescent="0.25">
      <c r="B1312" s="1" t="s">
        <v>1180</v>
      </c>
      <c r="C1312" s="2">
        <v>650</v>
      </c>
      <c r="D1312" s="3">
        <v>0.4</v>
      </c>
      <c r="E1312" s="2">
        <v>289.2</v>
      </c>
      <c r="F1312" s="2">
        <v>5.8</v>
      </c>
      <c r="G1312" s="2">
        <v>1</v>
      </c>
      <c r="H1312" s="2">
        <v>0</v>
      </c>
      <c r="I1312" s="4">
        <v>39.28</v>
      </c>
      <c r="L1312" s="4">
        <v>0</v>
      </c>
      <c r="M1312" s="6">
        <v>0.35199999999999998</v>
      </c>
      <c r="N1312" s="6">
        <v>-0.1794</v>
      </c>
      <c r="O1312" s="6">
        <v>6.2600000000000003E-2</v>
      </c>
      <c r="P1312" s="1" t="s">
        <v>733</v>
      </c>
      <c r="Q1312" s="1" t="s">
        <v>1182</v>
      </c>
      <c r="R1312" s="1" t="s">
        <v>1187</v>
      </c>
      <c r="S1312" s="1" t="s">
        <v>44</v>
      </c>
      <c r="T1312" s="1" t="s">
        <v>45</v>
      </c>
      <c r="U1312" s="1">
        <v>226</v>
      </c>
      <c r="V1312" s="4">
        <v>9.82</v>
      </c>
      <c r="W1312" s="2">
        <v>317</v>
      </c>
      <c r="X1312" s="2">
        <v>7</v>
      </c>
      <c r="Y1312" s="2">
        <v>0</v>
      </c>
      <c r="Z1312" s="2">
        <v>0</v>
      </c>
      <c r="AA1312" s="2">
        <v>0</v>
      </c>
      <c r="AB1312" s="4">
        <v>0</v>
      </c>
      <c r="AC1312" s="4">
        <v>0</v>
      </c>
      <c r="AD1312" s="4">
        <v>0</v>
      </c>
      <c r="AE1312" s="4">
        <v>0</v>
      </c>
      <c r="AF1312" s="4">
        <v>0</v>
      </c>
      <c r="AG1312" s="4">
        <v>0</v>
      </c>
      <c r="AH1312" s="4">
        <v>0</v>
      </c>
      <c r="AI1312" s="4">
        <v>0</v>
      </c>
      <c r="AJ1312" s="4">
        <v>0</v>
      </c>
      <c r="AK1312" s="6">
        <v>0.1308</v>
      </c>
      <c r="AL1312" s="6">
        <v>-0.37580000000000002</v>
      </c>
      <c r="AM1312" s="6">
        <v>4.02E-2</v>
      </c>
      <c r="AN1312" s="2">
        <v>333</v>
      </c>
      <c r="AO1312" s="2">
        <v>9</v>
      </c>
      <c r="AP1312" s="2">
        <v>289.2</v>
      </c>
      <c r="AQ1312" s="2">
        <v>5.8</v>
      </c>
    </row>
    <row r="1313" spans="2:43" x14ac:dyDescent="0.25">
      <c r="B1313" s="1" t="s">
        <v>1180</v>
      </c>
      <c r="C1313" s="2">
        <v>700</v>
      </c>
      <c r="D1313" s="3">
        <v>0.78</v>
      </c>
      <c r="E1313" s="2">
        <v>273.10000000000002</v>
      </c>
      <c r="F1313" s="2">
        <v>-3.9</v>
      </c>
      <c r="G1313" s="2">
        <v>1</v>
      </c>
      <c r="H1313" s="2">
        <v>0</v>
      </c>
      <c r="I1313" s="4">
        <v>76.596000000000004</v>
      </c>
      <c r="L1313" s="4">
        <v>0</v>
      </c>
      <c r="M1313" s="6">
        <v>0.56100000000000005</v>
      </c>
      <c r="N1313" s="6">
        <v>-0.54179999999999995</v>
      </c>
      <c r="O1313" s="6">
        <v>1.3599999999999999E-2</v>
      </c>
      <c r="P1313" s="1" t="s">
        <v>1093</v>
      </c>
      <c r="Q1313" s="1" t="s">
        <v>1182</v>
      </c>
      <c r="R1313" s="1" t="s">
        <v>1188</v>
      </c>
      <c r="S1313" s="1" t="s">
        <v>44</v>
      </c>
      <c r="T1313" s="1" t="s">
        <v>45</v>
      </c>
      <c r="U1313" s="1">
        <v>226</v>
      </c>
      <c r="V1313" s="4">
        <v>9.82</v>
      </c>
      <c r="W1313" s="2">
        <v>317</v>
      </c>
      <c r="X1313" s="2">
        <v>7</v>
      </c>
      <c r="Y1313" s="2">
        <v>0</v>
      </c>
      <c r="Z1313" s="2">
        <v>0</v>
      </c>
      <c r="AA1313" s="2">
        <v>0</v>
      </c>
      <c r="AB1313" s="4">
        <v>0</v>
      </c>
      <c r="AC1313" s="4">
        <v>0</v>
      </c>
      <c r="AD1313" s="4">
        <v>0</v>
      </c>
      <c r="AE1313" s="4">
        <v>0</v>
      </c>
      <c r="AF1313" s="4">
        <v>0</v>
      </c>
      <c r="AG1313" s="4">
        <v>0</v>
      </c>
      <c r="AH1313" s="4">
        <v>0</v>
      </c>
      <c r="AI1313" s="4">
        <v>0</v>
      </c>
      <c r="AJ1313" s="4">
        <v>0</v>
      </c>
      <c r="AK1313" s="6">
        <v>4.24E-2</v>
      </c>
      <c r="AL1313" s="6">
        <v>-0.77710000000000001</v>
      </c>
      <c r="AM1313" s="6">
        <v>5.2499999999999998E-2</v>
      </c>
      <c r="AN1313" s="2">
        <v>316</v>
      </c>
      <c r="AO1313" s="2">
        <v>1</v>
      </c>
      <c r="AP1313" s="2">
        <v>273.10000000000002</v>
      </c>
      <c r="AQ1313" s="2">
        <v>-3.9</v>
      </c>
    </row>
    <row r="1314" spans="2:43" x14ac:dyDescent="0.25">
      <c r="B1314" s="1" t="s">
        <v>1146</v>
      </c>
      <c r="C1314" s="2">
        <v>200</v>
      </c>
      <c r="D1314" s="3">
        <v>3.5581299999999998</v>
      </c>
      <c r="E1314" s="2">
        <v>280.3</v>
      </c>
      <c r="F1314" s="2">
        <v>87.5</v>
      </c>
      <c r="G1314" s="2">
        <v>0.5</v>
      </c>
      <c r="H1314" s="2">
        <v>0</v>
      </c>
      <c r="I1314" s="4">
        <v>349.40800000000002</v>
      </c>
      <c r="L1314" s="4">
        <v>353.52300000000002</v>
      </c>
      <c r="M1314" s="6">
        <v>0.1237</v>
      </c>
      <c r="N1314" s="6">
        <v>0.34179999999999999</v>
      </c>
      <c r="O1314" s="6">
        <v>3.5394999999999999</v>
      </c>
      <c r="P1314" s="1" t="s">
        <v>48</v>
      </c>
      <c r="Q1314" s="1" t="s">
        <v>1100</v>
      </c>
      <c r="R1314" s="1" t="s">
        <v>1189</v>
      </c>
      <c r="S1314" s="1" t="s">
        <v>44</v>
      </c>
      <c r="T1314" s="1" t="s">
        <v>45</v>
      </c>
      <c r="U1314" s="1">
        <v>46</v>
      </c>
      <c r="V1314" s="4">
        <v>9.82</v>
      </c>
      <c r="W1314" s="2">
        <v>317</v>
      </c>
      <c r="X1314" s="2">
        <v>7</v>
      </c>
      <c r="Y1314" s="2">
        <v>0</v>
      </c>
      <c r="Z1314" s="2">
        <v>0</v>
      </c>
      <c r="AA1314" s="2">
        <v>0</v>
      </c>
      <c r="AB1314" s="4">
        <v>11.103</v>
      </c>
      <c r="AC1314" s="4">
        <v>35.173000000000002</v>
      </c>
      <c r="AD1314" s="4">
        <v>351.59300000000002</v>
      </c>
      <c r="AE1314" s="4">
        <v>13.084</v>
      </c>
      <c r="AF1314" s="4">
        <v>32.753999999999998</v>
      </c>
      <c r="AG1314" s="4">
        <v>344.3</v>
      </c>
      <c r="AH1314" s="4">
        <v>12.246</v>
      </c>
      <c r="AI1314" s="4">
        <v>32.779000000000003</v>
      </c>
      <c r="AJ1314" s="4">
        <v>346.84500000000003</v>
      </c>
      <c r="AK1314" s="6">
        <v>2.7699999999999999E-2</v>
      </c>
      <c r="AL1314" s="6">
        <v>-0.1517</v>
      </c>
      <c r="AM1314" s="6">
        <v>3.5548000000000002</v>
      </c>
      <c r="AN1314" s="2">
        <v>70.099999999999994</v>
      </c>
      <c r="AO1314" s="2">
        <v>84.1</v>
      </c>
      <c r="AP1314" s="2">
        <v>280.3</v>
      </c>
      <c r="AQ1314" s="2">
        <v>87.5</v>
      </c>
    </row>
    <row r="1315" spans="2:43" x14ac:dyDescent="0.25">
      <c r="B1315" s="1" t="s">
        <v>1146</v>
      </c>
      <c r="C1315" s="2">
        <v>250</v>
      </c>
      <c r="D1315" s="3">
        <v>3.2276600000000002</v>
      </c>
      <c r="E1315" s="2">
        <v>293.3</v>
      </c>
      <c r="F1315" s="2">
        <v>87.8</v>
      </c>
      <c r="G1315" s="2">
        <v>0.9</v>
      </c>
      <c r="H1315" s="2">
        <v>0</v>
      </c>
      <c r="I1315" s="4">
        <v>316.95600000000002</v>
      </c>
      <c r="L1315" s="4">
        <v>324.15600000000001</v>
      </c>
      <c r="M1315" s="6">
        <v>0.1132</v>
      </c>
      <c r="N1315" s="6">
        <v>0.34379999999999999</v>
      </c>
      <c r="O1315" s="6">
        <v>3.2073</v>
      </c>
      <c r="P1315" s="1" t="s">
        <v>50</v>
      </c>
      <c r="Q1315" s="1" t="s">
        <v>1103</v>
      </c>
      <c r="R1315" s="1" t="s">
        <v>1190</v>
      </c>
      <c r="S1315" s="1" t="s">
        <v>44</v>
      </c>
      <c r="T1315" s="1" t="s">
        <v>45</v>
      </c>
      <c r="U1315" s="1">
        <v>46</v>
      </c>
      <c r="V1315" s="4">
        <v>9.82</v>
      </c>
      <c r="W1315" s="2">
        <v>317</v>
      </c>
      <c r="X1315" s="2">
        <v>7</v>
      </c>
      <c r="Y1315" s="2">
        <v>0</v>
      </c>
      <c r="Z1315" s="2">
        <v>0</v>
      </c>
      <c r="AA1315" s="2">
        <v>0</v>
      </c>
      <c r="AB1315" s="4">
        <v>11.553000000000001</v>
      </c>
      <c r="AC1315" s="4">
        <v>35.841999999999999</v>
      </c>
      <c r="AD1315" s="4">
        <v>321.96199999999999</v>
      </c>
      <c r="AE1315" s="4">
        <v>9.8979999999999997</v>
      </c>
      <c r="AF1315" s="4">
        <v>31.573</v>
      </c>
      <c r="AG1315" s="4">
        <v>309.30399999999997</v>
      </c>
      <c r="AH1315" s="4">
        <v>11.903</v>
      </c>
      <c r="AI1315" s="4">
        <v>33.871000000000002</v>
      </c>
      <c r="AJ1315" s="4">
        <v>313.60500000000002</v>
      </c>
      <c r="AK1315" s="6">
        <v>4.9000000000000002E-2</v>
      </c>
      <c r="AL1315" s="6">
        <v>-0.1135</v>
      </c>
      <c r="AM1315" s="6">
        <v>3.2252999999999998</v>
      </c>
      <c r="AN1315" s="2">
        <v>71.8</v>
      </c>
      <c r="AO1315" s="2">
        <v>83.6</v>
      </c>
      <c r="AP1315" s="2">
        <v>293.3</v>
      </c>
      <c r="AQ1315" s="2">
        <v>87.8</v>
      </c>
    </row>
    <row r="1316" spans="2:43" x14ac:dyDescent="0.25">
      <c r="B1316" s="1" t="s">
        <v>1146</v>
      </c>
      <c r="C1316" s="2">
        <v>300</v>
      </c>
      <c r="D1316" s="3">
        <v>3.01851</v>
      </c>
      <c r="E1316" s="2">
        <v>311.8</v>
      </c>
      <c r="F1316" s="2">
        <v>86.3</v>
      </c>
      <c r="G1316" s="2">
        <v>1</v>
      </c>
      <c r="H1316" s="2">
        <v>0</v>
      </c>
      <c r="I1316" s="4">
        <v>296.41800000000001</v>
      </c>
      <c r="L1316" s="4">
        <v>302.64400000000001</v>
      </c>
      <c r="M1316" s="6">
        <v>0.19550000000000001</v>
      </c>
      <c r="N1316" s="6">
        <v>0.3493</v>
      </c>
      <c r="O1316" s="6">
        <v>2.9918999999999998</v>
      </c>
      <c r="P1316" s="1" t="s">
        <v>673</v>
      </c>
      <c r="Q1316" s="1" t="s">
        <v>1105</v>
      </c>
      <c r="R1316" s="1" t="s">
        <v>1191</v>
      </c>
      <c r="S1316" s="1" t="s">
        <v>44</v>
      </c>
      <c r="T1316" s="1" t="s">
        <v>45</v>
      </c>
      <c r="U1316" s="1">
        <v>46</v>
      </c>
      <c r="V1316" s="4">
        <v>9.82</v>
      </c>
      <c r="W1316" s="2">
        <v>317</v>
      </c>
      <c r="X1316" s="2">
        <v>7</v>
      </c>
      <c r="Y1316" s="2">
        <v>0</v>
      </c>
      <c r="Z1316" s="2">
        <v>0</v>
      </c>
      <c r="AA1316" s="2">
        <v>0</v>
      </c>
      <c r="AB1316" s="4">
        <v>19.981000000000002</v>
      </c>
      <c r="AC1316" s="4">
        <v>37.444000000000003</v>
      </c>
      <c r="AD1316" s="4">
        <v>299.65300000000002</v>
      </c>
      <c r="AE1316" s="4">
        <v>17.393000000000001</v>
      </c>
      <c r="AF1316" s="4">
        <v>31.228999999999999</v>
      </c>
      <c r="AG1316" s="4">
        <v>289.24299999999999</v>
      </c>
      <c r="AH1316" s="4">
        <v>20.207000000000001</v>
      </c>
      <c r="AI1316" s="4">
        <v>34.216999999999999</v>
      </c>
      <c r="AJ1316" s="4">
        <v>292.50599999999997</v>
      </c>
      <c r="AK1316" s="6">
        <v>0.13070000000000001</v>
      </c>
      <c r="AL1316" s="6">
        <v>-0.1464</v>
      </c>
      <c r="AM1316" s="6">
        <v>3.0121000000000002</v>
      </c>
      <c r="AN1316" s="2">
        <v>60.8</v>
      </c>
      <c r="AO1316" s="2">
        <v>82.4</v>
      </c>
      <c r="AP1316" s="2">
        <v>311.8</v>
      </c>
      <c r="AQ1316" s="2">
        <v>86.3</v>
      </c>
    </row>
    <row r="1317" spans="2:43" x14ac:dyDescent="0.25">
      <c r="B1317" s="1" t="s">
        <v>1146</v>
      </c>
      <c r="C1317" s="2">
        <v>350</v>
      </c>
      <c r="D1317" s="3">
        <v>2.0062099999999998</v>
      </c>
      <c r="E1317" s="2">
        <v>337.7</v>
      </c>
      <c r="F1317" s="2">
        <v>87.8</v>
      </c>
      <c r="G1317" s="2">
        <v>1.5</v>
      </c>
      <c r="H1317" s="2">
        <v>0</v>
      </c>
      <c r="I1317" s="4">
        <v>197.01</v>
      </c>
      <c r="L1317" s="4">
        <v>202.37100000000001</v>
      </c>
      <c r="M1317" s="6">
        <v>7.2099999999999997E-2</v>
      </c>
      <c r="N1317" s="6">
        <v>0.27129999999999999</v>
      </c>
      <c r="O1317" s="6">
        <v>1.9864999999999999</v>
      </c>
      <c r="P1317" s="1" t="s">
        <v>123</v>
      </c>
      <c r="Q1317" s="1" t="s">
        <v>1107</v>
      </c>
      <c r="R1317" s="1" t="s">
        <v>1192</v>
      </c>
      <c r="S1317" s="1" t="s">
        <v>44</v>
      </c>
      <c r="T1317" s="1" t="s">
        <v>45</v>
      </c>
      <c r="U1317" s="1">
        <v>46</v>
      </c>
      <c r="V1317" s="4">
        <v>9.82</v>
      </c>
      <c r="W1317" s="2">
        <v>317</v>
      </c>
      <c r="X1317" s="2">
        <v>7</v>
      </c>
      <c r="Y1317" s="2">
        <v>0</v>
      </c>
      <c r="Z1317" s="2">
        <v>0</v>
      </c>
      <c r="AA1317" s="2">
        <v>0</v>
      </c>
      <c r="AB1317" s="4">
        <v>6.9359999999999999</v>
      </c>
      <c r="AC1317" s="4">
        <v>24.420999999999999</v>
      </c>
      <c r="AD1317" s="4">
        <v>200.773</v>
      </c>
      <c r="AE1317" s="4">
        <v>7.867</v>
      </c>
      <c r="AF1317" s="4">
        <v>28.704000000000001</v>
      </c>
      <c r="AG1317" s="4">
        <v>190.41900000000001</v>
      </c>
      <c r="AH1317" s="4">
        <v>6.4420000000000002</v>
      </c>
      <c r="AI1317" s="4">
        <v>26.800999999999998</v>
      </c>
      <c r="AJ1317" s="4">
        <v>194.024</v>
      </c>
      <c r="AK1317" s="6">
        <v>7.1300000000000002E-2</v>
      </c>
      <c r="AL1317" s="6">
        <v>2.93E-2</v>
      </c>
      <c r="AM1317" s="6">
        <v>2.0047000000000001</v>
      </c>
      <c r="AN1317" s="2">
        <v>75.099999999999994</v>
      </c>
      <c r="AO1317" s="2">
        <v>82</v>
      </c>
      <c r="AP1317" s="2">
        <v>337.7</v>
      </c>
      <c r="AQ1317" s="2">
        <v>87.8</v>
      </c>
    </row>
    <row r="1318" spans="2:43" x14ac:dyDescent="0.25">
      <c r="B1318" s="1" t="s">
        <v>1146</v>
      </c>
      <c r="C1318" s="2">
        <v>400</v>
      </c>
      <c r="D1318" s="3">
        <v>1.88276</v>
      </c>
      <c r="E1318" s="2">
        <v>346.4</v>
      </c>
      <c r="F1318" s="2">
        <v>88.3</v>
      </c>
      <c r="G1318" s="2">
        <v>1.3</v>
      </c>
      <c r="H1318" s="2">
        <v>0</v>
      </c>
      <c r="I1318" s="4">
        <v>184.887</v>
      </c>
      <c r="L1318" s="4">
        <v>188.69200000000001</v>
      </c>
      <c r="M1318" s="6">
        <v>4.9599999999999998E-2</v>
      </c>
      <c r="N1318" s="6">
        <v>0.2571</v>
      </c>
      <c r="O1318" s="6">
        <v>1.8645</v>
      </c>
      <c r="P1318" s="1" t="s">
        <v>1084</v>
      </c>
      <c r="Q1318" s="1" t="s">
        <v>1109</v>
      </c>
      <c r="R1318" s="1" t="s">
        <v>1193</v>
      </c>
      <c r="S1318" s="1" t="s">
        <v>44</v>
      </c>
      <c r="T1318" s="1" t="s">
        <v>45</v>
      </c>
      <c r="U1318" s="1">
        <v>46</v>
      </c>
      <c r="V1318" s="4">
        <v>9.82</v>
      </c>
      <c r="W1318" s="2">
        <v>317</v>
      </c>
      <c r="X1318" s="2">
        <v>7</v>
      </c>
      <c r="Y1318" s="2">
        <v>0</v>
      </c>
      <c r="Z1318" s="2">
        <v>0</v>
      </c>
      <c r="AA1318" s="2">
        <v>0</v>
      </c>
      <c r="AB1318" s="4">
        <v>7.2119999999999997</v>
      </c>
      <c r="AC1318" s="4">
        <v>24.594000000000001</v>
      </c>
      <c r="AD1318" s="4">
        <v>186.94300000000001</v>
      </c>
      <c r="AE1318" s="4">
        <v>2.319</v>
      </c>
      <c r="AF1318" s="4">
        <v>25.44</v>
      </c>
      <c r="AG1318" s="4">
        <v>179.92099999999999</v>
      </c>
      <c r="AH1318" s="4">
        <v>5.0780000000000003</v>
      </c>
      <c r="AI1318" s="4">
        <v>25.713000000000001</v>
      </c>
      <c r="AJ1318" s="4">
        <v>182.40600000000001</v>
      </c>
      <c r="AK1318" s="6">
        <v>5.5300000000000002E-2</v>
      </c>
      <c r="AL1318" s="6">
        <v>1.34E-2</v>
      </c>
      <c r="AM1318" s="6">
        <v>1.8818999999999999</v>
      </c>
      <c r="AN1318" s="2">
        <v>79.099999999999994</v>
      </c>
      <c r="AO1318" s="2">
        <v>82</v>
      </c>
      <c r="AP1318" s="2">
        <v>346.4</v>
      </c>
      <c r="AQ1318" s="2">
        <v>88.3</v>
      </c>
    </row>
    <row r="1319" spans="2:43" x14ac:dyDescent="0.25">
      <c r="B1319" s="1" t="s">
        <v>1146</v>
      </c>
      <c r="C1319" s="2">
        <v>500</v>
      </c>
      <c r="D1319" s="3">
        <v>0.90949000000000002</v>
      </c>
      <c r="E1319" s="2">
        <v>17.600000000000001</v>
      </c>
      <c r="F1319" s="2">
        <v>83.3</v>
      </c>
      <c r="G1319" s="2">
        <v>2.2000000000000002</v>
      </c>
      <c r="H1319" s="2">
        <v>0</v>
      </c>
      <c r="I1319" s="4">
        <v>89.311999999999998</v>
      </c>
      <c r="L1319" s="4">
        <v>91.703999999999994</v>
      </c>
      <c r="M1319" s="6">
        <v>5.1999999999999998E-2</v>
      </c>
      <c r="N1319" s="6">
        <v>0.20150000000000001</v>
      </c>
      <c r="O1319" s="6">
        <v>0.88539999999999996</v>
      </c>
      <c r="P1319" s="1" t="s">
        <v>1086</v>
      </c>
      <c r="Q1319" s="1" t="s">
        <v>1111</v>
      </c>
      <c r="R1319" s="1" t="s">
        <v>1194</v>
      </c>
      <c r="S1319" s="1" t="s">
        <v>44</v>
      </c>
      <c r="T1319" s="1" t="s">
        <v>45</v>
      </c>
      <c r="U1319" s="1">
        <v>46</v>
      </c>
      <c r="V1319" s="4">
        <v>9.82</v>
      </c>
      <c r="W1319" s="2">
        <v>317</v>
      </c>
      <c r="X1319" s="2">
        <v>7</v>
      </c>
      <c r="Y1319" s="2">
        <v>0</v>
      </c>
      <c r="Z1319" s="2">
        <v>0</v>
      </c>
      <c r="AA1319" s="2">
        <v>0</v>
      </c>
      <c r="AB1319" s="4">
        <v>4.0759999999999996</v>
      </c>
      <c r="AC1319" s="4">
        <v>19.46</v>
      </c>
      <c r="AD1319" s="4">
        <v>89.522999999999996</v>
      </c>
      <c r="AE1319" s="4">
        <v>5.944</v>
      </c>
      <c r="AF1319" s="4">
        <v>20.358000000000001</v>
      </c>
      <c r="AG1319" s="4">
        <v>84.799000000000007</v>
      </c>
      <c r="AH1319" s="4">
        <v>5.2859999999999996</v>
      </c>
      <c r="AI1319" s="4">
        <v>19.545999999999999</v>
      </c>
      <c r="AJ1319" s="4">
        <v>86.506</v>
      </c>
      <c r="AK1319" s="6">
        <v>0.1008</v>
      </c>
      <c r="AL1319" s="6">
        <v>3.1899999999999998E-2</v>
      </c>
      <c r="AM1319" s="6">
        <v>0.90329999999999999</v>
      </c>
      <c r="AN1319" s="2">
        <v>75.5</v>
      </c>
      <c r="AO1319" s="2">
        <v>76.8</v>
      </c>
      <c r="AP1319" s="2">
        <v>17.600000000000001</v>
      </c>
      <c r="AQ1319" s="2">
        <v>83.3</v>
      </c>
    </row>
    <row r="1320" spans="2:43" x14ac:dyDescent="0.25">
      <c r="B1320" s="1" t="s">
        <v>1146</v>
      </c>
      <c r="C1320" s="2">
        <v>550</v>
      </c>
      <c r="D1320" s="3">
        <v>0.80578000000000005</v>
      </c>
      <c r="E1320" s="2">
        <v>6.8</v>
      </c>
      <c r="F1320" s="2">
        <v>79.3</v>
      </c>
      <c r="G1320" s="2">
        <v>2.7</v>
      </c>
      <c r="H1320" s="2">
        <v>0</v>
      </c>
      <c r="I1320" s="4">
        <v>79.128</v>
      </c>
      <c r="L1320" s="4">
        <v>82.929000000000002</v>
      </c>
      <c r="M1320" s="6">
        <v>9.64E-2</v>
      </c>
      <c r="N1320" s="6">
        <v>0.20979999999999999</v>
      </c>
      <c r="O1320" s="6">
        <v>0.77200000000000002</v>
      </c>
      <c r="P1320" s="1" t="s">
        <v>720</v>
      </c>
      <c r="Q1320" s="1" t="s">
        <v>1113</v>
      </c>
      <c r="R1320" s="1" t="s">
        <v>1195</v>
      </c>
      <c r="S1320" s="1" t="s">
        <v>44</v>
      </c>
      <c r="T1320" s="1" t="s">
        <v>45</v>
      </c>
      <c r="U1320" s="1">
        <v>46</v>
      </c>
      <c r="V1320" s="4">
        <v>9.82</v>
      </c>
      <c r="W1320" s="2">
        <v>317</v>
      </c>
      <c r="X1320" s="2">
        <v>7</v>
      </c>
      <c r="Y1320" s="2">
        <v>0</v>
      </c>
      <c r="Z1320" s="2">
        <v>0</v>
      </c>
      <c r="AA1320" s="2">
        <v>0</v>
      </c>
      <c r="AB1320" s="4">
        <v>12.007</v>
      </c>
      <c r="AC1320" s="4">
        <v>20.315000000000001</v>
      </c>
      <c r="AD1320" s="4">
        <v>79.5</v>
      </c>
      <c r="AE1320" s="4">
        <v>7.1310000000000002</v>
      </c>
      <c r="AF1320" s="4">
        <v>21.535</v>
      </c>
      <c r="AG1320" s="4">
        <v>72.846000000000004</v>
      </c>
      <c r="AH1320" s="4">
        <v>9.2520000000000007</v>
      </c>
      <c r="AI1320" s="4">
        <v>19.952000000000002</v>
      </c>
      <c r="AJ1320" s="4">
        <v>75.087000000000003</v>
      </c>
      <c r="AK1320" s="6">
        <v>0.14829999999999999</v>
      </c>
      <c r="AL1320" s="6">
        <v>1.78E-2</v>
      </c>
      <c r="AM1320" s="6">
        <v>0.79179999999999995</v>
      </c>
      <c r="AN1320" s="2">
        <v>65.3</v>
      </c>
      <c r="AO1320" s="2">
        <v>73.400000000000006</v>
      </c>
      <c r="AP1320" s="2">
        <v>6.8</v>
      </c>
      <c r="AQ1320" s="2">
        <v>79.3</v>
      </c>
    </row>
    <row r="1321" spans="2:43" x14ac:dyDescent="0.25">
      <c r="B1321" s="1" t="s">
        <v>1146</v>
      </c>
      <c r="C1321" s="2">
        <v>600</v>
      </c>
      <c r="D1321" s="3">
        <v>0.66881000000000002</v>
      </c>
      <c r="E1321" s="2">
        <v>1.3</v>
      </c>
      <c r="F1321" s="2">
        <v>76.900000000000006</v>
      </c>
      <c r="G1321" s="2">
        <v>3.1</v>
      </c>
      <c r="H1321" s="2">
        <v>0</v>
      </c>
      <c r="I1321" s="4">
        <v>65.677999999999997</v>
      </c>
      <c r="L1321" s="4">
        <v>68.885000000000005</v>
      </c>
      <c r="M1321" s="6">
        <v>0.1085</v>
      </c>
      <c r="N1321" s="6">
        <v>0.18459999999999999</v>
      </c>
      <c r="O1321" s="6">
        <v>0.63360000000000005</v>
      </c>
      <c r="P1321" s="1" t="s">
        <v>727</v>
      </c>
      <c r="Q1321" s="1" t="s">
        <v>1115</v>
      </c>
      <c r="R1321" s="1" t="s">
        <v>1196</v>
      </c>
      <c r="S1321" s="1" t="s">
        <v>44</v>
      </c>
      <c r="T1321" s="1" t="s">
        <v>45</v>
      </c>
      <c r="U1321" s="1">
        <v>46</v>
      </c>
      <c r="V1321" s="4">
        <v>9.82</v>
      </c>
      <c r="W1321" s="2">
        <v>317</v>
      </c>
      <c r="X1321" s="2">
        <v>7</v>
      </c>
      <c r="Y1321" s="2">
        <v>0</v>
      </c>
      <c r="Z1321" s="2">
        <v>0</v>
      </c>
      <c r="AA1321" s="2">
        <v>0</v>
      </c>
      <c r="AB1321" s="4">
        <v>11.957000000000001</v>
      </c>
      <c r="AC1321" s="4">
        <v>20.928999999999998</v>
      </c>
      <c r="AD1321" s="4">
        <v>64.53</v>
      </c>
      <c r="AE1321" s="4">
        <v>9.4250000000000007</v>
      </c>
      <c r="AF1321" s="4">
        <v>16.978999999999999</v>
      </c>
      <c r="AG1321" s="4">
        <v>60.655000000000001</v>
      </c>
      <c r="AH1321" s="4">
        <v>10.582000000000001</v>
      </c>
      <c r="AI1321" s="4">
        <v>16.465</v>
      </c>
      <c r="AJ1321" s="4">
        <v>61.478999999999999</v>
      </c>
      <c r="AK1321" s="6">
        <v>0.15160000000000001</v>
      </c>
      <c r="AL1321" s="6">
        <v>3.5000000000000001E-3</v>
      </c>
      <c r="AM1321" s="6">
        <v>0.65139999999999998</v>
      </c>
      <c r="AN1321" s="2">
        <v>59.6</v>
      </c>
      <c r="AO1321" s="2">
        <v>71.3</v>
      </c>
      <c r="AP1321" s="2">
        <v>1.3</v>
      </c>
      <c r="AQ1321" s="2">
        <v>76.900000000000006</v>
      </c>
    </row>
    <row r="1322" spans="2:43" x14ac:dyDescent="0.25">
      <c r="B1322" s="1" t="s">
        <v>1146</v>
      </c>
      <c r="C1322" s="2">
        <v>650</v>
      </c>
      <c r="D1322" s="3">
        <v>0.20821000000000001</v>
      </c>
      <c r="E1322" s="2">
        <v>40</v>
      </c>
      <c r="F1322" s="2">
        <v>7.9</v>
      </c>
      <c r="G1322" s="2">
        <v>6.3</v>
      </c>
      <c r="H1322" s="2">
        <v>0</v>
      </c>
      <c r="I1322" s="4">
        <v>20.446000000000002</v>
      </c>
      <c r="L1322" s="4">
        <v>18.616</v>
      </c>
      <c r="M1322" s="6">
        <v>2.52E-2</v>
      </c>
      <c r="N1322" s="6">
        <v>0.20660000000000001</v>
      </c>
      <c r="O1322" s="6">
        <v>3.5000000000000001E-3</v>
      </c>
      <c r="P1322" s="1" t="s">
        <v>733</v>
      </c>
      <c r="Q1322" s="1" t="s">
        <v>1117</v>
      </c>
      <c r="R1322" s="1" t="s">
        <v>1197</v>
      </c>
      <c r="S1322" s="1" t="s">
        <v>44</v>
      </c>
      <c r="T1322" s="1" t="s">
        <v>45</v>
      </c>
      <c r="U1322" s="1">
        <v>46</v>
      </c>
      <c r="V1322" s="4">
        <v>9.82</v>
      </c>
      <c r="W1322" s="2">
        <v>317</v>
      </c>
      <c r="X1322" s="2">
        <v>7</v>
      </c>
      <c r="Y1322" s="2">
        <v>0</v>
      </c>
      <c r="Z1322" s="2">
        <v>0</v>
      </c>
      <c r="AA1322" s="2">
        <v>0</v>
      </c>
      <c r="AB1322" s="4">
        <v>2.9710000000000001</v>
      </c>
      <c r="AC1322" s="4">
        <v>18.324999999999999</v>
      </c>
      <c r="AD1322" s="4">
        <v>1.3859999999999999</v>
      </c>
      <c r="AE1322" s="4">
        <v>2.012</v>
      </c>
      <c r="AF1322" s="4">
        <v>21.776</v>
      </c>
      <c r="AG1322" s="4">
        <v>-0.374</v>
      </c>
      <c r="AH1322" s="4">
        <v>2.4430000000000001</v>
      </c>
      <c r="AI1322" s="4">
        <v>20.777999999999999</v>
      </c>
      <c r="AJ1322" s="4">
        <v>1.4999999999999999E-2</v>
      </c>
      <c r="AK1322" s="6">
        <v>0.158</v>
      </c>
      <c r="AL1322" s="6">
        <v>0.13250000000000001</v>
      </c>
      <c r="AM1322" s="6">
        <v>2.86E-2</v>
      </c>
      <c r="AN1322" s="2">
        <v>83.1</v>
      </c>
      <c r="AO1322" s="2">
        <v>1</v>
      </c>
      <c r="AP1322" s="2">
        <v>40</v>
      </c>
      <c r="AQ1322" s="2">
        <v>7.9</v>
      </c>
    </row>
    <row r="1323" spans="2:43" x14ac:dyDescent="0.25">
      <c r="B1323" s="1" t="s">
        <v>1180</v>
      </c>
      <c r="C1323" s="2">
        <v>0</v>
      </c>
      <c r="D1323" s="3">
        <v>5.5951199999999996</v>
      </c>
      <c r="E1323" s="2">
        <v>313</v>
      </c>
      <c r="F1323" s="2">
        <v>80.3</v>
      </c>
      <c r="G1323" s="2">
        <v>6.4</v>
      </c>
      <c r="H1323" s="2">
        <v>0</v>
      </c>
      <c r="I1323" s="4">
        <v>549.44000000000005</v>
      </c>
      <c r="L1323" s="4">
        <v>562.66499999999996</v>
      </c>
      <c r="M1323" s="6">
        <v>0.94010000000000005</v>
      </c>
      <c r="N1323" s="6">
        <v>0.60650000000000004</v>
      </c>
      <c r="O1323" s="6">
        <v>5.4821</v>
      </c>
      <c r="P1323" s="1" t="s">
        <v>1077</v>
      </c>
      <c r="Q1323" s="1" t="s">
        <v>1147</v>
      </c>
      <c r="R1323" s="1" t="s">
        <v>1198</v>
      </c>
      <c r="S1323" s="1" t="s">
        <v>44</v>
      </c>
      <c r="T1323" s="1" t="s">
        <v>45</v>
      </c>
      <c r="U1323" s="1">
        <v>46</v>
      </c>
      <c r="V1323" s="4">
        <v>9.82</v>
      </c>
      <c r="W1323" s="2">
        <v>317</v>
      </c>
      <c r="X1323" s="2">
        <v>7</v>
      </c>
      <c r="Y1323" s="2">
        <v>0</v>
      </c>
      <c r="Z1323" s="2">
        <v>0</v>
      </c>
      <c r="AA1323" s="2">
        <v>0</v>
      </c>
      <c r="AB1323" s="4">
        <v>35.555999999999997</v>
      </c>
      <c r="AC1323" s="4">
        <v>114.629</v>
      </c>
      <c r="AD1323" s="4">
        <v>549.71600000000001</v>
      </c>
      <c r="AE1323" s="4">
        <v>148.946</v>
      </c>
      <c r="AF1323" s="4">
        <v>3.42</v>
      </c>
      <c r="AG1323" s="4">
        <v>528.15899999999999</v>
      </c>
      <c r="AH1323" s="4">
        <v>92.453000000000003</v>
      </c>
      <c r="AI1323" s="4">
        <v>60.62</v>
      </c>
      <c r="AJ1323" s="4">
        <v>537.16</v>
      </c>
      <c r="AK1323" s="6">
        <v>0.64239999999999997</v>
      </c>
      <c r="AL1323" s="6">
        <v>-0.6895</v>
      </c>
      <c r="AM1323" s="6">
        <v>5.5152000000000001</v>
      </c>
      <c r="AN1323" s="2">
        <v>32.799999999999997</v>
      </c>
      <c r="AO1323" s="2">
        <v>78.5</v>
      </c>
      <c r="AP1323" s="2">
        <v>313</v>
      </c>
      <c r="AQ1323" s="2">
        <v>80.3</v>
      </c>
    </row>
    <row r="1324" spans="2:43" x14ac:dyDescent="0.25">
      <c r="B1324" s="1" t="s">
        <v>1180</v>
      </c>
      <c r="C1324" s="2">
        <v>150</v>
      </c>
      <c r="D1324" s="3">
        <v>3.8418700000000001</v>
      </c>
      <c r="E1324" s="2">
        <v>27.1</v>
      </c>
      <c r="F1324" s="2">
        <v>82.4</v>
      </c>
      <c r="G1324" s="2">
        <v>1.4</v>
      </c>
      <c r="H1324" s="2">
        <v>0</v>
      </c>
      <c r="I1324" s="4">
        <v>377.27100000000002</v>
      </c>
      <c r="L1324" s="4">
        <v>378.137</v>
      </c>
      <c r="M1324" s="6">
        <v>0.1719</v>
      </c>
      <c r="N1324" s="6">
        <v>0.93600000000000005</v>
      </c>
      <c r="O1324" s="6">
        <v>3.7221000000000002</v>
      </c>
      <c r="P1324" s="1" t="s">
        <v>46</v>
      </c>
      <c r="Q1324" s="1" t="s">
        <v>1080</v>
      </c>
      <c r="R1324" s="1" t="s">
        <v>1199</v>
      </c>
      <c r="S1324" s="1" t="s">
        <v>44</v>
      </c>
      <c r="T1324" s="1" t="s">
        <v>45</v>
      </c>
      <c r="U1324" s="1">
        <v>46</v>
      </c>
      <c r="V1324" s="4">
        <v>9.82</v>
      </c>
      <c r="W1324" s="2">
        <v>317</v>
      </c>
      <c r="X1324" s="2">
        <v>7</v>
      </c>
      <c r="Y1324" s="2">
        <v>0</v>
      </c>
      <c r="Z1324" s="2">
        <v>0</v>
      </c>
      <c r="AA1324" s="2">
        <v>0</v>
      </c>
      <c r="AB1324" s="4">
        <v>21.306000000000001</v>
      </c>
      <c r="AC1324" s="4">
        <v>81.903000000000006</v>
      </c>
      <c r="AD1324" s="4">
        <v>368.54500000000002</v>
      </c>
      <c r="AE1324" s="4">
        <v>12.522</v>
      </c>
      <c r="AF1324" s="4">
        <v>102.206</v>
      </c>
      <c r="AG1324" s="4">
        <v>362.90100000000001</v>
      </c>
      <c r="AH1324" s="4">
        <v>16.809000000000001</v>
      </c>
      <c r="AI1324" s="4">
        <v>91.647000000000006</v>
      </c>
      <c r="AJ1324" s="4">
        <v>365.09300000000002</v>
      </c>
      <c r="AK1324" s="6">
        <v>0.45</v>
      </c>
      <c r="AL1324" s="6">
        <v>0.23050000000000001</v>
      </c>
      <c r="AM1324" s="6">
        <v>3.8085</v>
      </c>
      <c r="AN1324" s="2">
        <v>79.599999999999994</v>
      </c>
      <c r="AO1324" s="2">
        <v>75.7</v>
      </c>
      <c r="AP1324" s="2">
        <v>27.1</v>
      </c>
      <c r="AQ1324" s="2">
        <v>82.4</v>
      </c>
    </row>
    <row r="1325" spans="2:43" x14ac:dyDescent="0.25">
      <c r="B1325" s="1" t="s">
        <v>1180</v>
      </c>
      <c r="C1325" s="2">
        <v>300</v>
      </c>
      <c r="D1325" s="3">
        <v>2.2478899999999999</v>
      </c>
      <c r="E1325" s="2">
        <v>28</v>
      </c>
      <c r="F1325" s="2">
        <v>78.8</v>
      </c>
      <c r="G1325" s="2">
        <v>1.9</v>
      </c>
      <c r="H1325" s="2">
        <v>0</v>
      </c>
      <c r="I1325" s="4">
        <v>220.74299999999999</v>
      </c>
      <c r="L1325" s="4">
        <v>222.38800000000001</v>
      </c>
      <c r="M1325" s="6">
        <v>0.14319999999999999</v>
      </c>
      <c r="N1325" s="6">
        <v>0.68020000000000003</v>
      </c>
      <c r="O1325" s="6">
        <v>2.1377000000000002</v>
      </c>
      <c r="P1325" s="1" t="s">
        <v>673</v>
      </c>
      <c r="Q1325" s="1" t="s">
        <v>1082</v>
      </c>
      <c r="R1325" s="1" t="s">
        <v>1200</v>
      </c>
      <c r="S1325" s="1" t="s">
        <v>44</v>
      </c>
      <c r="T1325" s="1" t="s">
        <v>45</v>
      </c>
      <c r="U1325" s="1">
        <v>46</v>
      </c>
      <c r="V1325" s="4">
        <v>9.82</v>
      </c>
      <c r="W1325" s="2">
        <v>317</v>
      </c>
      <c r="X1325" s="2">
        <v>7</v>
      </c>
      <c r="Y1325" s="2">
        <v>0</v>
      </c>
      <c r="Z1325" s="2">
        <v>0</v>
      </c>
      <c r="AA1325" s="2">
        <v>0</v>
      </c>
      <c r="AB1325" s="4">
        <v>14.324</v>
      </c>
      <c r="AC1325" s="4">
        <v>63.616</v>
      </c>
      <c r="AD1325" s="4">
        <v>212.613</v>
      </c>
      <c r="AE1325" s="4">
        <v>14.574999999999999</v>
      </c>
      <c r="AF1325" s="4">
        <v>70.438000000000002</v>
      </c>
      <c r="AG1325" s="4">
        <v>207.66800000000001</v>
      </c>
      <c r="AH1325" s="4">
        <v>13.285</v>
      </c>
      <c r="AI1325" s="4">
        <v>66.335999999999999</v>
      </c>
      <c r="AJ1325" s="4">
        <v>209.489</v>
      </c>
      <c r="AK1325" s="6">
        <v>0.38750000000000001</v>
      </c>
      <c r="AL1325" s="6">
        <v>0.2056</v>
      </c>
      <c r="AM1325" s="6">
        <v>2.2046999999999999</v>
      </c>
      <c r="AN1325" s="2">
        <v>78.099999999999994</v>
      </c>
      <c r="AO1325" s="2">
        <v>72</v>
      </c>
      <c r="AP1325" s="2">
        <v>28</v>
      </c>
      <c r="AQ1325" s="2">
        <v>78.8</v>
      </c>
    </row>
    <row r="1326" spans="2:43" x14ac:dyDescent="0.25">
      <c r="B1326" s="1" t="s">
        <v>1180</v>
      </c>
      <c r="C1326" s="2">
        <v>400</v>
      </c>
      <c r="D1326" s="3">
        <v>1.40259</v>
      </c>
      <c r="E1326" s="2">
        <v>27.2</v>
      </c>
      <c r="F1326" s="2">
        <v>77.400000000000006</v>
      </c>
      <c r="G1326" s="2">
        <v>1.8</v>
      </c>
      <c r="H1326" s="2">
        <v>0</v>
      </c>
      <c r="I1326" s="4">
        <v>137.73500000000001</v>
      </c>
      <c r="L1326" s="4">
        <v>138.71299999999999</v>
      </c>
      <c r="M1326" s="6">
        <v>0.104</v>
      </c>
      <c r="N1326" s="6">
        <v>0.45279999999999998</v>
      </c>
      <c r="O1326" s="6">
        <v>1.3233999999999999</v>
      </c>
      <c r="P1326" s="1" t="s">
        <v>1084</v>
      </c>
      <c r="Q1326" s="1" t="s">
        <v>1082</v>
      </c>
      <c r="R1326" s="1" t="s">
        <v>1201</v>
      </c>
      <c r="S1326" s="1" t="s">
        <v>44</v>
      </c>
      <c r="T1326" s="1" t="s">
        <v>45</v>
      </c>
      <c r="U1326" s="1">
        <v>46</v>
      </c>
      <c r="V1326" s="4">
        <v>9.82</v>
      </c>
      <c r="W1326" s="2">
        <v>317</v>
      </c>
      <c r="X1326" s="2">
        <v>7</v>
      </c>
      <c r="Y1326" s="2">
        <v>0</v>
      </c>
      <c r="Z1326" s="2">
        <v>0</v>
      </c>
      <c r="AA1326" s="2">
        <v>0</v>
      </c>
      <c r="AB1326" s="4">
        <v>9.5489999999999995</v>
      </c>
      <c r="AC1326" s="4">
        <v>41.006999999999998</v>
      </c>
      <c r="AD1326" s="4">
        <v>132.16900000000001</v>
      </c>
      <c r="AE1326" s="4">
        <v>10.962</v>
      </c>
      <c r="AF1326" s="4">
        <v>47.741999999999997</v>
      </c>
      <c r="AG1326" s="4">
        <v>128.70400000000001</v>
      </c>
      <c r="AH1326" s="4">
        <v>10.125999999999999</v>
      </c>
      <c r="AI1326" s="4">
        <v>44.64</v>
      </c>
      <c r="AJ1326" s="4">
        <v>129.00700000000001</v>
      </c>
      <c r="AK1326" s="6">
        <v>0.27260000000000001</v>
      </c>
      <c r="AL1326" s="6">
        <v>0.13980000000000001</v>
      </c>
      <c r="AM1326" s="6">
        <v>1.3687</v>
      </c>
      <c r="AN1326" s="2">
        <v>77.099999999999994</v>
      </c>
      <c r="AO1326" s="2">
        <v>70.7</v>
      </c>
      <c r="AP1326" s="2">
        <v>27.2</v>
      </c>
      <c r="AQ1326" s="2">
        <v>77.400000000000006</v>
      </c>
    </row>
    <row r="1327" spans="2:43" x14ac:dyDescent="0.25">
      <c r="B1327" s="1" t="s">
        <v>1180</v>
      </c>
      <c r="C1327" s="2">
        <v>600</v>
      </c>
      <c r="D1327" s="3">
        <v>0.43095</v>
      </c>
      <c r="E1327" s="2">
        <v>269.5</v>
      </c>
      <c r="F1327" s="2">
        <v>-3.3</v>
      </c>
      <c r="G1327" s="2">
        <v>1</v>
      </c>
      <c r="H1327" s="2">
        <v>0</v>
      </c>
      <c r="I1327" s="4">
        <v>42.32</v>
      </c>
      <c r="L1327" s="4">
        <v>3.7850000000000001</v>
      </c>
      <c r="M1327" s="6">
        <v>0.2908</v>
      </c>
      <c r="N1327" s="6">
        <v>-0.31780000000000003</v>
      </c>
      <c r="O1327" s="6">
        <v>1.41E-2</v>
      </c>
      <c r="P1327" s="1" t="s">
        <v>727</v>
      </c>
      <c r="Q1327" s="1" t="s">
        <v>1091</v>
      </c>
      <c r="R1327" s="1" t="s">
        <v>1181</v>
      </c>
      <c r="S1327" s="1" t="s">
        <v>44</v>
      </c>
      <c r="T1327" s="1" t="s">
        <v>45</v>
      </c>
      <c r="U1327" s="1">
        <v>22</v>
      </c>
      <c r="V1327" s="4">
        <v>9.82</v>
      </c>
      <c r="W1327" s="2">
        <v>317</v>
      </c>
      <c r="X1327" s="2">
        <v>7</v>
      </c>
      <c r="Y1327" s="2">
        <v>0</v>
      </c>
      <c r="Z1327" s="2">
        <v>0</v>
      </c>
      <c r="AA1327" s="2">
        <v>0</v>
      </c>
      <c r="AB1327" s="4">
        <v>3.4000000000000002E-2</v>
      </c>
      <c r="AC1327" s="4">
        <v>3.6819999999999999</v>
      </c>
      <c r="AD1327" s="4">
        <v>0.876</v>
      </c>
      <c r="AE1327" s="4">
        <v>28.552</v>
      </c>
      <c r="AF1327" s="4">
        <v>-31.207000000000001</v>
      </c>
      <c r="AG1327" s="4">
        <v>1.381</v>
      </c>
      <c r="AH1327" s="4">
        <v>0</v>
      </c>
      <c r="AI1327" s="4">
        <v>0</v>
      </c>
      <c r="AJ1327" s="4">
        <v>0</v>
      </c>
      <c r="AK1327" s="6">
        <v>3.5999999999999999E-3</v>
      </c>
      <c r="AL1327" s="6">
        <v>-0.43020000000000003</v>
      </c>
      <c r="AM1327" s="6">
        <v>2.4799999999999999E-2</v>
      </c>
      <c r="AN1327" s="2">
        <v>312.5</v>
      </c>
      <c r="AO1327" s="2">
        <v>1.9</v>
      </c>
      <c r="AP1327" s="2">
        <v>269.5</v>
      </c>
      <c r="AQ1327" s="2">
        <v>-3.3</v>
      </c>
    </row>
    <row r="1328" spans="2:43" x14ac:dyDescent="0.25">
      <c r="B1328" s="1" t="s">
        <v>1180</v>
      </c>
      <c r="C1328" s="2">
        <v>650</v>
      </c>
      <c r="D1328" s="3">
        <v>0.50149999999999995</v>
      </c>
      <c r="E1328" s="2">
        <v>333.9</v>
      </c>
      <c r="F1328" s="2">
        <v>10</v>
      </c>
      <c r="G1328" s="2">
        <v>11.5</v>
      </c>
      <c r="H1328" s="2">
        <v>0</v>
      </c>
      <c r="I1328" s="4">
        <v>49.247</v>
      </c>
      <c r="L1328" s="4">
        <v>6.0940000000000003</v>
      </c>
      <c r="M1328" s="6">
        <v>0.47260000000000002</v>
      </c>
      <c r="N1328" s="6">
        <v>0.15290000000000001</v>
      </c>
      <c r="O1328" s="6">
        <v>6.8900000000000003E-2</v>
      </c>
      <c r="P1328" s="1" t="s">
        <v>733</v>
      </c>
      <c r="Q1328" s="1" t="s">
        <v>1091</v>
      </c>
      <c r="R1328" s="1" t="s">
        <v>1202</v>
      </c>
      <c r="S1328" s="1" t="s">
        <v>44</v>
      </c>
      <c r="T1328" s="1" t="s">
        <v>45</v>
      </c>
      <c r="U1328" s="1">
        <v>72</v>
      </c>
      <c r="V1328" s="4">
        <v>9.82</v>
      </c>
      <c r="W1328" s="2">
        <v>317</v>
      </c>
      <c r="X1328" s="2">
        <v>7</v>
      </c>
      <c r="Y1328" s="2">
        <v>0</v>
      </c>
      <c r="Z1328" s="2">
        <v>0</v>
      </c>
      <c r="AA1328" s="2">
        <v>0</v>
      </c>
      <c r="AB1328" s="4">
        <v>0.377</v>
      </c>
      <c r="AC1328" s="4">
        <v>0.27800000000000002</v>
      </c>
      <c r="AD1328" s="4">
        <v>6.0750000000000002</v>
      </c>
      <c r="AE1328" s="4">
        <v>48.744</v>
      </c>
      <c r="AF1328" s="4">
        <v>14.457000000000001</v>
      </c>
      <c r="AG1328" s="4">
        <v>10.090999999999999</v>
      </c>
      <c r="AH1328" s="4">
        <v>44.082999999999998</v>
      </c>
      <c r="AI1328" s="4">
        <v>15.567</v>
      </c>
      <c r="AJ1328" s="4">
        <v>4.8049999999999997</v>
      </c>
      <c r="AK1328" s="6">
        <v>0.44340000000000002</v>
      </c>
      <c r="AL1328" s="6">
        <v>-0.2175</v>
      </c>
      <c r="AM1328" s="6">
        <v>8.6999999999999994E-2</v>
      </c>
      <c r="AN1328" s="2">
        <v>17.899999999999999</v>
      </c>
      <c r="AO1328" s="2">
        <v>7.9</v>
      </c>
      <c r="AP1328" s="2">
        <v>333.9</v>
      </c>
      <c r="AQ1328" s="2">
        <v>10</v>
      </c>
    </row>
    <row r="1329" spans="2:43" x14ac:dyDescent="0.25">
      <c r="B1329" s="1" t="s">
        <v>1180</v>
      </c>
      <c r="C1329" s="2">
        <v>700</v>
      </c>
      <c r="D1329" s="3">
        <v>0.77695999999999998</v>
      </c>
      <c r="E1329" s="2">
        <v>316.39999999999998</v>
      </c>
      <c r="F1329" s="2">
        <v>2.9</v>
      </c>
      <c r="G1329" s="2">
        <v>11.6</v>
      </c>
      <c r="H1329" s="2">
        <v>0</v>
      </c>
      <c r="I1329" s="4">
        <v>76.298000000000002</v>
      </c>
      <c r="L1329" s="4">
        <v>3.01</v>
      </c>
      <c r="M1329" s="6">
        <v>0.77590000000000003</v>
      </c>
      <c r="N1329" s="6">
        <v>3.3999999999999998E-3</v>
      </c>
      <c r="O1329" s="6">
        <v>3.9800000000000002E-2</v>
      </c>
      <c r="P1329" s="1" t="s">
        <v>1093</v>
      </c>
      <c r="Q1329" s="1" t="s">
        <v>1091</v>
      </c>
      <c r="R1329" s="1" t="s">
        <v>1203</v>
      </c>
      <c r="S1329" s="1" t="s">
        <v>44</v>
      </c>
      <c r="T1329" s="1" t="s">
        <v>45</v>
      </c>
      <c r="U1329" s="1">
        <v>72</v>
      </c>
      <c r="V1329" s="4">
        <v>9.82</v>
      </c>
      <c r="W1329" s="2">
        <v>317</v>
      </c>
      <c r="X1329" s="2">
        <v>7</v>
      </c>
      <c r="Y1329" s="2">
        <v>0</v>
      </c>
      <c r="Z1329" s="2">
        <v>0</v>
      </c>
      <c r="AA1329" s="2">
        <v>0</v>
      </c>
      <c r="AB1329" s="4">
        <v>0.377</v>
      </c>
      <c r="AC1329" s="4">
        <v>0.27800000000000002</v>
      </c>
      <c r="AD1329" s="4">
        <v>2.9729999999999999</v>
      </c>
      <c r="AE1329" s="4">
        <v>80.512</v>
      </c>
      <c r="AF1329" s="4">
        <v>1.115</v>
      </c>
      <c r="AG1329" s="4">
        <v>0.82899999999999996</v>
      </c>
      <c r="AH1329" s="4">
        <v>71.881</v>
      </c>
      <c r="AI1329" s="4">
        <v>-1.778</v>
      </c>
      <c r="AJ1329" s="4">
        <v>8.8699999999999992</v>
      </c>
      <c r="AK1329" s="6">
        <v>0.56189999999999996</v>
      </c>
      <c r="AL1329" s="6">
        <v>-0.53520000000000001</v>
      </c>
      <c r="AM1329" s="6">
        <v>3.9100000000000003E-2</v>
      </c>
      <c r="AN1329" s="2">
        <v>359.8</v>
      </c>
      <c r="AO1329" s="2">
        <v>2.9</v>
      </c>
      <c r="AP1329" s="2">
        <v>316.39999999999998</v>
      </c>
      <c r="AQ1329" s="2">
        <v>2.9</v>
      </c>
    </row>
    <row r="1330" spans="2:43" x14ac:dyDescent="0.25">
      <c r="B1330" s="1" t="s">
        <v>1204</v>
      </c>
      <c r="C1330" s="2">
        <v>0</v>
      </c>
      <c r="D1330" s="3">
        <v>3.6263200000000002</v>
      </c>
      <c r="E1330" s="2">
        <v>217.4</v>
      </c>
      <c r="F1330" s="2">
        <v>74.8</v>
      </c>
      <c r="G1330" s="2">
        <v>2</v>
      </c>
      <c r="H1330" s="2">
        <v>0</v>
      </c>
      <c r="I1330" s="4">
        <v>356.10500000000002</v>
      </c>
      <c r="L1330" s="4">
        <v>362.95100000000002</v>
      </c>
      <c r="M1330" s="6">
        <v>-0.1585</v>
      </c>
      <c r="N1330" s="6">
        <v>-0.50729999999999997</v>
      </c>
      <c r="O1330" s="6">
        <v>3.5872000000000002</v>
      </c>
      <c r="P1330" s="1" t="s">
        <v>1077</v>
      </c>
      <c r="Q1330" s="1" t="s">
        <v>1147</v>
      </c>
      <c r="R1330" s="1" t="s">
        <v>1205</v>
      </c>
      <c r="S1330" s="1" t="s">
        <v>44</v>
      </c>
      <c r="T1330" s="1" t="s">
        <v>45</v>
      </c>
      <c r="U1330" s="1">
        <v>32</v>
      </c>
      <c r="V1330" s="4">
        <v>9.82</v>
      </c>
      <c r="W1330" s="2">
        <v>317</v>
      </c>
      <c r="X1330" s="2">
        <v>7</v>
      </c>
      <c r="Y1330" s="2">
        <v>0</v>
      </c>
      <c r="Z1330" s="2">
        <v>0</v>
      </c>
      <c r="AA1330" s="2">
        <v>0</v>
      </c>
      <c r="AB1330" s="4">
        <v>-2.4900000000000002</v>
      </c>
      <c r="AC1330" s="4">
        <v>-55.613999999999997</v>
      </c>
      <c r="AD1330" s="4">
        <v>358.65699999999998</v>
      </c>
      <c r="AE1330" s="4">
        <v>-28.568000000000001</v>
      </c>
      <c r="AF1330" s="4">
        <v>-44.276000000000003</v>
      </c>
      <c r="AG1330" s="4">
        <v>346.15499999999997</v>
      </c>
      <c r="AH1330" s="4">
        <v>-15.625999999999999</v>
      </c>
      <c r="AI1330" s="4">
        <v>-49.545999999999999</v>
      </c>
      <c r="AJ1330" s="4">
        <v>351.97</v>
      </c>
      <c r="AK1330" s="6">
        <v>-0.75739999999999996</v>
      </c>
      <c r="AL1330" s="6">
        <v>-0.57989999999999997</v>
      </c>
      <c r="AM1330" s="6">
        <v>3.4986000000000002</v>
      </c>
      <c r="AN1330" s="2">
        <v>252.7</v>
      </c>
      <c r="AO1330" s="2">
        <v>81.599999999999994</v>
      </c>
      <c r="AP1330" s="2">
        <v>217.4</v>
      </c>
      <c r="AQ1330" s="2">
        <v>74.8</v>
      </c>
    </row>
    <row r="1331" spans="2:43" x14ac:dyDescent="0.25">
      <c r="B1331" s="1" t="s">
        <v>1204</v>
      </c>
      <c r="C1331" s="2">
        <v>150</v>
      </c>
      <c r="D1331" s="3">
        <v>2.37</v>
      </c>
      <c r="E1331" s="2">
        <v>232.9</v>
      </c>
      <c r="F1331" s="2">
        <v>64.8</v>
      </c>
      <c r="G1331" s="2">
        <v>2.8</v>
      </c>
      <c r="H1331" s="2">
        <v>0</v>
      </c>
      <c r="I1331" s="4">
        <v>232.73400000000001</v>
      </c>
      <c r="L1331" s="4">
        <v>0</v>
      </c>
      <c r="M1331" s="6">
        <v>0.1028</v>
      </c>
      <c r="N1331" s="6">
        <v>-0.73499999999999999</v>
      </c>
      <c r="O1331" s="6">
        <v>2.2507999999999999</v>
      </c>
      <c r="P1331" s="1" t="s">
        <v>46</v>
      </c>
      <c r="Q1331" s="1" t="s">
        <v>1206</v>
      </c>
      <c r="R1331" s="1" t="s">
        <v>1207</v>
      </c>
      <c r="S1331" s="1" t="s">
        <v>44</v>
      </c>
      <c r="T1331" s="1" t="s">
        <v>45</v>
      </c>
      <c r="U1331" s="1">
        <v>32</v>
      </c>
      <c r="V1331" s="4">
        <v>9.82</v>
      </c>
      <c r="W1331" s="2">
        <v>317</v>
      </c>
      <c r="X1331" s="2">
        <v>7</v>
      </c>
      <c r="Y1331" s="2">
        <v>0</v>
      </c>
      <c r="Z1331" s="2">
        <v>0</v>
      </c>
      <c r="AA1331" s="2">
        <v>0</v>
      </c>
      <c r="AB1331" s="4">
        <v>0</v>
      </c>
      <c r="AC1331" s="4">
        <v>0</v>
      </c>
      <c r="AD1331" s="4">
        <v>0</v>
      </c>
      <c r="AE1331" s="4">
        <v>0</v>
      </c>
      <c r="AF1331" s="4">
        <v>0</v>
      </c>
      <c r="AG1331" s="4">
        <v>0</v>
      </c>
      <c r="AH1331" s="4">
        <v>0</v>
      </c>
      <c r="AI1331" s="4">
        <v>0</v>
      </c>
      <c r="AJ1331" s="4">
        <v>0</v>
      </c>
      <c r="AK1331" s="6">
        <v>-0.60950000000000004</v>
      </c>
      <c r="AL1331" s="6">
        <v>-0.80430000000000001</v>
      </c>
      <c r="AM1331" s="6">
        <v>2.1444000000000001</v>
      </c>
      <c r="AN1331" s="2">
        <v>278</v>
      </c>
      <c r="AO1331" s="2">
        <v>71.8</v>
      </c>
      <c r="AP1331" s="2">
        <v>232.9</v>
      </c>
      <c r="AQ1331" s="2">
        <v>64.8</v>
      </c>
    </row>
    <row r="1332" spans="2:43" x14ac:dyDescent="0.25">
      <c r="B1332" s="1" t="s">
        <v>1204</v>
      </c>
      <c r="C1332" s="2">
        <v>500</v>
      </c>
      <c r="D1332" s="3">
        <v>0.46</v>
      </c>
      <c r="E1332" s="2">
        <v>275</v>
      </c>
      <c r="F1332" s="2">
        <v>2.8</v>
      </c>
      <c r="G1332" s="2">
        <v>10</v>
      </c>
      <c r="H1332" s="2">
        <v>0</v>
      </c>
      <c r="I1332" s="4">
        <v>45.171999999999997</v>
      </c>
      <c r="L1332" s="4">
        <v>0</v>
      </c>
      <c r="M1332" s="6">
        <v>0.34160000000000001</v>
      </c>
      <c r="N1332" s="6">
        <v>-0.30220000000000002</v>
      </c>
      <c r="O1332" s="6">
        <v>5.9900000000000002E-2</v>
      </c>
      <c r="P1332" s="1" t="s">
        <v>1086</v>
      </c>
      <c r="Q1332" s="1" t="s">
        <v>1206</v>
      </c>
      <c r="R1332" s="1" t="s">
        <v>1208</v>
      </c>
      <c r="S1332" s="1" t="s">
        <v>44</v>
      </c>
      <c r="T1332" s="1" t="s">
        <v>45</v>
      </c>
      <c r="U1332" s="1">
        <v>32</v>
      </c>
      <c r="V1332" s="4">
        <v>9.82</v>
      </c>
      <c r="W1332" s="2">
        <v>317</v>
      </c>
      <c r="X1332" s="2">
        <v>7</v>
      </c>
      <c r="Y1332" s="2">
        <v>0</v>
      </c>
      <c r="Z1332" s="2">
        <v>0</v>
      </c>
      <c r="AA1332" s="2">
        <v>0</v>
      </c>
      <c r="AB1332" s="4">
        <v>0</v>
      </c>
      <c r="AC1332" s="4">
        <v>0</v>
      </c>
      <c r="AD1332" s="4">
        <v>0</v>
      </c>
      <c r="AE1332" s="4">
        <v>0</v>
      </c>
      <c r="AF1332" s="4">
        <v>0</v>
      </c>
      <c r="AG1332" s="4">
        <v>0</v>
      </c>
      <c r="AH1332" s="4">
        <v>0</v>
      </c>
      <c r="AI1332" s="4">
        <v>0</v>
      </c>
      <c r="AJ1332" s="4">
        <v>0</v>
      </c>
      <c r="AK1332" s="6">
        <v>4.02E-2</v>
      </c>
      <c r="AL1332" s="6">
        <v>-0.4577</v>
      </c>
      <c r="AM1332" s="6">
        <v>2.2599999999999999E-2</v>
      </c>
      <c r="AN1332" s="2">
        <v>318.5</v>
      </c>
      <c r="AO1332" s="2">
        <v>7.5</v>
      </c>
      <c r="AP1332" s="2">
        <v>275</v>
      </c>
      <c r="AQ1332" s="2">
        <v>2.8</v>
      </c>
    </row>
    <row r="1333" spans="2:43" x14ac:dyDescent="0.25">
      <c r="B1333" s="1" t="s">
        <v>1204</v>
      </c>
      <c r="C1333" s="2">
        <v>525</v>
      </c>
      <c r="D1333" s="3">
        <v>0.41</v>
      </c>
      <c r="E1333" s="2">
        <v>333.7</v>
      </c>
      <c r="F1333" s="2">
        <v>73.8</v>
      </c>
      <c r="G1333" s="2">
        <v>7</v>
      </c>
      <c r="H1333" s="2">
        <v>0</v>
      </c>
      <c r="I1333" s="4">
        <v>40.262</v>
      </c>
      <c r="L1333" s="4">
        <v>0</v>
      </c>
      <c r="M1333" s="6">
        <v>0.10929999999999999</v>
      </c>
      <c r="N1333" s="6">
        <v>8.0500000000000002E-2</v>
      </c>
      <c r="O1333" s="6">
        <v>0.38690000000000002</v>
      </c>
      <c r="P1333" s="1" t="s">
        <v>1209</v>
      </c>
      <c r="Q1333" s="1" t="s">
        <v>1206</v>
      </c>
      <c r="R1333" s="1" t="s">
        <v>1210</v>
      </c>
      <c r="S1333" s="1" t="s">
        <v>44</v>
      </c>
      <c r="T1333" s="1" t="s">
        <v>45</v>
      </c>
      <c r="U1333" s="1">
        <v>32</v>
      </c>
      <c r="V1333" s="4">
        <v>9.82</v>
      </c>
      <c r="W1333" s="2">
        <v>317</v>
      </c>
      <c r="X1333" s="2">
        <v>7</v>
      </c>
      <c r="Y1333" s="2">
        <v>0</v>
      </c>
      <c r="Z1333" s="2">
        <v>0</v>
      </c>
      <c r="AA1333" s="2">
        <v>0</v>
      </c>
      <c r="AB1333" s="4">
        <v>0</v>
      </c>
      <c r="AC1333" s="4">
        <v>0</v>
      </c>
      <c r="AD1333" s="4">
        <v>0</v>
      </c>
      <c r="AE1333" s="4">
        <v>0</v>
      </c>
      <c r="AF1333" s="4">
        <v>0</v>
      </c>
      <c r="AG1333" s="4">
        <v>0</v>
      </c>
      <c r="AH1333" s="4">
        <v>0</v>
      </c>
      <c r="AI1333" s="4">
        <v>0</v>
      </c>
      <c r="AJ1333" s="4">
        <v>0</v>
      </c>
      <c r="AK1333" s="6">
        <v>0.1023</v>
      </c>
      <c r="AL1333" s="6">
        <v>5.0599999999999999E-2</v>
      </c>
      <c r="AM1333" s="6">
        <v>0.39379999999999998</v>
      </c>
      <c r="AN1333" s="2">
        <v>36.4</v>
      </c>
      <c r="AO1333" s="2">
        <v>70.7</v>
      </c>
      <c r="AP1333" s="2">
        <v>333.7</v>
      </c>
      <c r="AQ1333" s="2">
        <v>73.8</v>
      </c>
    </row>
    <row r="1334" spans="2:43" x14ac:dyDescent="0.25">
      <c r="B1334" s="1" t="s">
        <v>1204</v>
      </c>
      <c r="C1334" s="2">
        <v>650</v>
      </c>
      <c r="D1334" s="3">
        <v>0.31</v>
      </c>
      <c r="E1334" s="2">
        <v>334.1</v>
      </c>
      <c r="F1334" s="2">
        <v>20.6</v>
      </c>
      <c r="G1334" s="2">
        <v>37</v>
      </c>
      <c r="H1334" s="2">
        <v>0</v>
      </c>
      <c r="I1334" s="4">
        <v>30.442</v>
      </c>
      <c r="L1334" s="4">
        <v>0</v>
      </c>
      <c r="M1334" s="6">
        <v>0.27739999999999998</v>
      </c>
      <c r="N1334" s="6">
        <v>9.7900000000000001E-2</v>
      </c>
      <c r="O1334" s="6">
        <v>9.7799999999999998E-2</v>
      </c>
      <c r="P1334" s="1" t="s">
        <v>733</v>
      </c>
      <c r="Q1334" s="1" t="s">
        <v>1206</v>
      </c>
      <c r="R1334" s="1" t="s">
        <v>1211</v>
      </c>
      <c r="S1334" s="1" t="s">
        <v>44</v>
      </c>
      <c r="T1334" s="1" t="s">
        <v>45</v>
      </c>
      <c r="U1334" s="1">
        <v>32</v>
      </c>
      <c r="V1334" s="4">
        <v>9.82</v>
      </c>
      <c r="W1334" s="2">
        <v>317</v>
      </c>
      <c r="X1334" s="2">
        <v>7</v>
      </c>
      <c r="Y1334" s="2">
        <v>0</v>
      </c>
      <c r="Z1334" s="2">
        <v>0</v>
      </c>
      <c r="AA1334" s="2">
        <v>0</v>
      </c>
      <c r="AB1334" s="4">
        <v>0</v>
      </c>
      <c r="AC1334" s="4">
        <v>0</v>
      </c>
      <c r="AD1334" s="4">
        <v>0</v>
      </c>
      <c r="AE1334" s="4">
        <v>0</v>
      </c>
      <c r="AF1334" s="4">
        <v>0</v>
      </c>
      <c r="AG1334" s="4">
        <v>0</v>
      </c>
      <c r="AH1334" s="4">
        <v>0</v>
      </c>
      <c r="AI1334" s="4">
        <v>0</v>
      </c>
      <c r="AJ1334" s="4">
        <v>0</v>
      </c>
      <c r="AK1334" s="6">
        <v>0.26100000000000001</v>
      </c>
      <c r="AL1334" s="6">
        <v>-0.1268</v>
      </c>
      <c r="AM1334" s="6">
        <v>0.1091</v>
      </c>
      <c r="AN1334" s="2">
        <v>19.399999999999999</v>
      </c>
      <c r="AO1334" s="2">
        <v>18.399999999999999</v>
      </c>
      <c r="AP1334" s="2">
        <v>334.1</v>
      </c>
      <c r="AQ1334" s="2">
        <v>20.6</v>
      </c>
    </row>
    <row r="1335" spans="2:43" x14ac:dyDescent="0.25">
      <c r="B1335" s="1" t="s">
        <v>1204</v>
      </c>
      <c r="C1335" s="2">
        <v>675</v>
      </c>
      <c r="D1335" s="3">
        <v>0.23</v>
      </c>
      <c r="E1335" s="2">
        <v>34.1</v>
      </c>
      <c r="F1335" s="2">
        <v>-46.3</v>
      </c>
      <c r="G1335" s="2">
        <v>16.3</v>
      </c>
      <c r="H1335" s="2">
        <v>0</v>
      </c>
      <c r="I1335" s="4">
        <v>22.585999999999999</v>
      </c>
      <c r="L1335" s="4">
        <v>0</v>
      </c>
      <c r="M1335" s="6">
        <v>3.56E-2</v>
      </c>
      <c r="N1335" s="6">
        <v>0.13350000000000001</v>
      </c>
      <c r="O1335" s="6">
        <v>-0.18390000000000001</v>
      </c>
      <c r="P1335" s="1" t="s">
        <v>735</v>
      </c>
      <c r="Q1335" s="1" t="s">
        <v>1206</v>
      </c>
      <c r="R1335" s="1" t="s">
        <v>1212</v>
      </c>
      <c r="S1335" s="1" t="s">
        <v>44</v>
      </c>
      <c r="T1335" s="1" t="s">
        <v>45</v>
      </c>
      <c r="U1335" s="1">
        <v>32</v>
      </c>
      <c r="V1335" s="4">
        <v>9.82</v>
      </c>
      <c r="W1335" s="2">
        <v>317</v>
      </c>
      <c r="X1335" s="2">
        <v>7</v>
      </c>
      <c r="Y1335" s="2">
        <v>0</v>
      </c>
      <c r="Z1335" s="2">
        <v>0</v>
      </c>
      <c r="AA1335" s="2">
        <v>0</v>
      </c>
      <c r="AB1335" s="4">
        <v>0</v>
      </c>
      <c r="AC1335" s="4">
        <v>0</v>
      </c>
      <c r="AD1335" s="4">
        <v>0</v>
      </c>
      <c r="AE1335" s="4">
        <v>0</v>
      </c>
      <c r="AF1335" s="4">
        <v>0</v>
      </c>
      <c r="AG1335" s="4">
        <v>0</v>
      </c>
      <c r="AH1335" s="4">
        <v>0</v>
      </c>
      <c r="AI1335" s="4">
        <v>0</v>
      </c>
      <c r="AJ1335" s="4">
        <v>0</v>
      </c>
      <c r="AK1335" s="6">
        <v>0.13159999999999999</v>
      </c>
      <c r="AL1335" s="6">
        <v>8.8999999999999996E-2</v>
      </c>
      <c r="AM1335" s="6">
        <v>-0.1663</v>
      </c>
      <c r="AN1335" s="2">
        <v>75.099999999999994</v>
      </c>
      <c r="AO1335" s="2">
        <v>-53.1</v>
      </c>
      <c r="AP1335" s="2">
        <v>34.1</v>
      </c>
      <c r="AQ1335" s="2">
        <v>-46.3</v>
      </c>
    </row>
    <row r="1336" spans="2:43" x14ac:dyDescent="0.25">
      <c r="B1336" s="1" t="s">
        <v>1213</v>
      </c>
      <c r="C1336" s="2">
        <v>0</v>
      </c>
      <c r="D1336" s="3">
        <v>3.4997199999999999</v>
      </c>
      <c r="E1336" s="2">
        <v>314.60000000000002</v>
      </c>
      <c r="F1336" s="2">
        <v>9.1999999999999993</v>
      </c>
      <c r="G1336" s="2">
        <v>2</v>
      </c>
      <c r="H1336" s="2">
        <v>0</v>
      </c>
      <c r="I1336" s="4">
        <v>343.67200000000003</v>
      </c>
      <c r="L1336" s="4">
        <v>354.31799999999998</v>
      </c>
      <c r="M1336" s="6">
        <v>1.4898</v>
      </c>
      <c r="N1336" s="6">
        <v>-0.86429999999999996</v>
      </c>
      <c r="O1336" s="6">
        <v>3.0465</v>
      </c>
      <c r="P1336" s="1" t="s">
        <v>1077</v>
      </c>
      <c r="Q1336" s="1" t="s">
        <v>1147</v>
      </c>
      <c r="R1336" s="1" t="s">
        <v>1214</v>
      </c>
      <c r="S1336" s="1" t="s">
        <v>44</v>
      </c>
      <c r="T1336" s="1" t="s">
        <v>45</v>
      </c>
      <c r="U1336" s="1">
        <v>46</v>
      </c>
      <c r="V1336" s="4">
        <v>9.82</v>
      </c>
      <c r="W1336" s="2">
        <v>19</v>
      </c>
      <c r="X1336" s="2">
        <v>64</v>
      </c>
      <c r="Y1336" s="2">
        <v>0</v>
      </c>
      <c r="Z1336" s="2">
        <v>0</v>
      </c>
      <c r="AA1336" s="2">
        <v>0</v>
      </c>
      <c r="AB1336" s="4">
        <v>159.934</v>
      </c>
      <c r="AC1336" s="4">
        <v>-90.619</v>
      </c>
      <c r="AD1336" s="4">
        <v>302.904</v>
      </c>
      <c r="AE1336" s="4">
        <v>131.018</v>
      </c>
      <c r="AF1336" s="4">
        <v>-78.152000000000001</v>
      </c>
      <c r="AG1336" s="4">
        <v>297.13200000000001</v>
      </c>
      <c r="AH1336" s="4">
        <v>147.947</v>
      </c>
      <c r="AI1336" s="4">
        <v>-85.864000000000004</v>
      </c>
      <c r="AJ1336" s="4">
        <v>297.47300000000001</v>
      </c>
      <c r="AK1336" s="6">
        <v>2.4235000000000002</v>
      </c>
      <c r="AL1336" s="6">
        <v>-2.4622999999999999</v>
      </c>
      <c r="AM1336" s="6">
        <v>0.55859999999999999</v>
      </c>
      <c r="AN1336" s="2">
        <v>329.9</v>
      </c>
      <c r="AO1336" s="2">
        <v>60.5</v>
      </c>
      <c r="AP1336" s="2">
        <v>314.60000000000002</v>
      </c>
      <c r="AQ1336" s="2">
        <v>9.1999999999999993</v>
      </c>
    </row>
    <row r="1337" spans="2:43" x14ac:dyDescent="0.25">
      <c r="B1337" s="1" t="s">
        <v>1213</v>
      </c>
      <c r="C1337" s="2">
        <v>0</v>
      </c>
      <c r="D1337" s="3">
        <v>4.0691499999999996</v>
      </c>
      <c r="E1337" s="2">
        <v>315.89999999999998</v>
      </c>
      <c r="F1337" s="2">
        <v>21</v>
      </c>
      <c r="G1337" s="2">
        <v>1.8</v>
      </c>
      <c r="H1337" s="2">
        <v>0</v>
      </c>
      <c r="I1337" s="4">
        <v>399.59100000000001</v>
      </c>
      <c r="L1337" s="4">
        <v>407.036</v>
      </c>
      <c r="M1337" s="6">
        <v>2.0047000000000001</v>
      </c>
      <c r="N1337" s="6">
        <v>-0.10340000000000001</v>
      </c>
      <c r="O1337" s="6">
        <v>3.5396000000000001</v>
      </c>
      <c r="P1337" s="1" t="s">
        <v>1077</v>
      </c>
      <c r="Q1337" s="1" t="s">
        <v>1147</v>
      </c>
      <c r="R1337" s="1" t="s">
        <v>1215</v>
      </c>
      <c r="S1337" s="1" t="s">
        <v>44</v>
      </c>
      <c r="T1337" s="1" t="s">
        <v>45</v>
      </c>
      <c r="U1337" s="1">
        <v>46</v>
      </c>
      <c r="V1337" s="4">
        <v>9.82</v>
      </c>
      <c r="W1337" s="2">
        <v>14</v>
      </c>
      <c r="X1337" s="2">
        <v>64</v>
      </c>
      <c r="Y1337" s="2">
        <v>0</v>
      </c>
      <c r="Z1337" s="2">
        <v>0</v>
      </c>
      <c r="AA1337" s="2">
        <v>0</v>
      </c>
      <c r="AB1337" s="4">
        <v>213.96700000000001</v>
      </c>
      <c r="AC1337" s="4">
        <v>-8.8469999999999995</v>
      </c>
      <c r="AD1337" s="4">
        <v>346.14699999999999</v>
      </c>
      <c r="AE1337" s="4">
        <v>180.453</v>
      </c>
      <c r="AF1337" s="4">
        <v>-9.4469999999999992</v>
      </c>
      <c r="AG1337" s="4">
        <v>349.91399999999999</v>
      </c>
      <c r="AH1337" s="4">
        <v>196.154</v>
      </c>
      <c r="AI1337" s="4">
        <v>-12.173</v>
      </c>
      <c r="AJ1337" s="4">
        <v>346.69900000000001</v>
      </c>
      <c r="AK1337" s="6">
        <v>2.7256999999999998</v>
      </c>
      <c r="AL1337" s="6">
        <v>-2.6459000000000001</v>
      </c>
      <c r="AM1337" s="6">
        <v>1.4587000000000001</v>
      </c>
      <c r="AN1337" s="2">
        <v>357.1</v>
      </c>
      <c r="AO1337" s="2">
        <v>60.4</v>
      </c>
      <c r="AP1337" s="2">
        <v>315.89999999999998</v>
      </c>
      <c r="AQ1337" s="2">
        <v>21</v>
      </c>
    </row>
    <row r="1338" spans="2:43" x14ac:dyDescent="0.25">
      <c r="B1338" s="1" t="s">
        <v>1213</v>
      </c>
      <c r="C1338" s="2">
        <v>150</v>
      </c>
      <c r="D1338" s="3">
        <v>2.4986899999999999</v>
      </c>
      <c r="E1338" s="2">
        <v>299.3</v>
      </c>
      <c r="F1338" s="2">
        <v>20.9</v>
      </c>
      <c r="G1338" s="2">
        <v>1.8</v>
      </c>
      <c r="H1338" s="2">
        <v>0</v>
      </c>
      <c r="I1338" s="4">
        <v>245.37100000000001</v>
      </c>
      <c r="L1338" s="4">
        <v>248.614</v>
      </c>
      <c r="M1338" s="6">
        <v>0.61470000000000002</v>
      </c>
      <c r="N1338" s="6">
        <v>-0.18579999999999999</v>
      </c>
      <c r="O1338" s="6">
        <v>2.4148000000000001</v>
      </c>
      <c r="P1338" s="1" t="s">
        <v>46</v>
      </c>
      <c r="Q1338" s="1" t="s">
        <v>1080</v>
      </c>
      <c r="R1338" s="1" t="s">
        <v>913</v>
      </c>
      <c r="S1338" s="1" t="s">
        <v>44</v>
      </c>
      <c r="T1338" s="1" t="s">
        <v>45</v>
      </c>
      <c r="U1338" s="1">
        <v>46</v>
      </c>
      <c r="V1338" s="4">
        <v>9.82</v>
      </c>
      <c r="W1338" s="2">
        <v>14</v>
      </c>
      <c r="X1338" s="2">
        <v>64</v>
      </c>
      <c r="Y1338" s="2">
        <v>0</v>
      </c>
      <c r="Z1338" s="2">
        <v>0</v>
      </c>
      <c r="AA1338" s="2">
        <v>0</v>
      </c>
      <c r="AB1338" s="4">
        <v>58.52</v>
      </c>
      <c r="AC1338" s="4">
        <v>-18.544</v>
      </c>
      <c r="AD1338" s="4">
        <v>240.916</v>
      </c>
      <c r="AE1338" s="4">
        <v>63.387</v>
      </c>
      <c r="AF1338" s="4">
        <v>-20.385999999999999</v>
      </c>
      <c r="AG1338" s="4">
        <v>233.928</v>
      </c>
      <c r="AH1338" s="4">
        <v>59.188000000000002</v>
      </c>
      <c r="AI1338" s="4">
        <v>-15.808</v>
      </c>
      <c r="AJ1338" s="4">
        <v>236.54300000000001</v>
      </c>
      <c r="AK1338" s="6">
        <v>1.1412</v>
      </c>
      <c r="AL1338" s="6">
        <v>-2.0362</v>
      </c>
      <c r="AM1338" s="6">
        <v>0.89159999999999995</v>
      </c>
      <c r="AN1338" s="2">
        <v>343.2</v>
      </c>
      <c r="AO1338" s="2">
        <v>75.099999999999994</v>
      </c>
      <c r="AP1338" s="2">
        <v>299.3</v>
      </c>
      <c r="AQ1338" s="2">
        <v>20.9</v>
      </c>
    </row>
    <row r="1339" spans="2:43" x14ac:dyDescent="0.25">
      <c r="B1339" s="1" t="s">
        <v>1213</v>
      </c>
      <c r="C1339" s="2">
        <v>300</v>
      </c>
      <c r="D1339" s="3">
        <v>1.4379999999999999</v>
      </c>
      <c r="E1339" s="2">
        <v>302.5</v>
      </c>
      <c r="F1339" s="2">
        <v>21.5</v>
      </c>
      <c r="G1339" s="2">
        <v>1.8</v>
      </c>
      <c r="H1339" s="2">
        <v>0</v>
      </c>
      <c r="I1339" s="4">
        <v>141.21199999999999</v>
      </c>
      <c r="L1339" s="4">
        <v>143.62</v>
      </c>
      <c r="M1339" s="6">
        <v>0.42509999999999998</v>
      </c>
      <c r="N1339" s="6">
        <v>8.2199999999999995E-2</v>
      </c>
      <c r="O1339" s="6">
        <v>1.3713</v>
      </c>
      <c r="P1339" s="1" t="s">
        <v>673</v>
      </c>
      <c r="Q1339" s="1" t="s">
        <v>1082</v>
      </c>
      <c r="R1339" s="1" t="s">
        <v>1216</v>
      </c>
      <c r="S1339" s="1" t="s">
        <v>44</v>
      </c>
      <c r="T1339" s="1" t="s">
        <v>45</v>
      </c>
      <c r="U1339" s="1">
        <v>46</v>
      </c>
      <c r="V1339" s="4">
        <v>9.82</v>
      </c>
      <c r="W1339" s="2">
        <v>14</v>
      </c>
      <c r="X1339" s="2">
        <v>64</v>
      </c>
      <c r="Y1339" s="2">
        <v>0</v>
      </c>
      <c r="Z1339" s="2">
        <v>0</v>
      </c>
      <c r="AA1339" s="2">
        <v>0</v>
      </c>
      <c r="AB1339" s="4">
        <v>41.173999999999999</v>
      </c>
      <c r="AC1339" s="4">
        <v>-8.827</v>
      </c>
      <c r="AD1339" s="4">
        <v>137.30799999999999</v>
      </c>
      <c r="AE1339" s="4">
        <v>40.168999999999997</v>
      </c>
      <c r="AF1339" s="4">
        <v>-5.476</v>
      </c>
      <c r="AG1339" s="4">
        <v>132.477</v>
      </c>
      <c r="AH1339" s="4">
        <v>43.896999999999998</v>
      </c>
      <c r="AI1339" s="4">
        <v>-9.9120000000000008</v>
      </c>
      <c r="AJ1339" s="4">
        <v>134.18899999999999</v>
      </c>
      <c r="AK1339" s="6">
        <v>0.71940000000000004</v>
      </c>
      <c r="AL1339" s="6">
        <v>-1.1279999999999999</v>
      </c>
      <c r="AM1339" s="6">
        <v>0.5272</v>
      </c>
      <c r="AN1339" s="2">
        <v>349.1</v>
      </c>
      <c r="AO1339" s="2">
        <v>72.5</v>
      </c>
      <c r="AP1339" s="2">
        <v>302.5</v>
      </c>
      <c r="AQ1339" s="2">
        <v>21.5</v>
      </c>
    </row>
    <row r="1340" spans="2:43" x14ac:dyDescent="0.25">
      <c r="B1340" s="1" t="s">
        <v>1213</v>
      </c>
      <c r="C1340" s="2">
        <v>400</v>
      </c>
      <c r="D1340" s="3">
        <v>0.92689999999999995</v>
      </c>
      <c r="E1340" s="2">
        <v>304.2</v>
      </c>
      <c r="F1340" s="2">
        <v>21.2</v>
      </c>
      <c r="G1340" s="2">
        <v>4.0999999999999996</v>
      </c>
      <c r="H1340" s="2">
        <v>0</v>
      </c>
      <c r="I1340" s="4">
        <v>91.022000000000006</v>
      </c>
      <c r="L1340" s="4">
        <v>94.013999999999996</v>
      </c>
      <c r="M1340" s="6">
        <v>0.29870000000000002</v>
      </c>
      <c r="N1340" s="6">
        <v>5.4600000000000003E-2</v>
      </c>
      <c r="O1340" s="6">
        <v>0.87570000000000003</v>
      </c>
      <c r="P1340" s="1" t="s">
        <v>1084</v>
      </c>
      <c r="Q1340" s="1" t="s">
        <v>1082</v>
      </c>
      <c r="R1340" s="1" t="s">
        <v>1217</v>
      </c>
      <c r="S1340" s="1" t="s">
        <v>44</v>
      </c>
      <c r="T1340" s="1" t="s">
        <v>45</v>
      </c>
      <c r="U1340" s="1">
        <v>46</v>
      </c>
      <c r="V1340" s="4">
        <v>9.82</v>
      </c>
      <c r="W1340" s="2">
        <v>14</v>
      </c>
      <c r="X1340" s="2">
        <v>64</v>
      </c>
      <c r="Y1340" s="2">
        <v>0</v>
      </c>
      <c r="Z1340" s="2">
        <v>0</v>
      </c>
      <c r="AA1340" s="2">
        <v>0</v>
      </c>
      <c r="AB1340" s="4">
        <v>32.103999999999999</v>
      </c>
      <c r="AC1340" s="4">
        <v>-4.3600000000000003</v>
      </c>
      <c r="AD1340" s="4">
        <v>88.254999999999995</v>
      </c>
      <c r="AE1340" s="4">
        <v>26.385999999999999</v>
      </c>
      <c r="AF1340" s="4">
        <v>-4.1749999999999998</v>
      </c>
      <c r="AG1340" s="4">
        <v>84.372</v>
      </c>
      <c r="AH1340" s="4">
        <v>29.51</v>
      </c>
      <c r="AI1340" s="4">
        <v>-7.5629999999999997</v>
      </c>
      <c r="AJ1340" s="4">
        <v>85.369</v>
      </c>
      <c r="AK1340" s="6">
        <v>0.48609999999999998</v>
      </c>
      <c r="AL1340" s="6">
        <v>-0.7147</v>
      </c>
      <c r="AM1340" s="6">
        <v>0.33479999999999999</v>
      </c>
      <c r="AN1340" s="2">
        <v>349.6</v>
      </c>
      <c r="AO1340" s="2">
        <v>70.900000000000006</v>
      </c>
      <c r="AP1340" s="2">
        <v>304.2</v>
      </c>
      <c r="AQ1340" s="2">
        <v>21.2</v>
      </c>
    </row>
    <row r="1341" spans="2:43" x14ac:dyDescent="0.25">
      <c r="B1341" s="1" t="s">
        <v>1213</v>
      </c>
      <c r="C1341" s="2">
        <v>500</v>
      </c>
      <c r="D1341" s="3">
        <v>0.57687999999999995</v>
      </c>
      <c r="E1341" s="2">
        <v>330.4</v>
      </c>
      <c r="F1341" s="2">
        <v>20.399999999999999</v>
      </c>
      <c r="G1341" s="2">
        <v>7.1</v>
      </c>
      <c r="H1341" s="2">
        <v>0</v>
      </c>
      <c r="I1341" s="4">
        <v>56.65</v>
      </c>
      <c r="L1341" s="4">
        <v>41.457999999999998</v>
      </c>
      <c r="M1341" s="6">
        <v>0.39140000000000003</v>
      </c>
      <c r="N1341" s="6">
        <v>1.7000000000000001E-2</v>
      </c>
      <c r="O1341" s="6">
        <v>0.4234</v>
      </c>
      <c r="P1341" s="1" t="s">
        <v>1086</v>
      </c>
      <c r="Q1341" s="1" t="s">
        <v>1091</v>
      </c>
      <c r="R1341" s="1" t="s">
        <v>1218</v>
      </c>
      <c r="S1341" s="1" t="s">
        <v>44</v>
      </c>
      <c r="T1341" s="1" t="s">
        <v>45</v>
      </c>
      <c r="U1341" s="1">
        <v>72</v>
      </c>
      <c r="V1341" s="4">
        <v>9.82</v>
      </c>
      <c r="W1341" s="2">
        <v>14</v>
      </c>
      <c r="X1341" s="2">
        <v>64</v>
      </c>
      <c r="Y1341" s="2">
        <v>0</v>
      </c>
      <c r="Z1341" s="2">
        <v>0</v>
      </c>
      <c r="AA1341" s="2">
        <v>0</v>
      </c>
      <c r="AB1341" s="4">
        <v>0.377</v>
      </c>
      <c r="AC1341" s="4">
        <v>0.27800000000000002</v>
      </c>
      <c r="AD1341" s="4">
        <v>41.456000000000003</v>
      </c>
      <c r="AE1341" s="4">
        <v>40.366</v>
      </c>
      <c r="AF1341" s="4">
        <v>0.51100000000000001</v>
      </c>
      <c r="AG1341" s="4">
        <v>40.052</v>
      </c>
      <c r="AH1341" s="4">
        <v>36.514000000000003</v>
      </c>
      <c r="AI1341" s="4">
        <v>2.8290000000000002</v>
      </c>
      <c r="AJ1341" s="4">
        <v>43.35</v>
      </c>
      <c r="AK1341" s="6">
        <v>0.47010000000000002</v>
      </c>
      <c r="AL1341" s="6">
        <v>-0.26729999999999998</v>
      </c>
      <c r="AM1341" s="6">
        <v>0.2009</v>
      </c>
      <c r="AN1341" s="2">
        <v>2.5</v>
      </c>
      <c r="AO1341" s="2">
        <v>47.2</v>
      </c>
      <c r="AP1341" s="2">
        <v>330.4</v>
      </c>
      <c r="AQ1341" s="2">
        <v>20.399999999999999</v>
      </c>
    </row>
    <row r="1342" spans="2:43" x14ac:dyDescent="0.25">
      <c r="B1342" s="1" t="s">
        <v>1213</v>
      </c>
      <c r="C1342" s="2">
        <v>600</v>
      </c>
      <c r="D1342" s="3">
        <v>0.53144999999999998</v>
      </c>
      <c r="E1342" s="2">
        <v>357</v>
      </c>
      <c r="F1342" s="2">
        <v>7</v>
      </c>
      <c r="G1342" s="2">
        <v>12.2</v>
      </c>
      <c r="H1342" s="2">
        <v>0</v>
      </c>
      <c r="I1342" s="4">
        <v>52.189</v>
      </c>
      <c r="L1342" s="4">
        <v>16.329999999999998</v>
      </c>
      <c r="M1342" s="6">
        <v>0.50429999999999997</v>
      </c>
      <c r="N1342" s="6">
        <v>9.1999999999999998E-3</v>
      </c>
      <c r="O1342" s="6">
        <v>0.16739999999999999</v>
      </c>
      <c r="P1342" s="1" t="s">
        <v>727</v>
      </c>
      <c r="Q1342" s="1" t="s">
        <v>1091</v>
      </c>
      <c r="R1342" s="1" t="s">
        <v>1219</v>
      </c>
      <c r="S1342" s="1" t="s">
        <v>44</v>
      </c>
      <c r="T1342" s="1" t="s">
        <v>45</v>
      </c>
      <c r="U1342" s="1">
        <v>72</v>
      </c>
      <c r="V1342" s="4">
        <v>9.82</v>
      </c>
      <c r="W1342" s="2">
        <v>14</v>
      </c>
      <c r="X1342" s="2">
        <v>64</v>
      </c>
      <c r="Y1342" s="2">
        <v>0</v>
      </c>
      <c r="Z1342" s="2">
        <v>0</v>
      </c>
      <c r="AA1342" s="2">
        <v>0</v>
      </c>
      <c r="AB1342" s="4">
        <v>0.377</v>
      </c>
      <c r="AC1342" s="4">
        <v>0.27800000000000002</v>
      </c>
      <c r="AD1342" s="4">
        <v>16.323</v>
      </c>
      <c r="AE1342" s="4">
        <v>49.825000000000003</v>
      </c>
      <c r="AF1342" s="4">
        <v>-0.318</v>
      </c>
      <c r="AG1342" s="4">
        <v>20.087</v>
      </c>
      <c r="AH1342" s="4">
        <v>49.220999999999997</v>
      </c>
      <c r="AI1342" s="4">
        <v>-1.48</v>
      </c>
      <c r="AJ1342" s="4">
        <v>13.037000000000001</v>
      </c>
      <c r="AK1342" s="6">
        <v>0.52669999999999995</v>
      </c>
      <c r="AL1342" s="6">
        <v>2.7900000000000001E-2</v>
      </c>
      <c r="AM1342" s="6">
        <v>6.5199999999999994E-2</v>
      </c>
      <c r="AN1342" s="2">
        <v>359</v>
      </c>
      <c r="AO1342" s="2">
        <v>18.399999999999999</v>
      </c>
      <c r="AP1342" s="2">
        <v>357</v>
      </c>
      <c r="AQ1342" s="2">
        <v>7</v>
      </c>
    </row>
    <row r="1343" spans="2:43" x14ac:dyDescent="0.25">
      <c r="B1343" s="1" t="s">
        <v>1213</v>
      </c>
      <c r="C1343" s="2">
        <v>650</v>
      </c>
      <c r="D1343" s="3">
        <v>0.14598</v>
      </c>
      <c r="E1343" s="2">
        <v>330.7</v>
      </c>
      <c r="F1343" s="2">
        <v>-22.3</v>
      </c>
      <c r="G1343" s="2">
        <v>23.2</v>
      </c>
      <c r="H1343" s="2">
        <v>0</v>
      </c>
      <c r="I1343" s="4">
        <v>14.335000000000001</v>
      </c>
      <c r="L1343" s="4">
        <v>5.8730000000000002</v>
      </c>
      <c r="M1343" s="6">
        <v>9.8299999999999998E-2</v>
      </c>
      <c r="N1343" s="6">
        <v>9.0300000000000005E-2</v>
      </c>
      <c r="O1343" s="6">
        <v>5.91E-2</v>
      </c>
      <c r="P1343" s="1" t="s">
        <v>733</v>
      </c>
      <c r="Q1343" s="1" t="s">
        <v>1091</v>
      </c>
      <c r="R1343" s="1" t="s">
        <v>1220</v>
      </c>
      <c r="S1343" s="1" t="s">
        <v>44</v>
      </c>
      <c r="T1343" s="1" t="s">
        <v>45</v>
      </c>
      <c r="U1343" s="1">
        <v>72</v>
      </c>
      <c r="V1343" s="4">
        <v>9.82</v>
      </c>
      <c r="W1343" s="2">
        <v>14</v>
      </c>
      <c r="X1343" s="2">
        <v>64</v>
      </c>
      <c r="Y1343" s="2">
        <v>0</v>
      </c>
      <c r="Z1343" s="2">
        <v>0</v>
      </c>
      <c r="AA1343" s="2">
        <v>0</v>
      </c>
      <c r="AB1343" s="4">
        <v>0.377</v>
      </c>
      <c r="AC1343" s="4">
        <v>0.27800000000000002</v>
      </c>
      <c r="AD1343" s="4">
        <v>5.8550000000000004</v>
      </c>
      <c r="AE1343" s="4">
        <v>11.282</v>
      </c>
      <c r="AF1343" s="4">
        <v>-7.6070000000000002</v>
      </c>
      <c r="AG1343" s="4">
        <v>6.1050000000000004</v>
      </c>
      <c r="AH1343" s="4">
        <v>8.0250000000000004</v>
      </c>
      <c r="AI1343" s="4">
        <v>-10.130000000000001</v>
      </c>
      <c r="AJ1343" s="4">
        <v>5.3860000000000001</v>
      </c>
      <c r="AK1343" s="6">
        <v>0.1178</v>
      </c>
      <c r="AL1343" s="6">
        <v>6.6100000000000006E-2</v>
      </c>
      <c r="AM1343" s="6">
        <v>5.5300000000000002E-2</v>
      </c>
      <c r="AN1343" s="2">
        <v>317.39999999999998</v>
      </c>
      <c r="AO1343" s="2">
        <v>23.9</v>
      </c>
      <c r="AP1343" s="2">
        <v>330.7</v>
      </c>
      <c r="AQ1343" s="2">
        <v>-22.3</v>
      </c>
    </row>
    <row r="1344" spans="2:43" x14ac:dyDescent="0.25">
      <c r="B1344" s="1" t="s">
        <v>1221</v>
      </c>
      <c r="C1344" s="2">
        <v>0</v>
      </c>
      <c r="D1344" s="3">
        <v>4.9783499999999998</v>
      </c>
      <c r="E1344" s="2">
        <v>311.8</v>
      </c>
      <c r="F1344" s="2">
        <v>21.8</v>
      </c>
      <c r="G1344" s="2">
        <v>2.2999999999999998</v>
      </c>
      <c r="H1344" s="2">
        <v>0</v>
      </c>
      <c r="I1344" s="4">
        <v>488.87400000000002</v>
      </c>
      <c r="L1344" s="4">
        <v>497.04599999999999</v>
      </c>
      <c r="M1344" s="6">
        <v>2.1570999999999998</v>
      </c>
      <c r="N1344" s="6">
        <v>-0.13450000000000001</v>
      </c>
      <c r="O1344" s="6">
        <v>4.4847000000000001</v>
      </c>
      <c r="P1344" s="1" t="s">
        <v>1077</v>
      </c>
      <c r="Q1344" s="1" t="s">
        <v>1147</v>
      </c>
      <c r="R1344" s="1" t="s">
        <v>1222</v>
      </c>
      <c r="S1344" s="1" t="s">
        <v>44</v>
      </c>
      <c r="T1344" s="1" t="s">
        <v>45</v>
      </c>
      <c r="U1344" s="1">
        <v>46</v>
      </c>
      <c r="V1344" s="4">
        <v>9.82</v>
      </c>
      <c r="W1344" s="2">
        <v>14</v>
      </c>
      <c r="X1344" s="2">
        <v>64</v>
      </c>
      <c r="Y1344" s="2">
        <v>0</v>
      </c>
      <c r="Z1344" s="2">
        <v>0</v>
      </c>
      <c r="AA1344" s="2">
        <v>0</v>
      </c>
      <c r="AB1344" s="4">
        <v>237.821</v>
      </c>
      <c r="AC1344" s="4">
        <v>-15.13</v>
      </c>
      <c r="AD1344" s="4">
        <v>436.19600000000003</v>
      </c>
      <c r="AE1344" s="4">
        <v>185.36500000000001</v>
      </c>
      <c r="AF1344" s="4">
        <v>-10.813000000000001</v>
      </c>
      <c r="AG1344" s="4">
        <v>445.173</v>
      </c>
      <c r="AH1344" s="4">
        <v>212.298</v>
      </c>
      <c r="AI1344" s="4">
        <v>-13.667999999999999</v>
      </c>
      <c r="AJ1344" s="4">
        <v>439.83199999999999</v>
      </c>
      <c r="AK1344" s="6">
        <v>3.0823999999999998</v>
      </c>
      <c r="AL1344" s="6">
        <v>-3.4464999999999999</v>
      </c>
      <c r="AM1344" s="6">
        <v>1.8451</v>
      </c>
      <c r="AN1344" s="2">
        <v>356.4</v>
      </c>
      <c r="AO1344" s="2">
        <v>64.3</v>
      </c>
      <c r="AP1344" s="2">
        <v>311.8</v>
      </c>
      <c r="AQ1344" s="2">
        <v>21.8</v>
      </c>
    </row>
    <row r="1345" spans="2:43" x14ac:dyDescent="0.25">
      <c r="B1345" s="1" t="s">
        <v>1221</v>
      </c>
      <c r="C1345" s="2">
        <v>200</v>
      </c>
      <c r="D1345" s="3">
        <v>2.7188500000000002</v>
      </c>
      <c r="E1345" s="2">
        <v>291.7</v>
      </c>
      <c r="F1345" s="2">
        <v>26.2</v>
      </c>
      <c r="G1345" s="2">
        <v>1.4</v>
      </c>
      <c r="H1345" s="2">
        <v>0</v>
      </c>
      <c r="I1345" s="4">
        <v>266.99099999999999</v>
      </c>
      <c r="L1345" s="4">
        <v>273.98099999999999</v>
      </c>
      <c r="M1345" s="6">
        <v>0.32740000000000002</v>
      </c>
      <c r="N1345" s="6">
        <v>1.8100000000000002E-2</v>
      </c>
      <c r="O1345" s="6">
        <v>2.6989999999999998</v>
      </c>
      <c r="P1345" s="1" t="s">
        <v>48</v>
      </c>
      <c r="Q1345" s="1" t="s">
        <v>1100</v>
      </c>
      <c r="R1345" s="1" t="s">
        <v>1223</v>
      </c>
      <c r="S1345" s="1" t="s">
        <v>44</v>
      </c>
      <c r="T1345" s="1" t="s">
        <v>45</v>
      </c>
      <c r="U1345" s="1">
        <v>46</v>
      </c>
      <c r="V1345" s="4">
        <v>9.82</v>
      </c>
      <c r="W1345" s="2">
        <v>14</v>
      </c>
      <c r="X1345" s="2">
        <v>64</v>
      </c>
      <c r="Y1345" s="2">
        <v>0</v>
      </c>
      <c r="Z1345" s="2">
        <v>0</v>
      </c>
      <c r="AA1345" s="2">
        <v>0</v>
      </c>
      <c r="AB1345" s="4">
        <v>30.966999999999999</v>
      </c>
      <c r="AC1345" s="4">
        <v>7.798</v>
      </c>
      <c r="AD1345" s="4">
        <v>272.11399999999998</v>
      </c>
      <c r="AE1345" s="4">
        <v>34.131</v>
      </c>
      <c r="AF1345" s="4">
        <v>-2.629</v>
      </c>
      <c r="AG1345" s="4">
        <v>259.17200000000003</v>
      </c>
      <c r="AH1345" s="4">
        <v>31.359000000000002</v>
      </c>
      <c r="AI1345" s="4">
        <v>0.161</v>
      </c>
      <c r="AJ1345" s="4">
        <v>263.84100000000001</v>
      </c>
      <c r="AK1345" s="6">
        <v>0.90259999999999996</v>
      </c>
      <c r="AL1345" s="6">
        <v>-2.2669000000000001</v>
      </c>
      <c r="AM1345" s="6">
        <v>1.1994</v>
      </c>
      <c r="AN1345" s="2">
        <v>3.2</v>
      </c>
      <c r="AO1345" s="2">
        <v>83.1</v>
      </c>
      <c r="AP1345" s="2">
        <v>291.7</v>
      </c>
      <c r="AQ1345" s="2">
        <v>26.2</v>
      </c>
    </row>
    <row r="1346" spans="2:43" x14ac:dyDescent="0.25">
      <c r="B1346" s="1" t="s">
        <v>1221</v>
      </c>
      <c r="C1346" s="2">
        <v>250</v>
      </c>
      <c r="D1346" s="3">
        <v>2.4575100000000001</v>
      </c>
      <c r="E1346" s="2">
        <v>293</v>
      </c>
      <c r="F1346" s="2">
        <v>26.1</v>
      </c>
      <c r="G1346" s="2">
        <v>1.3</v>
      </c>
      <c r="H1346" s="2">
        <v>0</v>
      </c>
      <c r="I1346" s="4">
        <v>241.327</v>
      </c>
      <c r="L1346" s="4">
        <v>245.52699999999999</v>
      </c>
      <c r="M1346" s="6">
        <v>0.34310000000000002</v>
      </c>
      <c r="N1346" s="6">
        <v>1.7500000000000002E-2</v>
      </c>
      <c r="O1346" s="6">
        <v>2.4333999999999998</v>
      </c>
      <c r="P1346" s="1" t="s">
        <v>50</v>
      </c>
      <c r="Q1346" s="1" t="s">
        <v>1103</v>
      </c>
      <c r="R1346" s="1" t="s">
        <v>1224</v>
      </c>
      <c r="S1346" s="1" t="s">
        <v>44</v>
      </c>
      <c r="T1346" s="1" t="s">
        <v>45</v>
      </c>
      <c r="U1346" s="1">
        <v>46</v>
      </c>
      <c r="V1346" s="4">
        <v>9.82</v>
      </c>
      <c r="W1346" s="2">
        <v>14</v>
      </c>
      <c r="X1346" s="2">
        <v>64</v>
      </c>
      <c r="Y1346" s="2">
        <v>0</v>
      </c>
      <c r="Z1346" s="2">
        <v>0</v>
      </c>
      <c r="AA1346" s="2">
        <v>0</v>
      </c>
      <c r="AB1346" s="4">
        <v>35.368000000000002</v>
      </c>
      <c r="AC1346" s="4">
        <v>7.0540000000000003</v>
      </c>
      <c r="AD1346" s="4">
        <v>242.864</v>
      </c>
      <c r="AE1346" s="4">
        <v>32.716000000000001</v>
      </c>
      <c r="AF1346" s="4">
        <v>-2.694</v>
      </c>
      <c r="AG1346" s="4">
        <v>235.52699999999999</v>
      </c>
      <c r="AH1346" s="4">
        <v>32.988999999999997</v>
      </c>
      <c r="AI1346" s="4">
        <v>0.80500000000000005</v>
      </c>
      <c r="AJ1346" s="4">
        <v>238.483</v>
      </c>
      <c r="AK1346" s="6">
        <v>0.86009999999999998</v>
      </c>
      <c r="AL1346" s="6">
        <v>-2.0316999999999998</v>
      </c>
      <c r="AM1346" s="6">
        <v>1.0825</v>
      </c>
      <c r="AN1346" s="2">
        <v>2.9</v>
      </c>
      <c r="AO1346" s="2">
        <v>82</v>
      </c>
      <c r="AP1346" s="2">
        <v>293</v>
      </c>
      <c r="AQ1346" s="2">
        <v>26.1</v>
      </c>
    </row>
    <row r="1347" spans="2:43" x14ac:dyDescent="0.25">
      <c r="B1347" s="1" t="s">
        <v>1221</v>
      </c>
      <c r="C1347" s="2">
        <v>300</v>
      </c>
      <c r="D1347" s="3">
        <v>1.9860100000000001</v>
      </c>
      <c r="E1347" s="2">
        <v>293.5</v>
      </c>
      <c r="F1347" s="2">
        <v>24.9</v>
      </c>
      <c r="G1347" s="2">
        <v>1.2</v>
      </c>
      <c r="H1347" s="2">
        <v>0</v>
      </c>
      <c r="I1347" s="4">
        <v>195.02699999999999</v>
      </c>
      <c r="L1347" s="4">
        <v>199.607</v>
      </c>
      <c r="M1347" s="6">
        <v>0.29659999999999997</v>
      </c>
      <c r="N1347" s="6">
        <v>2.86E-2</v>
      </c>
      <c r="O1347" s="6">
        <v>1.9635</v>
      </c>
      <c r="P1347" s="1" t="s">
        <v>673</v>
      </c>
      <c r="Q1347" s="1" t="s">
        <v>1105</v>
      </c>
      <c r="R1347" s="1" t="s">
        <v>1225</v>
      </c>
      <c r="S1347" s="1" t="s">
        <v>44</v>
      </c>
      <c r="T1347" s="1" t="s">
        <v>45</v>
      </c>
      <c r="U1347" s="1">
        <v>46</v>
      </c>
      <c r="V1347" s="4">
        <v>9.82</v>
      </c>
      <c r="W1347" s="2">
        <v>14</v>
      </c>
      <c r="X1347" s="2">
        <v>64</v>
      </c>
      <c r="Y1347" s="2">
        <v>0</v>
      </c>
      <c r="Z1347" s="2">
        <v>0</v>
      </c>
      <c r="AA1347" s="2">
        <v>0</v>
      </c>
      <c r="AB1347" s="4">
        <v>30.033999999999999</v>
      </c>
      <c r="AC1347" s="4">
        <v>-1.05</v>
      </c>
      <c r="AD1347" s="4">
        <v>197.33099999999999</v>
      </c>
      <c r="AE1347" s="4">
        <v>28.588000000000001</v>
      </c>
      <c r="AF1347" s="4">
        <v>-4.7990000000000004</v>
      </c>
      <c r="AG1347" s="4">
        <v>189.262</v>
      </c>
      <c r="AH1347" s="4">
        <v>28.765999999999998</v>
      </c>
      <c r="AI1347" s="4">
        <v>-2.57</v>
      </c>
      <c r="AJ1347" s="4">
        <v>191.86199999999999</v>
      </c>
      <c r="AK1347" s="6">
        <v>0.71779999999999999</v>
      </c>
      <c r="AL1347" s="6">
        <v>-1.6528</v>
      </c>
      <c r="AM1347" s="6">
        <v>0.83509999999999995</v>
      </c>
      <c r="AN1347" s="2">
        <v>354.5</v>
      </c>
      <c r="AO1347" s="2">
        <v>81.400000000000006</v>
      </c>
      <c r="AP1347" s="2">
        <v>293.5</v>
      </c>
      <c r="AQ1347" s="2">
        <v>24.9</v>
      </c>
    </row>
    <row r="1348" spans="2:43" x14ac:dyDescent="0.25">
      <c r="B1348" s="1" t="s">
        <v>1221</v>
      </c>
      <c r="C1348" s="2">
        <v>350</v>
      </c>
      <c r="D1348" s="3">
        <v>1.49464</v>
      </c>
      <c r="E1348" s="2">
        <v>291</v>
      </c>
      <c r="F1348" s="2">
        <v>26</v>
      </c>
      <c r="G1348" s="2">
        <v>2.2999999999999998</v>
      </c>
      <c r="H1348" s="2">
        <v>0</v>
      </c>
      <c r="I1348" s="4">
        <v>146.774</v>
      </c>
      <c r="L1348" s="4">
        <v>150.065</v>
      </c>
      <c r="M1348" s="6">
        <v>0.1628</v>
      </c>
      <c r="N1348" s="6">
        <v>4.3E-3</v>
      </c>
      <c r="O1348" s="6">
        <v>1.4857</v>
      </c>
      <c r="P1348" s="1" t="s">
        <v>123</v>
      </c>
      <c r="Q1348" s="1" t="s">
        <v>1107</v>
      </c>
      <c r="R1348" s="1" t="s">
        <v>1226</v>
      </c>
      <c r="S1348" s="1" t="s">
        <v>44</v>
      </c>
      <c r="T1348" s="1" t="s">
        <v>45</v>
      </c>
      <c r="U1348" s="1">
        <v>46</v>
      </c>
      <c r="V1348" s="4">
        <v>9.82</v>
      </c>
      <c r="W1348" s="2">
        <v>14</v>
      </c>
      <c r="X1348" s="2">
        <v>64</v>
      </c>
      <c r="Y1348" s="2">
        <v>0</v>
      </c>
      <c r="Z1348" s="2">
        <v>0</v>
      </c>
      <c r="AA1348" s="2">
        <v>0</v>
      </c>
      <c r="AB1348" s="4">
        <v>15.622999999999999</v>
      </c>
      <c r="AC1348" s="4">
        <v>-1.851</v>
      </c>
      <c r="AD1348" s="4">
        <v>149.238</v>
      </c>
      <c r="AE1348" s="4">
        <v>16.754999999999999</v>
      </c>
      <c r="AF1348" s="4">
        <v>1.62</v>
      </c>
      <c r="AG1348" s="4">
        <v>143.17400000000001</v>
      </c>
      <c r="AH1348" s="4">
        <v>15.586</v>
      </c>
      <c r="AI1348" s="4">
        <v>1.4910000000000001</v>
      </c>
      <c r="AJ1348" s="4">
        <v>145.28800000000001</v>
      </c>
      <c r="AK1348" s="6">
        <v>0.48060000000000003</v>
      </c>
      <c r="AL1348" s="6">
        <v>-1.2544999999999999</v>
      </c>
      <c r="AM1348" s="6">
        <v>0.6552</v>
      </c>
      <c r="AN1348" s="2">
        <v>1.5</v>
      </c>
      <c r="AO1348" s="2">
        <v>83.7</v>
      </c>
      <c r="AP1348" s="2">
        <v>291</v>
      </c>
      <c r="AQ1348" s="2">
        <v>26</v>
      </c>
    </row>
    <row r="1349" spans="2:43" x14ac:dyDescent="0.25">
      <c r="B1349" s="1" t="s">
        <v>1221</v>
      </c>
      <c r="C1349" s="2">
        <v>400</v>
      </c>
      <c r="D1349" s="3">
        <v>1.4816100000000001</v>
      </c>
      <c r="E1349" s="2">
        <v>290.5</v>
      </c>
      <c r="F1349" s="2">
        <v>27.7</v>
      </c>
      <c r="G1349" s="2">
        <v>1.5</v>
      </c>
      <c r="H1349" s="2">
        <v>0</v>
      </c>
      <c r="I1349" s="4">
        <v>145.494</v>
      </c>
      <c r="L1349" s="4">
        <v>149.91399999999999</v>
      </c>
      <c r="M1349" s="6">
        <v>0.14899999999999999</v>
      </c>
      <c r="N1349" s="6">
        <v>4.6800000000000001E-2</v>
      </c>
      <c r="O1349" s="6">
        <v>1.4734</v>
      </c>
      <c r="P1349" s="1" t="s">
        <v>1084</v>
      </c>
      <c r="Q1349" s="1" t="s">
        <v>1109</v>
      </c>
      <c r="R1349" s="1" t="s">
        <v>1227</v>
      </c>
      <c r="S1349" s="1" t="s">
        <v>44</v>
      </c>
      <c r="T1349" s="1" t="s">
        <v>45</v>
      </c>
      <c r="U1349" s="1">
        <v>46</v>
      </c>
      <c r="V1349" s="4">
        <v>9.82</v>
      </c>
      <c r="W1349" s="2">
        <v>14</v>
      </c>
      <c r="X1349" s="2">
        <v>64</v>
      </c>
      <c r="Y1349" s="2">
        <v>0</v>
      </c>
      <c r="Z1349" s="2">
        <v>0</v>
      </c>
      <c r="AA1349" s="2">
        <v>0</v>
      </c>
      <c r="AB1349" s="4">
        <v>16.204999999999998</v>
      </c>
      <c r="AC1349" s="4">
        <v>7.39</v>
      </c>
      <c r="AD1349" s="4">
        <v>148.852</v>
      </c>
      <c r="AE1349" s="4">
        <v>13.132</v>
      </c>
      <c r="AF1349" s="4">
        <v>2.4620000000000002</v>
      </c>
      <c r="AG1349" s="4">
        <v>141.251</v>
      </c>
      <c r="AH1349" s="4">
        <v>14.567</v>
      </c>
      <c r="AI1349" s="4">
        <v>3.931</v>
      </c>
      <c r="AJ1349" s="4">
        <v>143.946</v>
      </c>
      <c r="AK1349" s="6">
        <v>0.46</v>
      </c>
      <c r="AL1349" s="6">
        <v>-1.2290000000000001</v>
      </c>
      <c r="AM1349" s="6">
        <v>0.68789999999999996</v>
      </c>
      <c r="AN1349" s="2">
        <v>17.399999999999999</v>
      </c>
      <c r="AO1349" s="2">
        <v>84</v>
      </c>
      <c r="AP1349" s="2">
        <v>290.5</v>
      </c>
      <c r="AQ1349" s="2">
        <v>27.7</v>
      </c>
    </row>
    <row r="1350" spans="2:43" x14ac:dyDescent="0.25">
      <c r="B1350" s="1" t="s">
        <v>1221</v>
      </c>
      <c r="C1350" s="2">
        <v>450</v>
      </c>
      <c r="D1350" s="3">
        <v>1.2217899999999999</v>
      </c>
      <c r="E1350" s="2">
        <v>291.5</v>
      </c>
      <c r="F1350" s="2">
        <v>27.1</v>
      </c>
      <c r="G1350" s="2">
        <v>1.1000000000000001</v>
      </c>
      <c r="H1350" s="2">
        <v>0</v>
      </c>
      <c r="I1350" s="4">
        <v>119.98</v>
      </c>
      <c r="L1350" s="4">
        <v>122.633</v>
      </c>
      <c r="M1350" s="6">
        <v>0.14149999999999999</v>
      </c>
      <c r="N1350" s="6">
        <v>2.7900000000000001E-2</v>
      </c>
      <c r="O1350" s="6">
        <v>1.2132000000000001</v>
      </c>
      <c r="P1350" s="1" t="s">
        <v>718</v>
      </c>
      <c r="Q1350" s="1" t="s">
        <v>1136</v>
      </c>
      <c r="R1350" s="1" t="s">
        <v>1228</v>
      </c>
      <c r="S1350" s="1" t="s">
        <v>44</v>
      </c>
      <c r="T1350" s="1" t="s">
        <v>45</v>
      </c>
      <c r="U1350" s="1">
        <v>46</v>
      </c>
      <c r="V1350" s="4">
        <v>9.82</v>
      </c>
      <c r="W1350" s="2">
        <v>14</v>
      </c>
      <c r="X1350" s="2">
        <v>64</v>
      </c>
      <c r="Y1350" s="2">
        <v>0</v>
      </c>
      <c r="Z1350" s="2">
        <v>0</v>
      </c>
      <c r="AA1350" s="2">
        <v>0</v>
      </c>
      <c r="AB1350" s="4">
        <v>15.388999999999999</v>
      </c>
      <c r="AC1350" s="4">
        <v>3.7349999999999999</v>
      </c>
      <c r="AD1350" s="4">
        <v>121.60599999999999</v>
      </c>
      <c r="AE1350" s="4">
        <v>11.757999999999999</v>
      </c>
      <c r="AF1350" s="4">
        <v>2.2709999999999999</v>
      </c>
      <c r="AG1350" s="4">
        <v>117.136</v>
      </c>
      <c r="AH1350" s="4">
        <v>14.55</v>
      </c>
      <c r="AI1350" s="4">
        <v>2.2040000000000002</v>
      </c>
      <c r="AJ1350" s="4">
        <v>118.679</v>
      </c>
      <c r="AK1350" s="6">
        <v>0.3982</v>
      </c>
      <c r="AL1350" s="6">
        <v>-1.012</v>
      </c>
      <c r="AM1350" s="6">
        <v>0.55689999999999995</v>
      </c>
      <c r="AN1350" s="2">
        <v>11.1</v>
      </c>
      <c r="AO1350" s="2">
        <v>83.2</v>
      </c>
      <c r="AP1350" s="2">
        <v>291.5</v>
      </c>
      <c r="AQ1350" s="2">
        <v>27.1</v>
      </c>
    </row>
    <row r="1351" spans="2:43" x14ac:dyDescent="0.25">
      <c r="B1351" s="1" t="s">
        <v>1221</v>
      </c>
      <c r="C1351" s="2">
        <v>500</v>
      </c>
      <c r="D1351" s="3">
        <v>0.74087000000000003</v>
      </c>
      <c r="E1351" s="2">
        <v>290.5</v>
      </c>
      <c r="F1351" s="2">
        <v>25.6</v>
      </c>
      <c r="G1351" s="2">
        <v>2.1</v>
      </c>
      <c r="H1351" s="2">
        <v>0</v>
      </c>
      <c r="I1351" s="4">
        <v>72.754000000000005</v>
      </c>
      <c r="L1351" s="4">
        <v>75.433999999999997</v>
      </c>
      <c r="M1351" s="6">
        <v>7.5999999999999998E-2</v>
      </c>
      <c r="N1351" s="6">
        <v>3.5999999999999999E-3</v>
      </c>
      <c r="O1351" s="6">
        <v>0.73699999999999999</v>
      </c>
      <c r="P1351" s="1" t="s">
        <v>1086</v>
      </c>
      <c r="Q1351" s="1" t="s">
        <v>1111</v>
      </c>
      <c r="R1351" s="1" t="s">
        <v>1229</v>
      </c>
      <c r="S1351" s="1" t="s">
        <v>44</v>
      </c>
      <c r="T1351" s="1" t="s">
        <v>45</v>
      </c>
      <c r="U1351" s="1">
        <v>46</v>
      </c>
      <c r="V1351" s="4">
        <v>9.82</v>
      </c>
      <c r="W1351" s="2">
        <v>14</v>
      </c>
      <c r="X1351" s="2">
        <v>64</v>
      </c>
      <c r="Y1351" s="2">
        <v>0</v>
      </c>
      <c r="Z1351" s="2">
        <v>0</v>
      </c>
      <c r="AA1351" s="2">
        <v>0</v>
      </c>
      <c r="AB1351" s="4">
        <v>7.5970000000000004</v>
      </c>
      <c r="AC1351" s="4">
        <v>0.88200000000000001</v>
      </c>
      <c r="AD1351" s="4">
        <v>75.046000000000006</v>
      </c>
      <c r="AE1351" s="4">
        <v>7.7519999999999998</v>
      </c>
      <c r="AF1351" s="4">
        <v>-1.734</v>
      </c>
      <c r="AG1351" s="4">
        <v>70.274000000000001</v>
      </c>
      <c r="AH1351" s="4">
        <v>7.04</v>
      </c>
      <c r="AI1351" s="4">
        <v>-0.20599999999999999</v>
      </c>
      <c r="AJ1351" s="4">
        <v>71.787000000000006</v>
      </c>
      <c r="AK1351" s="6">
        <v>0.2344</v>
      </c>
      <c r="AL1351" s="6">
        <v>-0.62580000000000002</v>
      </c>
      <c r="AM1351" s="6">
        <v>0.31979999999999997</v>
      </c>
      <c r="AN1351" s="2">
        <v>357.3</v>
      </c>
      <c r="AO1351" s="2">
        <v>84.1</v>
      </c>
      <c r="AP1351" s="2">
        <v>290.5</v>
      </c>
      <c r="AQ1351" s="2">
        <v>25.6</v>
      </c>
    </row>
    <row r="1352" spans="2:43" x14ac:dyDescent="0.25">
      <c r="B1352" s="1" t="s">
        <v>1221</v>
      </c>
      <c r="C1352" s="2">
        <v>550</v>
      </c>
      <c r="D1352" s="3">
        <v>0.71669000000000005</v>
      </c>
      <c r="E1352" s="2">
        <v>291.39999999999998</v>
      </c>
      <c r="F1352" s="2">
        <v>24.8</v>
      </c>
      <c r="G1352" s="2">
        <v>3.6</v>
      </c>
      <c r="H1352" s="2">
        <v>0</v>
      </c>
      <c r="I1352" s="4">
        <v>70.379000000000005</v>
      </c>
      <c r="L1352" s="4">
        <v>74.688000000000002</v>
      </c>
      <c r="M1352" s="6">
        <v>8.3299999999999999E-2</v>
      </c>
      <c r="N1352" s="6">
        <v>1.24E-2</v>
      </c>
      <c r="O1352" s="6">
        <v>0.7117</v>
      </c>
      <c r="P1352" s="1" t="s">
        <v>720</v>
      </c>
      <c r="Q1352" s="1" t="s">
        <v>1113</v>
      </c>
      <c r="R1352" s="1" t="s">
        <v>1230</v>
      </c>
      <c r="S1352" s="1" t="s">
        <v>44</v>
      </c>
      <c r="T1352" s="1" t="s">
        <v>45</v>
      </c>
      <c r="U1352" s="1">
        <v>46</v>
      </c>
      <c r="V1352" s="4">
        <v>9.82</v>
      </c>
      <c r="W1352" s="2">
        <v>14</v>
      </c>
      <c r="X1352" s="2">
        <v>64</v>
      </c>
      <c r="Y1352" s="2">
        <v>0</v>
      </c>
      <c r="Z1352" s="2">
        <v>0</v>
      </c>
      <c r="AA1352" s="2">
        <v>0</v>
      </c>
      <c r="AB1352" s="4">
        <v>7.5060000000000002</v>
      </c>
      <c r="AC1352" s="4">
        <v>-0.498</v>
      </c>
      <c r="AD1352" s="4">
        <v>74.308000000000007</v>
      </c>
      <c r="AE1352" s="4">
        <v>8.9849999999999994</v>
      </c>
      <c r="AF1352" s="4">
        <v>-1.6479999999999999</v>
      </c>
      <c r="AG1352" s="4">
        <v>66.3</v>
      </c>
      <c r="AH1352" s="4">
        <v>8.0449999999999999</v>
      </c>
      <c r="AI1352" s="4">
        <v>-1.504</v>
      </c>
      <c r="AJ1352" s="4">
        <v>69.067999999999998</v>
      </c>
      <c r="AK1352" s="6">
        <v>0.2369</v>
      </c>
      <c r="AL1352" s="6">
        <v>-0.60580000000000001</v>
      </c>
      <c r="AM1352" s="6">
        <v>0.3009</v>
      </c>
      <c r="AN1352" s="2">
        <v>351.5</v>
      </c>
      <c r="AO1352" s="2">
        <v>83.3</v>
      </c>
      <c r="AP1352" s="2">
        <v>291.39999999999998</v>
      </c>
      <c r="AQ1352" s="2">
        <v>24.8</v>
      </c>
    </row>
    <row r="1353" spans="2:43" x14ac:dyDescent="0.25">
      <c r="B1353" s="1" t="s">
        <v>1221</v>
      </c>
      <c r="C1353" s="2">
        <v>600</v>
      </c>
      <c r="D1353" s="3">
        <v>0.29829</v>
      </c>
      <c r="E1353" s="2">
        <v>299.2</v>
      </c>
      <c r="F1353" s="2">
        <v>28.4</v>
      </c>
      <c r="G1353" s="2">
        <v>5.8</v>
      </c>
      <c r="H1353" s="2">
        <v>0</v>
      </c>
      <c r="I1353" s="4">
        <v>29.292000000000002</v>
      </c>
      <c r="L1353" s="4">
        <v>32.082999999999998</v>
      </c>
      <c r="M1353" s="6">
        <v>6.8699999999999997E-2</v>
      </c>
      <c r="N1353" s="6">
        <v>1.6500000000000001E-2</v>
      </c>
      <c r="O1353" s="6">
        <v>0.2898</v>
      </c>
      <c r="P1353" s="1" t="s">
        <v>727</v>
      </c>
      <c r="Q1353" s="1" t="s">
        <v>1115</v>
      </c>
      <c r="R1353" s="1" t="s">
        <v>1231</v>
      </c>
      <c r="S1353" s="1" t="s">
        <v>44</v>
      </c>
      <c r="T1353" s="1" t="s">
        <v>45</v>
      </c>
      <c r="U1353" s="1">
        <v>46</v>
      </c>
      <c r="V1353" s="4">
        <v>9.82</v>
      </c>
      <c r="W1353" s="2">
        <v>14</v>
      </c>
      <c r="X1353" s="2">
        <v>64</v>
      </c>
      <c r="Y1353" s="2">
        <v>0</v>
      </c>
      <c r="Z1353" s="2">
        <v>0</v>
      </c>
      <c r="AA1353" s="2">
        <v>0</v>
      </c>
      <c r="AB1353" s="4">
        <v>8.82</v>
      </c>
      <c r="AC1353" s="4">
        <v>1.9610000000000001</v>
      </c>
      <c r="AD1353" s="4">
        <v>30.785</v>
      </c>
      <c r="AE1353" s="4">
        <v>7.1520000000000001</v>
      </c>
      <c r="AF1353" s="4">
        <v>2.524</v>
      </c>
      <c r="AG1353" s="4">
        <v>26.707000000000001</v>
      </c>
      <c r="AH1353" s="4">
        <v>4.2709999999999999</v>
      </c>
      <c r="AI1353" s="4">
        <v>0.38</v>
      </c>
      <c r="AJ1353" s="4">
        <v>27.884</v>
      </c>
      <c r="AK1353" s="6">
        <v>0.12790000000000001</v>
      </c>
      <c r="AL1353" s="6">
        <v>-0.2291</v>
      </c>
      <c r="AM1353" s="6">
        <v>0.1419</v>
      </c>
      <c r="AN1353" s="2">
        <v>13.5</v>
      </c>
      <c r="AO1353" s="2">
        <v>76.3</v>
      </c>
      <c r="AP1353" s="2">
        <v>299.2</v>
      </c>
      <c r="AQ1353" s="2">
        <v>28.4</v>
      </c>
    </row>
    <row r="1354" spans="2:43" x14ac:dyDescent="0.25">
      <c r="B1354" s="1" t="s">
        <v>1221</v>
      </c>
      <c r="C1354" s="2">
        <v>650</v>
      </c>
      <c r="D1354" s="3">
        <v>0.19769</v>
      </c>
      <c r="E1354" s="2">
        <v>284.3</v>
      </c>
      <c r="F1354" s="2">
        <v>-1.5</v>
      </c>
      <c r="G1354" s="2">
        <v>8.3000000000000007</v>
      </c>
      <c r="H1354" s="2">
        <v>0</v>
      </c>
      <c r="I1354" s="4">
        <v>19.413</v>
      </c>
      <c r="L1354" s="4">
        <v>23.388999999999999</v>
      </c>
      <c r="M1354" s="6">
        <v>1.1000000000000001E-3</v>
      </c>
      <c r="N1354" s="6">
        <v>9.1200000000000003E-2</v>
      </c>
      <c r="O1354" s="6">
        <v>0.1754</v>
      </c>
      <c r="P1354" s="1" t="s">
        <v>733</v>
      </c>
      <c r="Q1354" s="1" t="s">
        <v>1117</v>
      </c>
      <c r="R1354" s="1" t="s">
        <v>1232</v>
      </c>
      <c r="S1354" s="1" t="s">
        <v>44</v>
      </c>
      <c r="T1354" s="1" t="s">
        <v>45</v>
      </c>
      <c r="U1354" s="1">
        <v>46</v>
      </c>
      <c r="V1354" s="4">
        <v>9.82</v>
      </c>
      <c r="W1354" s="2">
        <v>14</v>
      </c>
      <c r="X1354" s="2">
        <v>64</v>
      </c>
      <c r="Y1354" s="2">
        <v>0</v>
      </c>
      <c r="Z1354" s="2">
        <v>0</v>
      </c>
      <c r="AA1354" s="2">
        <v>0</v>
      </c>
      <c r="AB1354" s="4">
        <v>0.245</v>
      </c>
      <c r="AC1354" s="4">
        <v>-9.7210000000000001</v>
      </c>
      <c r="AD1354" s="4">
        <v>21.271999999999998</v>
      </c>
      <c r="AE1354" s="4">
        <v>-0.65700000000000003</v>
      </c>
      <c r="AF1354" s="4">
        <v>-7.6020000000000003</v>
      </c>
      <c r="AG1354" s="4">
        <v>13.929</v>
      </c>
      <c r="AH1354" s="4">
        <v>0.73</v>
      </c>
      <c r="AI1354" s="4">
        <v>-9.5589999999999993</v>
      </c>
      <c r="AJ1354" s="4">
        <v>16.463000000000001</v>
      </c>
      <c r="AK1354" s="6">
        <v>4.8899999999999999E-2</v>
      </c>
      <c r="AL1354" s="6">
        <v>-0.1915</v>
      </c>
      <c r="AM1354" s="6">
        <v>5.1000000000000004E-3</v>
      </c>
      <c r="AN1354" s="2">
        <v>270.7</v>
      </c>
      <c r="AO1354" s="2">
        <v>62.5</v>
      </c>
      <c r="AP1354" s="2">
        <v>284.3</v>
      </c>
      <c r="AQ1354" s="2">
        <v>-1.5</v>
      </c>
    </row>
    <row r="1355" spans="2:43" x14ac:dyDescent="0.25">
      <c r="B1355" s="1" t="s">
        <v>1221</v>
      </c>
      <c r="C1355" s="2">
        <v>700</v>
      </c>
      <c r="D1355" s="3">
        <v>0.14985999999999999</v>
      </c>
      <c r="E1355" s="2">
        <v>288.5</v>
      </c>
      <c r="F1355" s="2">
        <v>23</v>
      </c>
      <c r="G1355" s="2">
        <v>10.199999999999999</v>
      </c>
      <c r="H1355" s="2">
        <v>0</v>
      </c>
      <c r="I1355" s="4">
        <v>14.717000000000001</v>
      </c>
      <c r="L1355" s="4">
        <v>16.696000000000002</v>
      </c>
      <c r="M1355" s="6">
        <v>1.0699999999999999E-2</v>
      </c>
      <c r="N1355" s="6">
        <v>7.6E-3</v>
      </c>
      <c r="O1355" s="6">
        <v>0.14929999999999999</v>
      </c>
      <c r="P1355" s="1" t="s">
        <v>1093</v>
      </c>
      <c r="Q1355" s="1" t="s">
        <v>1119</v>
      </c>
      <c r="R1355" s="1" t="s">
        <v>1233</v>
      </c>
      <c r="S1355" s="1" t="s">
        <v>44</v>
      </c>
      <c r="T1355" s="1" t="s">
        <v>45</v>
      </c>
      <c r="U1355" s="1">
        <v>46</v>
      </c>
      <c r="V1355" s="4">
        <v>9.82</v>
      </c>
      <c r="W1355" s="2">
        <v>14</v>
      </c>
      <c r="X1355" s="2">
        <v>64</v>
      </c>
      <c r="Y1355" s="2">
        <v>0</v>
      </c>
      <c r="Z1355" s="2">
        <v>0</v>
      </c>
      <c r="AA1355" s="2">
        <v>0</v>
      </c>
      <c r="AB1355" s="4">
        <v>0.70699999999999996</v>
      </c>
      <c r="AC1355" s="4">
        <v>0.19800000000000001</v>
      </c>
      <c r="AD1355" s="4">
        <v>16.68</v>
      </c>
      <c r="AE1355" s="4">
        <v>2.214</v>
      </c>
      <c r="AF1355" s="4">
        <v>-1.8620000000000001</v>
      </c>
      <c r="AG1355" s="4">
        <v>13.067</v>
      </c>
      <c r="AH1355" s="4">
        <v>0.23599999999999999</v>
      </c>
      <c r="AI1355" s="4">
        <v>-0.58199999999999996</v>
      </c>
      <c r="AJ1355" s="4">
        <v>14.231999999999999</v>
      </c>
      <c r="AK1355" s="6">
        <v>4.3700000000000003E-2</v>
      </c>
      <c r="AL1355" s="6">
        <v>-0.1308</v>
      </c>
      <c r="AM1355" s="6">
        <v>5.8599999999999999E-2</v>
      </c>
      <c r="AN1355" s="2">
        <v>324.60000000000002</v>
      </c>
      <c r="AO1355" s="2">
        <v>85</v>
      </c>
      <c r="AP1355" s="2">
        <v>288.5</v>
      </c>
      <c r="AQ1355" s="2">
        <v>23</v>
      </c>
    </row>
    <row r="1356" spans="2:43" x14ac:dyDescent="0.25">
      <c r="B1356" s="1" t="s">
        <v>1234</v>
      </c>
      <c r="C1356" s="2">
        <v>0</v>
      </c>
      <c r="D1356" s="3">
        <v>1.3344499999999999</v>
      </c>
      <c r="E1356" s="2">
        <v>321.3</v>
      </c>
      <c r="F1356" s="2">
        <v>7.2</v>
      </c>
      <c r="G1356" s="2">
        <v>15.4</v>
      </c>
      <c r="H1356" s="2">
        <v>0</v>
      </c>
      <c r="I1356" s="4">
        <v>131.04300000000001</v>
      </c>
      <c r="L1356" s="4">
        <v>100.91200000000001</v>
      </c>
      <c r="M1356" s="6">
        <v>0.80189999999999995</v>
      </c>
      <c r="N1356" s="6">
        <v>-0.311</v>
      </c>
      <c r="O1356" s="6">
        <v>1.0203</v>
      </c>
      <c r="P1356" s="1" t="s">
        <v>1077</v>
      </c>
      <c r="Q1356" s="1" t="s">
        <v>1235</v>
      </c>
      <c r="R1356" s="1" t="s">
        <v>1236</v>
      </c>
      <c r="S1356" s="1" t="s">
        <v>44</v>
      </c>
      <c r="T1356" s="1" t="s">
        <v>45</v>
      </c>
      <c r="U1356" s="1">
        <v>72</v>
      </c>
      <c r="V1356" s="4">
        <v>9.82</v>
      </c>
      <c r="W1356" s="2">
        <v>14</v>
      </c>
      <c r="X1356" s="2">
        <v>64</v>
      </c>
      <c r="Y1356" s="2">
        <v>0</v>
      </c>
      <c r="Z1356" s="2">
        <v>0</v>
      </c>
      <c r="AA1356" s="2">
        <v>0</v>
      </c>
      <c r="AB1356" s="4">
        <v>0.374</v>
      </c>
      <c r="AC1356" s="4">
        <v>2.8639999999999999</v>
      </c>
      <c r="AD1356" s="4">
        <v>100.871</v>
      </c>
      <c r="AE1356" s="4">
        <v>80.263000000000005</v>
      </c>
      <c r="AF1356" s="4">
        <v>-30.594000000000001</v>
      </c>
      <c r="AG1356" s="4">
        <v>104.78700000000001</v>
      </c>
      <c r="AH1356" s="4">
        <v>77.23</v>
      </c>
      <c r="AI1356" s="4">
        <v>-30.484999999999999</v>
      </c>
      <c r="AJ1356" s="4">
        <v>94.244</v>
      </c>
      <c r="AK1356" s="6">
        <v>1.0328999999999999</v>
      </c>
      <c r="AL1356" s="6">
        <v>-0.82809999999999995</v>
      </c>
      <c r="AM1356" s="6">
        <v>0.1678</v>
      </c>
      <c r="AN1356" s="2">
        <v>338.8</v>
      </c>
      <c r="AO1356" s="2">
        <v>49.9</v>
      </c>
      <c r="AP1356" s="2">
        <v>321.3</v>
      </c>
      <c r="AQ1356" s="2">
        <v>7.2</v>
      </c>
    </row>
    <row r="1357" spans="2:43" x14ac:dyDescent="0.25">
      <c r="B1357" s="1" t="s">
        <v>1234</v>
      </c>
      <c r="C1357" s="2">
        <v>150</v>
      </c>
      <c r="D1357" s="3">
        <v>1.20157</v>
      </c>
      <c r="E1357" s="2">
        <v>329</v>
      </c>
      <c r="F1357" s="2">
        <v>11</v>
      </c>
      <c r="G1357" s="2">
        <v>5.4</v>
      </c>
      <c r="H1357" s="2">
        <v>0</v>
      </c>
      <c r="I1357" s="4">
        <v>117.994</v>
      </c>
      <c r="L1357" s="4">
        <v>83.552000000000007</v>
      </c>
      <c r="M1357" s="6">
        <v>0.83420000000000005</v>
      </c>
      <c r="N1357" s="6">
        <v>-0.16039999999999999</v>
      </c>
      <c r="O1357" s="6">
        <v>0.8498</v>
      </c>
      <c r="P1357" s="1" t="s">
        <v>46</v>
      </c>
      <c r="Q1357" s="1" t="s">
        <v>1235</v>
      </c>
      <c r="R1357" s="1" t="s">
        <v>1237</v>
      </c>
      <c r="S1357" s="1" t="s">
        <v>44</v>
      </c>
      <c r="T1357" s="1" t="s">
        <v>45</v>
      </c>
      <c r="U1357" s="1">
        <v>72</v>
      </c>
      <c r="V1357" s="4">
        <v>9.82</v>
      </c>
      <c r="W1357" s="2">
        <v>14</v>
      </c>
      <c r="X1357" s="2">
        <v>64</v>
      </c>
      <c r="Y1357" s="2">
        <v>0</v>
      </c>
      <c r="Z1357" s="2">
        <v>0</v>
      </c>
      <c r="AA1357" s="2">
        <v>0</v>
      </c>
      <c r="AB1357" s="4">
        <v>-0.76700000000000002</v>
      </c>
      <c r="AC1357" s="4">
        <v>-2.722</v>
      </c>
      <c r="AD1357" s="4">
        <v>83.504999999999995</v>
      </c>
      <c r="AE1357" s="4">
        <v>84.593000000000004</v>
      </c>
      <c r="AF1357" s="4">
        <v>-18.806999999999999</v>
      </c>
      <c r="AG1357" s="4">
        <v>81.81</v>
      </c>
      <c r="AH1357" s="4">
        <v>79.245000000000005</v>
      </c>
      <c r="AI1357" s="4">
        <v>-12.69</v>
      </c>
      <c r="AJ1357" s="4">
        <v>84.983000000000004</v>
      </c>
      <c r="AK1357" s="6">
        <v>1.0112000000000001</v>
      </c>
      <c r="AL1357" s="6">
        <v>-0.60750000000000004</v>
      </c>
      <c r="AM1357" s="6">
        <v>0.22839999999999999</v>
      </c>
      <c r="AN1357" s="2">
        <v>349.1</v>
      </c>
      <c r="AO1357" s="2">
        <v>45</v>
      </c>
      <c r="AP1357" s="2">
        <v>329</v>
      </c>
      <c r="AQ1357" s="2">
        <v>11</v>
      </c>
    </row>
    <row r="1358" spans="2:43" x14ac:dyDescent="0.25">
      <c r="B1358" s="1" t="s">
        <v>1234</v>
      </c>
      <c r="C1358" s="2">
        <v>400</v>
      </c>
      <c r="D1358" s="3">
        <v>0.62594000000000005</v>
      </c>
      <c r="E1358" s="2">
        <v>330.8</v>
      </c>
      <c r="F1358" s="2">
        <v>12.7</v>
      </c>
      <c r="G1358" s="2">
        <v>14.5</v>
      </c>
      <c r="H1358" s="2">
        <v>0</v>
      </c>
      <c r="I1358" s="4">
        <v>61.466999999999999</v>
      </c>
      <c r="L1358" s="4">
        <v>43.39</v>
      </c>
      <c r="M1358" s="6">
        <v>0.44519999999999998</v>
      </c>
      <c r="N1358" s="6">
        <v>6.0100000000000001E-2</v>
      </c>
      <c r="O1358" s="6">
        <v>0.43590000000000001</v>
      </c>
      <c r="P1358" s="1" t="s">
        <v>1084</v>
      </c>
      <c r="Q1358" s="1" t="s">
        <v>1238</v>
      </c>
      <c r="R1358" s="1" t="s">
        <v>1239</v>
      </c>
      <c r="S1358" s="1" t="s">
        <v>44</v>
      </c>
      <c r="T1358" s="1" t="s">
        <v>45</v>
      </c>
      <c r="U1358" s="1">
        <v>72</v>
      </c>
      <c r="V1358" s="4">
        <v>9.82</v>
      </c>
      <c r="W1358" s="2">
        <v>14</v>
      </c>
      <c r="X1358" s="2">
        <v>64</v>
      </c>
      <c r="Y1358" s="2">
        <v>0</v>
      </c>
      <c r="Z1358" s="2">
        <v>0</v>
      </c>
      <c r="AA1358" s="2">
        <v>0</v>
      </c>
      <c r="AB1358" s="4">
        <v>8.1000000000000003E-2</v>
      </c>
      <c r="AC1358" s="4">
        <v>3.4550000000000001</v>
      </c>
      <c r="AD1358" s="4">
        <v>43.253</v>
      </c>
      <c r="AE1358" s="4">
        <v>46.081000000000003</v>
      </c>
      <c r="AF1358" s="4">
        <v>-6.96</v>
      </c>
      <c r="AG1358" s="4">
        <v>44.017000000000003</v>
      </c>
      <c r="AH1358" s="4">
        <v>41.359000000000002</v>
      </c>
      <c r="AI1358" s="4">
        <v>-4.8479999999999999</v>
      </c>
      <c r="AJ1358" s="4">
        <v>40.682000000000002</v>
      </c>
      <c r="AK1358" s="6">
        <v>0.53310000000000002</v>
      </c>
      <c r="AL1358" s="6">
        <v>-0.29799999999999999</v>
      </c>
      <c r="AM1358" s="6">
        <v>0.13700000000000001</v>
      </c>
      <c r="AN1358" s="2">
        <v>352.3</v>
      </c>
      <c r="AO1358" s="2">
        <v>44.1</v>
      </c>
      <c r="AP1358" s="2">
        <v>330.8</v>
      </c>
      <c r="AQ1358" s="2">
        <v>12.7</v>
      </c>
    </row>
    <row r="1359" spans="2:43" x14ac:dyDescent="0.25">
      <c r="B1359" s="1" t="s">
        <v>1234</v>
      </c>
      <c r="C1359" s="2">
        <v>500</v>
      </c>
      <c r="D1359" s="3">
        <v>0.29347000000000001</v>
      </c>
      <c r="E1359" s="2">
        <v>320.8</v>
      </c>
      <c r="F1359" s="2">
        <v>23.6</v>
      </c>
      <c r="G1359" s="2">
        <v>24.8</v>
      </c>
      <c r="H1359" s="2">
        <v>0</v>
      </c>
      <c r="I1359" s="4">
        <v>28.818000000000001</v>
      </c>
      <c r="L1359" s="4">
        <v>22.971</v>
      </c>
      <c r="M1359" s="6">
        <v>0.16109999999999999</v>
      </c>
      <c r="N1359" s="6">
        <v>1.0999999999999999E-2</v>
      </c>
      <c r="O1359" s="6">
        <v>0.245</v>
      </c>
      <c r="P1359" s="1" t="s">
        <v>1086</v>
      </c>
      <c r="Q1359" s="1" t="s">
        <v>1240</v>
      </c>
      <c r="R1359" s="1" t="s">
        <v>1241</v>
      </c>
      <c r="S1359" s="1" t="s">
        <v>44</v>
      </c>
      <c r="T1359" s="1" t="s">
        <v>45</v>
      </c>
      <c r="U1359" s="1">
        <v>72</v>
      </c>
      <c r="V1359" s="4">
        <v>9.82</v>
      </c>
      <c r="W1359" s="2">
        <v>14</v>
      </c>
      <c r="X1359" s="2">
        <v>64</v>
      </c>
      <c r="Y1359" s="2">
        <v>0</v>
      </c>
      <c r="Z1359" s="2">
        <v>0</v>
      </c>
      <c r="AA1359" s="2">
        <v>0</v>
      </c>
      <c r="AB1359" s="4">
        <v>-0.29099999999999998</v>
      </c>
      <c r="AC1359" s="4">
        <v>2.9830000000000001</v>
      </c>
      <c r="AD1359" s="4">
        <v>22.774999999999999</v>
      </c>
      <c r="AE1359" s="4">
        <v>17.181000000000001</v>
      </c>
      <c r="AF1359" s="4">
        <v>-0.36599999999999999</v>
      </c>
      <c r="AG1359" s="4">
        <v>29.468</v>
      </c>
      <c r="AH1359" s="4">
        <v>14.468</v>
      </c>
      <c r="AI1359" s="4">
        <v>2.52</v>
      </c>
      <c r="AJ1359" s="4">
        <v>21.225999999999999</v>
      </c>
      <c r="AK1359" s="6">
        <v>0.20849999999999999</v>
      </c>
      <c r="AL1359" s="6">
        <v>-0.17</v>
      </c>
      <c r="AM1359" s="6">
        <v>0.1173</v>
      </c>
      <c r="AN1359" s="2">
        <v>3.9</v>
      </c>
      <c r="AO1359" s="2">
        <v>56.6</v>
      </c>
      <c r="AP1359" s="2">
        <v>320.8</v>
      </c>
      <c r="AQ1359" s="2">
        <v>23.6</v>
      </c>
    </row>
    <row r="1360" spans="2:43" x14ac:dyDescent="0.25">
      <c r="B1360" s="1" t="s">
        <v>1234</v>
      </c>
      <c r="C1360" s="2">
        <v>550</v>
      </c>
      <c r="D1360" s="3">
        <v>0.21049000000000001</v>
      </c>
      <c r="E1360" s="2">
        <v>322.39999999999998</v>
      </c>
      <c r="F1360" s="2">
        <v>32.1</v>
      </c>
      <c r="G1360" s="2">
        <v>23.6</v>
      </c>
      <c r="H1360" s="2">
        <v>0</v>
      </c>
      <c r="I1360" s="4">
        <v>20.67</v>
      </c>
      <c r="L1360" s="4">
        <v>16.331</v>
      </c>
      <c r="M1360" s="6">
        <v>0.1106</v>
      </c>
      <c r="N1360" s="6">
        <v>3.9300000000000002E-2</v>
      </c>
      <c r="O1360" s="6">
        <v>0.17469999999999999</v>
      </c>
      <c r="P1360" s="1" t="s">
        <v>720</v>
      </c>
      <c r="Q1360" s="1" t="s">
        <v>1240</v>
      </c>
      <c r="R1360" s="1" t="s">
        <v>1242</v>
      </c>
      <c r="S1360" s="1" t="s">
        <v>44</v>
      </c>
      <c r="T1360" s="1" t="s">
        <v>45</v>
      </c>
      <c r="U1360" s="1">
        <v>72</v>
      </c>
      <c r="V1360" s="4">
        <v>9.82</v>
      </c>
      <c r="W1360" s="2">
        <v>14</v>
      </c>
      <c r="X1360" s="2">
        <v>64</v>
      </c>
      <c r="Y1360" s="2">
        <v>0</v>
      </c>
      <c r="Z1360" s="2">
        <v>0</v>
      </c>
      <c r="AA1360" s="2">
        <v>0</v>
      </c>
      <c r="AB1360" s="4">
        <v>-0.29099999999999998</v>
      </c>
      <c r="AC1360" s="4">
        <v>2.9830000000000001</v>
      </c>
      <c r="AD1360" s="4">
        <v>16.053999999999998</v>
      </c>
      <c r="AE1360" s="4">
        <v>11.632999999999999</v>
      </c>
      <c r="AF1360" s="4">
        <v>4.1139999999999999</v>
      </c>
      <c r="AG1360" s="4">
        <v>19.981999999999999</v>
      </c>
      <c r="AH1360" s="4">
        <v>10.093999999999999</v>
      </c>
      <c r="AI1360" s="4">
        <v>3.5960000000000001</v>
      </c>
      <c r="AJ1360" s="4">
        <v>16.54</v>
      </c>
      <c r="AK1360" s="6">
        <v>0.14119999999999999</v>
      </c>
      <c r="AL1360" s="6">
        <v>-0.1089</v>
      </c>
      <c r="AM1360" s="6">
        <v>0.1119</v>
      </c>
      <c r="AN1360" s="2">
        <v>19.5</v>
      </c>
      <c r="AO1360" s="2">
        <v>56.1</v>
      </c>
      <c r="AP1360" s="2">
        <v>322.39999999999998</v>
      </c>
      <c r="AQ1360" s="2">
        <v>32.1</v>
      </c>
    </row>
    <row r="1361" spans="2:43" x14ac:dyDescent="0.25">
      <c r="B1361" s="1" t="s">
        <v>1234</v>
      </c>
      <c r="C1361" s="2">
        <v>575</v>
      </c>
      <c r="D1361" s="3">
        <v>9.5659999999999995E-2</v>
      </c>
      <c r="E1361" s="2">
        <v>345.6</v>
      </c>
      <c r="F1361" s="2">
        <v>50.1</v>
      </c>
      <c r="G1361" s="2">
        <v>36</v>
      </c>
      <c r="H1361" s="2">
        <v>0</v>
      </c>
      <c r="I1361" s="4">
        <v>9.3940000000000001</v>
      </c>
      <c r="L1361" s="4">
        <v>7.3659999999999997</v>
      </c>
      <c r="M1361" s="6">
        <v>5.3999999999999999E-2</v>
      </c>
      <c r="N1361" s="6">
        <v>5.3100000000000001E-2</v>
      </c>
      <c r="O1361" s="6">
        <v>5.8400000000000001E-2</v>
      </c>
      <c r="P1361" s="1" t="s">
        <v>723</v>
      </c>
      <c r="Q1361" s="1" t="s">
        <v>1240</v>
      </c>
      <c r="R1361" s="1" t="s">
        <v>1243</v>
      </c>
      <c r="S1361" s="1" t="s">
        <v>44</v>
      </c>
      <c r="T1361" s="1" t="s">
        <v>45</v>
      </c>
      <c r="U1361" s="1">
        <v>72</v>
      </c>
      <c r="V1361" s="4">
        <v>9.82</v>
      </c>
      <c r="W1361" s="2">
        <v>14</v>
      </c>
      <c r="X1361" s="2">
        <v>64</v>
      </c>
      <c r="Y1361" s="2">
        <v>0</v>
      </c>
      <c r="Z1361" s="2">
        <v>0</v>
      </c>
      <c r="AA1361" s="2">
        <v>0</v>
      </c>
      <c r="AB1361" s="4">
        <v>-0.29099999999999998</v>
      </c>
      <c r="AC1361" s="4">
        <v>2.9830000000000001</v>
      </c>
      <c r="AD1361" s="4">
        <v>6.7279999999999998</v>
      </c>
      <c r="AE1361" s="4">
        <v>6.5979999999999999</v>
      </c>
      <c r="AF1361" s="4">
        <v>4.8529999999999998</v>
      </c>
      <c r="AG1361" s="4">
        <v>3.2989999999999999</v>
      </c>
      <c r="AH1361" s="4">
        <v>4.01</v>
      </c>
      <c r="AI1361" s="4">
        <v>5.58</v>
      </c>
      <c r="AJ1361" s="4">
        <v>6.1909999999999998</v>
      </c>
      <c r="AK1361" s="6">
        <v>5.9499999999999997E-2</v>
      </c>
      <c r="AL1361" s="6">
        <v>1.5299999999999999E-2</v>
      </c>
      <c r="AM1361" s="6">
        <v>7.3400000000000007E-2</v>
      </c>
      <c r="AN1361" s="2">
        <v>44.5</v>
      </c>
      <c r="AO1361" s="2">
        <v>37.6</v>
      </c>
      <c r="AP1361" s="2">
        <v>345.6</v>
      </c>
      <c r="AQ1361" s="2">
        <v>50.1</v>
      </c>
    </row>
    <row r="1362" spans="2:43" x14ac:dyDescent="0.25">
      <c r="B1362" s="1" t="s">
        <v>1234</v>
      </c>
      <c r="C1362" s="2">
        <v>600</v>
      </c>
      <c r="D1362" s="3">
        <v>7.6899999999999996E-2</v>
      </c>
      <c r="E1362" s="2">
        <v>336.3</v>
      </c>
      <c r="F1362" s="2">
        <v>23.4</v>
      </c>
      <c r="G1362" s="2">
        <v>59.8</v>
      </c>
      <c r="H1362" s="2">
        <v>0</v>
      </c>
      <c r="I1362" s="4">
        <v>7.5519999999999996</v>
      </c>
      <c r="L1362" s="4">
        <v>7.2229999999999999</v>
      </c>
      <c r="M1362" s="6">
        <v>5.5800000000000002E-2</v>
      </c>
      <c r="N1362" s="6">
        <v>8.6E-3</v>
      </c>
      <c r="O1362" s="6">
        <v>5.2200000000000003E-2</v>
      </c>
      <c r="P1362" s="1" t="s">
        <v>727</v>
      </c>
      <c r="Q1362" s="1" t="s">
        <v>1240</v>
      </c>
      <c r="R1362" s="1" t="s">
        <v>1244</v>
      </c>
      <c r="S1362" s="1" t="s">
        <v>44</v>
      </c>
      <c r="T1362" s="1" t="s">
        <v>45</v>
      </c>
      <c r="U1362" s="1">
        <v>72</v>
      </c>
      <c r="V1362" s="4">
        <v>9.82</v>
      </c>
      <c r="W1362" s="2">
        <v>14</v>
      </c>
      <c r="X1362" s="2">
        <v>64</v>
      </c>
      <c r="Y1362" s="2">
        <v>0</v>
      </c>
      <c r="Z1362" s="2">
        <v>0</v>
      </c>
      <c r="AA1362" s="2">
        <v>0</v>
      </c>
      <c r="AB1362" s="4">
        <v>-0.29099999999999998</v>
      </c>
      <c r="AC1362" s="4">
        <v>2.9830000000000001</v>
      </c>
      <c r="AD1362" s="4">
        <v>6.5720000000000001</v>
      </c>
      <c r="AE1362" s="4">
        <v>5.2729999999999997</v>
      </c>
      <c r="AF1362" s="4">
        <v>1.9450000000000001</v>
      </c>
      <c r="AG1362" s="4">
        <v>3.202</v>
      </c>
      <c r="AH1362" s="4">
        <v>5.694</v>
      </c>
      <c r="AI1362" s="4">
        <v>-0.26</v>
      </c>
      <c r="AJ1362" s="4">
        <v>4.1509999999999998</v>
      </c>
      <c r="AK1362" s="6">
        <v>6.4600000000000005E-2</v>
      </c>
      <c r="AL1362" s="6">
        <v>2.8299999999999999E-2</v>
      </c>
      <c r="AM1362" s="6">
        <v>3.0599999999999999E-2</v>
      </c>
      <c r="AN1362" s="2">
        <v>8.6999999999999993</v>
      </c>
      <c r="AO1362" s="2">
        <v>42.7</v>
      </c>
      <c r="AP1362" s="2">
        <v>336.3</v>
      </c>
      <c r="AQ1362" s="2">
        <v>23.4</v>
      </c>
    </row>
    <row r="1363" spans="2:43" x14ac:dyDescent="0.25">
      <c r="B1363" s="1" t="s">
        <v>1245</v>
      </c>
      <c r="C1363" s="2">
        <v>625</v>
      </c>
      <c r="D1363" s="3">
        <v>0.13371</v>
      </c>
      <c r="E1363" s="2">
        <v>223.6</v>
      </c>
      <c r="F1363" s="2">
        <v>-17.399999999999999</v>
      </c>
      <c r="G1363" s="2">
        <v>49.1</v>
      </c>
      <c r="H1363" s="2">
        <v>0</v>
      </c>
      <c r="I1363" s="4">
        <v>13.13</v>
      </c>
      <c r="L1363" s="4">
        <v>5.9390000000000001</v>
      </c>
      <c r="M1363" s="6">
        <v>-0.111</v>
      </c>
      <c r="N1363" s="6">
        <v>6.3500000000000001E-2</v>
      </c>
      <c r="O1363" s="6">
        <v>3.9199999999999999E-2</v>
      </c>
      <c r="P1363" s="1" t="s">
        <v>729</v>
      </c>
      <c r="Q1363" s="1" t="s">
        <v>1246</v>
      </c>
      <c r="R1363" s="1" t="s">
        <v>1247</v>
      </c>
      <c r="S1363" s="1" t="s">
        <v>44</v>
      </c>
      <c r="T1363" s="1" t="s">
        <v>45</v>
      </c>
      <c r="U1363" s="1">
        <v>72</v>
      </c>
      <c r="V1363" s="4">
        <v>9.82</v>
      </c>
      <c r="W1363" s="2">
        <v>14</v>
      </c>
      <c r="X1363" s="2">
        <v>64</v>
      </c>
      <c r="Y1363" s="2">
        <v>0</v>
      </c>
      <c r="Z1363" s="2">
        <v>0</v>
      </c>
      <c r="AA1363" s="2">
        <v>0</v>
      </c>
      <c r="AB1363" s="4">
        <v>0.27900000000000003</v>
      </c>
      <c r="AC1363" s="4">
        <v>4.2110000000000003</v>
      </c>
      <c r="AD1363" s="4">
        <v>4.1779999999999999</v>
      </c>
      <c r="AE1363" s="4">
        <v>-9.3170000000000002</v>
      </c>
      <c r="AF1363" s="4">
        <v>-7.7169999999999996</v>
      </c>
      <c r="AG1363" s="4">
        <v>1.554</v>
      </c>
      <c r="AH1363" s="4">
        <v>-12.478</v>
      </c>
      <c r="AI1363" s="4">
        <v>-4.7510000000000003</v>
      </c>
      <c r="AJ1363" s="4">
        <v>5.4720000000000004</v>
      </c>
      <c r="AK1363" s="6">
        <v>9.2399999999999996E-2</v>
      </c>
      <c r="AL1363" s="6">
        <v>8.7999999999999995E-2</v>
      </c>
      <c r="AM1363" s="6">
        <v>3.9899999999999998E-2</v>
      </c>
      <c r="AN1363" s="2">
        <v>209.8</v>
      </c>
      <c r="AO1363" s="2">
        <v>17</v>
      </c>
      <c r="AP1363" s="2">
        <v>223.6</v>
      </c>
      <c r="AQ1363" s="2">
        <v>-17.399999999999999</v>
      </c>
    </row>
    <row r="1364" spans="2:43" x14ac:dyDescent="0.25">
      <c r="B1364" s="1" t="s">
        <v>1234</v>
      </c>
      <c r="C1364" s="2">
        <v>650</v>
      </c>
      <c r="D1364" s="3">
        <v>0.19631000000000001</v>
      </c>
      <c r="E1364" s="2">
        <v>15.2</v>
      </c>
      <c r="F1364" s="2">
        <v>9.4</v>
      </c>
      <c r="G1364" s="2">
        <v>21.8</v>
      </c>
      <c r="H1364" s="2">
        <v>0</v>
      </c>
      <c r="I1364" s="4">
        <v>19.277999999999999</v>
      </c>
      <c r="L1364" s="4">
        <v>4.3499999999999996</v>
      </c>
      <c r="M1364" s="6">
        <v>0.19359999999999999</v>
      </c>
      <c r="N1364" s="6">
        <v>3.0700000000000002E-2</v>
      </c>
      <c r="O1364" s="6">
        <v>1.04E-2</v>
      </c>
      <c r="P1364" s="1" t="s">
        <v>733</v>
      </c>
      <c r="Q1364" s="1" t="s">
        <v>1246</v>
      </c>
      <c r="R1364" s="1" t="s">
        <v>1248</v>
      </c>
      <c r="S1364" s="1" t="s">
        <v>44</v>
      </c>
      <c r="T1364" s="1" t="s">
        <v>45</v>
      </c>
      <c r="U1364" s="1">
        <v>72</v>
      </c>
      <c r="V1364" s="4">
        <v>9.82</v>
      </c>
      <c r="W1364" s="2">
        <v>14</v>
      </c>
      <c r="X1364" s="2">
        <v>64</v>
      </c>
      <c r="Y1364" s="2">
        <v>0</v>
      </c>
      <c r="Z1364" s="2">
        <v>0</v>
      </c>
      <c r="AA1364" s="2">
        <v>0</v>
      </c>
      <c r="AB1364" s="4">
        <v>0.27900000000000003</v>
      </c>
      <c r="AC1364" s="4">
        <v>4.2110000000000003</v>
      </c>
      <c r="AD1364" s="4">
        <v>1.0569999999999999</v>
      </c>
      <c r="AE1364" s="4">
        <v>20.657</v>
      </c>
      <c r="AF1364" s="4">
        <v>2.2989999999999999</v>
      </c>
      <c r="AG1364" s="4">
        <v>3.0000000000000001E-3</v>
      </c>
      <c r="AH1364" s="4">
        <v>17.369</v>
      </c>
      <c r="AI1364" s="4">
        <v>3.73</v>
      </c>
      <c r="AJ1364" s="4">
        <v>1.9910000000000001</v>
      </c>
      <c r="AK1364" s="6">
        <v>0.18690000000000001</v>
      </c>
      <c r="AL1364" s="6">
        <v>5.0799999999999998E-2</v>
      </c>
      <c r="AM1364" s="6">
        <v>3.2199999999999999E-2</v>
      </c>
      <c r="AN1364" s="2">
        <v>9</v>
      </c>
      <c r="AO1364" s="2">
        <v>3.1</v>
      </c>
      <c r="AP1364" s="2">
        <v>15.2</v>
      </c>
      <c r="AQ1364" s="2">
        <v>9.4</v>
      </c>
    </row>
    <row r="1365" spans="2:43" x14ac:dyDescent="0.25">
      <c r="B1365" s="1" t="s">
        <v>1249</v>
      </c>
      <c r="C1365" s="2">
        <v>675</v>
      </c>
      <c r="D1365" s="3">
        <v>0.10055</v>
      </c>
      <c r="E1365" s="2">
        <v>23</v>
      </c>
      <c r="F1365" s="2">
        <v>-20.6</v>
      </c>
      <c r="G1365" s="2">
        <v>75.900000000000006</v>
      </c>
      <c r="H1365" s="2">
        <v>0</v>
      </c>
      <c r="I1365" s="4">
        <v>9.8740000000000006</v>
      </c>
      <c r="L1365" s="4">
        <v>6.8719999999999999</v>
      </c>
      <c r="M1365" s="6">
        <v>9.2999999999999999E-2</v>
      </c>
      <c r="N1365" s="6">
        <v>2.5399999999999999E-2</v>
      </c>
      <c r="O1365" s="6">
        <v>2.87E-2</v>
      </c>
      <c r="P1365" s="1" t="s">
        <v>735</v>
      </c>
      <c r="Q1365" s="1" t="s">
        <v>1246</v>
      </c>
      <c r="R1365" s="1" t="s">
        <v>1250</v>
      </c>
      <c r="S1365" s="1" t="s">
        <v>44</v>
      </c>
      <c r="T1365" s="1" t="s">
        <v>45</v>
      </c>
      <c r="U1365" s="1">
        <v>72</v>
      </c>
      <c r="V1365" s="4">
        <v>9.82</v>
      </c>
      <c r="W1365" s="2">
        <v>14</v>
      </c>
      <c r="X1365" s="2">
        <v>64</v>
      </c>
      <c r="Y1365" s="2">
        <v>0</v>
      </c>
      <c r="Z1365" s="2">
        <v>0</v>
      </c>
      <c r="AA1365" s="2">
        <v>0</v>
      </c>
      <c r="AB1365" s="4">
        <v>0.27900000000000003</v>
      </c>
      <c r="AC1365" s="4">
        <v>4.2110000000000003</v>
      </c>
      <c r="AD1365" s="4">
        <v>-5.4240000000000004</v>
      </c>
      <c r="AE1365" s="4">
        <v>12.356999999999999</v>
      </c>
      <c r="AF1365" s="4">
        <v>-2.363</v>
      </c>
      <c r="AG1365" s="4">
        <v>-12.957000000000001</v>
      </c>
      <c r="AH1365" s="4">
        <v>5.9020000000000001</v>
      </c>
      <c r="AI1365" s="4">
        <v>-2.6160000000000001</v>
      </c>
      <c r="AJ1365" s="4">
        <v>12.526999999999999</v>
      </c>
      <c r="AK1365" s="6">
        <v>8.6699999999999999E-2</v>
      </c>
      <c r="AL1365" s="6">
        <v>3.6700000000000003E-2</v>
      </c>
      <c r="AM1365" s="6">
        <v>3.5400000000000001E-2</v>
      </c>
      <c r="AN1365" s="2">
        <v>344.8</v>
      </c>
      <c r="AO1365" s="2">
        <v>-16.600000000000001</v>
      </c>
      <c r="AP1365" s="2">
        <v>23</v>
      </c>
      <c r="AQ1365" s="2">
        <v>-20.6</v>
      </c>
    </row>
    <row r="1366" spans="2:43" x14ac:dyDescent="0.25">
      <c r="B1366" s="1" t="s">
        <v>1245</v>
      </c>
      <c r="C1366" s="2">
        <v>700</v>
      </c>
      <c r="D1366" s="3">
        <v>0.15606999999999999</v>
      </c>
      <c r="E1366" s="2">
        <v>345.5</v>
      </c>
      <c r="F1366" s="2">
        <v>-30.7</v>
      </c>
      <c r="G1366" s="2">
        <v>18.899999999999999</v>
      </c>
      <c r="H1366" s="2">
        <v>0</v>
      </c>
      <c r="I1366" s="4">
        <v>15.326000000000001</v>
      </c>
      <c r="L1366" s="4">
        <v>3.8010000000000002</v>
      </c>
      <c r="M1366" s="6">
        <v>0.1179</v>
      </c>
      <c r="N1366" s="6">
        <v>9.9699999999999997E-2</v>
      </c>
      <c r="O1366" s="6">
        <v>2.2700000000000001E-2</v>
      </c>
      <c r="P1366" s="1" t="s">
        <v>1093</v>
      </c>
      <c r="Q1366" s="1" t="s">
        <v>1251</v>
      </c>
      <c r="R1366" s="1" t="s">
        <v>1252</v>
      </c>
      <c r="S1366" s="1" t="s">
        <v>44</v>
      </c>
      <c r="T1366" s="1" t="s">
        <v>45</v>
      </c>
      <c r="U1366" s="1">
        <v>72</v>
      </c>
      <c r="V1366" s="4">
        <v>9.82</v>
      </c>
      <c r="W1366" s="2">
        <v>14</v>
      </c>
      <c r="X1366" s="2">
        <v>64</v>
      </c>
      <c r="Y1366" s="2">
        <v>0</v>
      </c>
      <c r="Z1366" s="2">
        <v>0</v>
      </c>
      <c r="AA1366" s="2">
        <v>0</v>
      </c>
      <c r="AB1366" s="4">
        <v>-2.1339999999999999</v>
      </c>
      <c r="AC1366" s="4">
        <v>2.8809999999999998</v>
      </c>
      <c r="AD1366" s="4">
        <v>1.2629999999999999</v>
      </c>
      <c r="AE1366" s="4">
        <v>12.887</v>
      </c>
      <c r="AF1366" s="4">
        <v>-9.5960000000000001</v>
      </c>
      <c r="AG1366" s="4">
        <v>2.3380000000000001</v>
      </c>
      <c r="AH1366" s="4">
        <v>10.273999999999999</v>
      </c>
      <c r="AI1366" s="4">
        <v>-9.9809999999999999</v>
      </c>
      <c r="AJ1366" s="4">
        <v>4.048</v>
      </c>
      <c r="AK1366" s="6">
        <v>0.12989999999999999</v>
      </c>
      <c r="AL1366" s="6">
        <v>3.3700000000000001E-2</v>
      </c>
      <c r="AM1366" s="6">
        <v>7.9600000000000004E-2</v>
      </c>
      <c r="AN1366" s="2">
        <v>319.8</v>
      </c>
      <c r="AO1366" s="2">
        <v>8.4</v>
      </c>
      <c r="AP1366" s="2">
        <v>345.5</v>
      </c>
      <c r="AQ1366" s="2">
        <v>-30.7</v>
      </c>
    </row>
    <row r="1367" spans="2:43" x14ac:dyDescent="0.25">
      <c r="B1367" s="1" t="s">
        <v>1253</v>
      </c>
      <c r="C1367" s="2">
        <v>0</v>
      </c>
      <c r="D1367" s="3">
        <v>6.2760600000000002</v>
      </c>
      <c r="E1367" s="2">
        <v>167.3</v>
      </c>
      <c r="F1367" s="2">
        <v>70.900000000000006</v>
      </c>
      <c r="G1367" s="2">
        <v>1.4</v>
      </c>
      <c r="H1367" s="2">
        <v>0</v>
      </c>
      <c r="I1367" s="4">
        <v>616.30899999999997</v>
      </c>
      <c r="L1367" s="4">
        <v>624.95699999999999</v>
      </c>
      <c r="M1367" s="6">
        <v>2.04</v>
      </c>
      <c r="N1367" s="6">
        <v>3.3000000000000002E-2</v>
      </c>
      <c r="O1367" s="6">
        <v>5.9352</v>
      </c>
      <c r="P1367" s="1" t="s">
        <v>1077</v>
      </c>
      <c r="Q1367" s="1" t="s">
        <v>1147</v>
      </c>
      <c r="R1367" s="1" t="s">
        <v>1254</v>
      </c>
      <c r="S1367" s="1" t="s">
        <v>44</v>
      </c>
      <c r="T1367" s="1" t="s">
        <v>45</v>
      </c>
      <c r="U1367" s="1">
        <v>46</v>
      </c>
      <c r="V1367" s="4">
        <v>9.82</v>
      </c>
      <c r="W1367" s="2">
        <v>175</v>
      </c>
      <c r="X1367" s="2">
        <v>3</v>
      </c>
      <c r="Y1367" s="2">
        <v>0</v>
      </c>
      <c r="Z1367" s="2">
        <v>0</v>
      </c>
      <c r="AA1367" s="2">
        <v>0</v>
      </c>
      <c r="AB1367" s="4">
        <v>219.548</v>
      </c>
      <c r="AC1367" s="4">
        <v>1.119</v>
      </c>
      <c r="AD1367" s="4">
        <v>585.12300000000005</v>
      </c>
      <c r="AE1367" s="4">
        <v>181.16900000000001</v>
      </c>
      <c r="AF1367" s="4">
        <v>5.8140000000000001</v>
      </c>
      <c r="AG1367" s="4">
        <v>581.62699999999995</v>
      </c>
      <c r="AH1367" s="4">
        <v>200.274</v>
      </c>
      <c r="AI1367" s="4">
        <v>2.7890000000000001</v>
      </c>
      <c r="AJ1367" s="4">
        <v>581.74900000000002</v>
      </c>
      <c r="AK1367" s="6">
        <v>-2.0081000000000002</v>
      </c>
      <c r="AL1367" s="6">
        <v>0.45440000000000003</v>
      </c>
      <c r="AM1367" s="6">
        <v>5.9287999999999998</v>
      </c>
      <c r="AN1367" s="2">
        <v>0.9</v>
      </c>
      <c r="AO1367" s="2">
        <v>71</v>
      </c>
      <c r="AP1367" s="2">
        <v>167.3</v>
      </c>
      <c r="AQ1367" s="2">
        <v>70.900000000000006</v>
      </c>
    </row>
    <row r="1368" spans="2:43" x14ac:dyDescent="0.25">
      <c r="B1368" s="1" t="s">
        <v>1253</v>
      </c>
      <c r="C1368" s="2">
        <v>200</v>
      </c>
      <c r="D1368" s="3">
        <v>3.6930800000000001</v>
      </c>
      <c r="E1368" s="2">
        <v>74</v>
      </c>
      <c r="F1368" s="2">
        <v>84.3</v>
      </c>
      <c r="G1368" s="2">
        <v>1.2</v>
      </c>
      <c r="H1368" s="2">
        <v>0</v>
      </c>
      <c r="I1368" s="4">
        <v>362.66</v>
      </c>
      <c r="L1368" s="4">
        <v>371.02</v>
      </c>
      <c r="M1368" s="6">
        <v>7.0000000000000007E-2</v>
      </c>
      <c r="N1368" s="6">
        <v>-0.16669999999999999</v>
      </c>
      <c r="O1368" s="6">
        <v>3.6886999999999999</v>
      </c>
      <c r="P1368" s="1" t="s">
        <v>48</v>
      </c>
      <c r="Q1368" s="1" t="s">
        <v>1100</v>
      </c>
      <c r="R1368" s="1" t="s">
        <v>1255</v>
      </c>
      <c r="S1368" s="1" t="s">
        <v>44</v>
      </c>
      <c r="T1368" s="1" t="s">
        <v>45</v>
      </c>
      <c r="U1368" s="1">
        <v>46</v>
      </c>
      <c r="V1368" s="4">
        <v>9.82</v>
      </c>
      <c r="W1368" s="2">
        <v>175</v>
      </c>
      <c r="X1368" s="2">
        <v>3</v>
      </c>
      <c r="Y1368" s="2">
        <v>0</v>
      </c>
      <c r="Z1368" s="2">
        <v>0</v>
      </c>
      <c r="AA1368" s="2">
        <v>0</v>
      </c>
      <c r="AB1368" s="4">
        <v>-12.281000000000001</v>
      </c>
      <c r="AC1368" s="4">
        <v>-12.691000000000001</v>
      </c>
      <c r="AD1368" s="4">
        <v>370.59899999999999</v>
      </c>
      <c r="AE1368" s="4">
        <v>-1.2090000000000001</v>
      </c>
      <c r="AF1368" s="4">
        <v>-19.289000000000001</v>
      </c>
      <c r="AG1368" s="4">
        <v>355.34</v>
      </c>
      <c r="AH1368" s="4">
        <v>-7.1390000000000002</v>
      </c>
      <c r="AI1368" s="4">
        <v>-17.132000000000001</v>
      </c>
      <c r="AJ1368" s="4">
        <v>360.73700000000002</v>
      </c>
      <c r="AK1368" s="6">
        <v>0.1011</v>
      </c>
      <c r="AL1368" s="6">
        <v>0.35210000000000002</v>
      </c>
      <c r="AM1368" s="6">
        <v>3.6749000000000001</v>
      </c>
      <c r="AN1368" s="2">
        <v>247.2</v>
      </c>
      <c r="AO1368" s="2">
        <v>87.2</v>
      </c>
      <c r="AP1368" s="2">
        <v>74</v>
      </c>
      <c r="AQ1368" s="2">
        <v>84.3</v>
      </c>
    </row>
    <row r="1369" spans="2:43" x14ac:dyDescent="0.25">
      <c r="B1369" s="1" t="s">
        <v>1253</v>
      </c>
      <c r="C1369" s="2">
        <v>250</v>
      </c>
      <c r="D1369" s="3">
        <v>3.43452</v>
      </c>
      <c r="E1369" s="2">
        <v>63.6</v>
      </c>
      <c r="F1369" s="2">
        <v>85.8</v>
      </c>
      <c r="G1369" s="2">
        <v>1</v>
      </c>
      <c r="H1369" s="2">
        <v>0</v>
      </c>
      <c r="I1369" s="4">
        <v>337.27</v>
      </c>
      <c r="L1369" s="4">
        <v>342.13900000000001</v>
      </c>
      <c r="M1369" s="6">
        <v>9.1700000000000004E-2</v>
      </c>
      <c r="N1369" s="6">
        <v>5.4399999999999997E-2</v>
      </c>
      <c r="O1369" s="6">
        <v>3.4329000000000001</v>
      </c>
      <c r="P1369" s="1" t="s">
        <v>50</v>
      </c>
      <c r="Q1369" s="1" t="s">
        <v>1103</v>
      </c>
      <c r="R1369" s="1" t="s">
        <v>1256</v>
      </c>
      <c r="S1369" s="1" t="s">
        <v>44</v>
      </c>
      <c r="T1369" s="1" t="s">
        <v>45</v>
      </c>
      <c r="U1369" s="1">
        <v>46</v>
      </c>
      <c r="V1369" s="4">
        <v>9.82</v>
      </c>
      <c r="W1369" s="2">
        <v>175</v>
      </c>
      <c r="X1369" s="2">
        <v>3</v>
      </c>
      <c r="Y1369" s="2">
        <v>0</v>
      </c>
      <c r="Z1369" s="2">
        <v>0</v>
      </c>
      <c r="AA1369" s="2">
        <v>0</v>
      </c>
      <c r="AB1369" s="4">
        <v>-15.032</v>
      </c>
      <c r="AC1369" s="4">
        <v>-3.9990000000000001</v>
      </c>
      <c r="AD1369" s="4">
        <v>341.786</v>
      </c>
      <c r="AE1369" s="4">
        <v>-2.2240000000000002</v>
      </c>
      <c r="AF1369" s="4">
        <v>-7.141</v>
      </c>
      <c r="AG1369" s="4">
        <v>333.40600000000001</v>
      </c>
      <c r="AH1369" s="4">
        <v>-9.7539999999999996</v>
      </c>
      <c r="AI1369" s="4">
        <v>-4.883</v>
      </c>
      <c r="AJ1369" s="4">
        <v>336.13099999999997</v>
      </c>
      <c r="AK1369" s="6">
        <v>0.11169999999999999</v>
      </c>
      <c r="AL1369" s="6">
        <v>0.22509999999999999</v>
      </c>
      <c r="AM1369" s="6">
        <v>3.4253</v>
      </c>
      <c r="AN1369" s="2">
        <v>210.7</v>
      </c>
      <c r="AO1369" s="2">
        <v>88.2</v>
      </c>
      <c r="AP1369" s="2">
        <v>63.6</v>
      </c>
      <c r="AQ1369" s="2">
        <v>85.8</v>
      </c>
    </row>
    <row r="1370" spans="2:43" x14ac:dyDescent="0.25">
      <c r="B1370" s="1" t="s">
        <v>1253</v>
      </c>
      <c r="C1370" s="2">
        <v>300</v>
      </c>
      <c r="D1370" s="3">
        <v>3.0983999999999998</v>
      </c>
      <c r="E1370" s="2">
        <v>91</v>
      </c>
      <c r="F1370" s="2">
        <v>86.9</v>
      </c>
      <c r="G1370" s="2">
        <v>1</v>
      </c>
      <c r="H1370" s="2">
        <v>0</v>
      </c>
      <c r="I1370" s="4">
        <v>304.26299999999998</v>
      </c>
      <c r="L1370" s="4">
        <v>305.39400000000001</v>
      </c>
      <c r="M1370" s="6">
        <v>1.7100000000000001E-2</v>
      </c>
      <c r="N1370" s="6">
        <v>2.2000000000000001E-3</v>
      </c>
      <c r="O1370" s="6">
        <v>3.0983999999999998</v>
      </c>
      <c r="P1370" s="1" t="s">
        <v>673</v>
      </c>
      <c r="Q1370" s="1" t="s">
        <v>1105</v>
      </c>
      <c r="R1370" s="1" t="s">
        <v>1257</v>
      </c>
      <c r="S1370" s="1" t="s">
        <v>44</v>
      </c>
      <c r="T1370" s="1" t="s">
        <v>45</v>
      </c>
      <c r="U1370" s="1">
        <v>46</v>
      </c>
      <c r="V1370" s="4">
        <v>9.82</v>
      </c>
      <c r="W1370" s="2">
        <v>175</v>
      </c>
      <c r="X1370" s="2">
        <v>3</v>
      </c>
      <c r="Y1370" s="2">
        <v>0</v>
      </c>
      <c r="Z1370" s="2">
        <v>0</v>
      </c>
      <c r="AA1370" s="2">
        <v>0</v>
      </c>
      <c r="AB1370" s="4">
        <v>-1.3440000000000001</v>
      </c>
      <c r="AC1370" s="4">
        <v>3.89</v>
      </c>
      <c r="AD1370" s="4">
        <v>305.36599999999999</v>
      </c>
      <c r="AE1370" s="4">
        <v>5.2770000000000001</v>
      </c>
      <c r="AF1370" s="4">
        <v>-2.194</v>
      </c>
      <c r="AG1370" s="4">
        <v>303.709</v>
      </c>
      <c r="AH1370" s="4">
        <v>1.1160000000000001</v>
      </c>
      <c r="AI1370" s="4">
        <v>-2.3410000000000002</v>
      </c>
      <c r="AJ1370" s="4">
        <v>303.7</v>
      </c>
      <c r="AK1370" s="6">
        <v>2.7000000000000001E-3</v>
      </c>
      <c r="AL1370" s="6">
        <v>0.16520000000000001</v>
      </c>
      <c r="AM1370" s="6">
        <v>3.0939999999999999</v>
      </c>
      <c r="AN1370" s="2">
        <v>352.7</v>
      </c>
      <c r="AO1370" s="2">
        <v>89.7</v>
      </c>
      <c r="AP1370" s="2">
        <v>91</v>
      </c>
      <c r="AQ1370" s="2">
        <v>86.9</v>
      </c>
    </row>
    <row r="1371" spans="2:43" x14ac:dyDescent="0.25">
      <c r="B1371" s="1" t="s">
        <v>1253</v>
      </c>
      <c r="C1371" s="2">
        <v>350</v>
      </c>
      <c r="D1371" s="3">
        <v>1.9639800000000001</v>
      </c>
      <c r="E1371" s="2">
        <v>168.1</v>
      </c>
      <c r="F1371" s="2">
        <v>87.5</v>
      </c>
      <c r="G1371" s="2">
        <v>1.3</v>
      </c>
      <c r="H1371" s="2">
        <v>0</v>
      </c>
      <c r="I1371" s="4">
        <v>192.863</v>
      </c>
      <c r="L1371" s="4">
        <v>198.94800000000001</v>
      </c>
      <c r="M1371" s="6">
        <v>8.4400000000000003E-2</v>
      </c>
      <c r="N1371" s="6">
        <v>9.2399999999999996E-2</v>
      </c>
      <c r="O1371" s="6">
        <v>1.96</v>
      </c>
      <c r="P1371" s="1" t="s">
        <v>123</v>
      </c>
      <c r="Q1371" s="1" t="s">
        <v>1107</v>
      </c>
      <c r="R1371" s="1" t="s">
        <v>1258</v>
      </c>
      <c r="S1371" s="1" t="s">
        <v>44</v>
      </c>
      <c r="T1371" s="1" t="s">
        <v>45</v>
      </c>
      <c r="U1371" s="1">
        <v>46</v>
      </c>
      <c r="V1371" s="4">
        <v>9.82</v>
      </c>
      <c r="W1371" s="2">
        <v>175</v>
      </c>
      <c r="X1371" s="2">
        <v>3</v>
      </c>
      <c r="Y1371" s="2">
        <v>0</v>
      </c>
      <c r="Z1371" s="2">
        <v>0</v>
      </c>
      <c r="AA1371" s="2">
        <v>0</v>
      </c>
      <c r="AB1371" s="4">
        <v>8.2650000000000006</v>
      </c>
      <c r="AC1371" s="4">
        <v>11.127000000000001</v>
      </c>
      <c r="AD1371" s="4">
        <v>198.465</v>
      </c>
      <c r="AE1371" s="4">
        <v>9.3070000000000004</v>
      </c>
      <c r="AF1371" s="4">
        <v>8.2279999999999998</v>
      </c>
      <c r="AG1371" s="4">
        <v>187.072</v>
      </c>
      <c r="AH1371" s="4">
        <v>7.3019999999999996</v>
      </c>
      <c r="AI1371" s="4">
        <v>7.8689999999999998</v>
      </c>
      <c r="AJ1371" s="4">
        <v>191.874</v>
      </c>
      <c r="AK1371" s="6">
        <v>8.3199999999999996E-2</v>
      </c>
      <c r="AL1371" s="6">
        <v>1.7600000000000001E-2</v>
      </c>
      <c r="AM1371" s="6">
        <v>1.9621</v>
      </c>
      <c r="AN1371" s="2">
        <v>47.6</v>
      </c>
      <c r="AO1371" s="2">
        <v>86.4</v>
      </c>
      <c r="AP1371" s="2">
        <v>168.1</v>
      </c>
      <c r="AQ1371" s="2">
        <v>87.5</v>
      </c>
    </row>
    <row r="1372" spans="2:43" x14ac:dyDescent="0.25">
      <c r="B1372" s="1" t="s">
        <v>1253</v>
      </c>
      <c r="C1372" s="2">
        <v>400</v>
      </c>
      <c r="D1372" s="3">
        <v>1.6174500000000001</v>
      </c>
      <c r="E1372" s="2">
        <v>167.5</v>
      </c>
      <c r="F1372" s="2">
        <v>85.1</v>
      </c>
      <c r="G1372" s="2">
        <v>2.1</v>
      </c>
      <c r="H1372" s="2">
        <v>0</v>
      </c>
      <c r="I1372" s="4">
        <v>158.833</v>
      </c>
      <c r="L1372" s="4">
        <v>161.47</v>
      </c>
      <c r="M1372" s="6">
        <v>0.1366</v>
      </c>
      <c r="N1372" s="6">
        <v>6.6299999999999998E-2</v>
      </c>
      <c r="O1372" s="6">
        <v>1.6103000000000001</v>
      </c>
      <c r="P1372" s="1" t="s">
        <v>1084</v>
      </c>
      <c r="Q1372" s="1" t="s">
        <v>1109</v>
      </c>
      <c r="R1372" s="1" t="s">
        <v>1259</v>
      </c>
      <c r="S1372" s="1" t="s">
        <v>44</v>
      </c>
      <c r="T1372" s="1" t="s">
        <v>45</v>
      </c>
      <c r="U1372" s="1">
        <v>46</v>
      </c>
      <c r="V1372" s="4">
        <v>9.82</v>
      </c>
      <c r="W1372" s="2">
        <v>175</v>
      </c>
      <c r="X1372" s="2">
        <v>3</v>
      </c>
      <c r="Y1372" s="2">
        <v>0</v>
      </c>
      <c r="Z1372" s="2">
        <v>0</v>
      </c>
      <c r="AA1372" s="2">
        <v>0</v>
      </c>
      <c r="AB1372" s="4">
        <v>11.375</v>
      </c>
      <c r="AC1372" s="4">
        <v>7.4889999999999999</v>
      </c>
      <c r="AD1372" s="4">
        <v>160.89400000000001</v>
      </c>
      <c r="AE1372" s="4">
        <v>15.227</v>
      </c>
      <c r="AF1372" s="4">
        <v>6.1040000000000001</v>
      </c>
      <c r="AG1372" s="4">
        <v>156.03200000000001</v>
      </c>
      <c r="AH1372" s="4">
        <v>13.632999999999999</v>
      </c>
      <c r="AI1372" s="4">
        <v>5.9489999999999998</v>
      </c>
      <c r="AJ1372" s="4">
        <v>157.46899999999999</v>
      </c>
      <c r="AK1372" s="6">
        <v>-0.13450000000000001</v>
      </c>
      <c r="AL1372" s="6">
        <v>2.9899999999999999E-2</v>
      </c>
      <c r="AM1372" s="6">
        <v>1.6115999999999999</v>
      </c>
      <c r="AN1372" s="2">
        <v>25.9</v>
      </c>
      <c r="AO1372" s="2">
        <v>84.6</v>
      </c>
      <c r="AP1372" s="2">
        <v>167.5</v>
      </c>
      <c r="AQ1372" s="2">
        <v>85.1</v>
      </c>
    </row>
    <row r="1373" spans="2:43" x14ac:dyDescent="0.25">
      <c r="B1373" s="1" t="s">
        <v>1253</v>
      </c>
      <c r="C1373" s="2">
        <v>450</v>
      </c>
      <c r="D1373" s="3">
        <v>1.4017599999999999</v>
      </c>
      <c r="E1373" s="2">
        <v>180.7</v>
      </c>
      <c r="F1373" s="2">
        <v>83.9</v>
      </c>
      <c r="G1373" s="2">
        <v>1.2</v>
      </c>
      <c r="H1373" s="2">
        <v>0</v>
      </c>
      <c r="I1373" s="4">
        <v>137.65299999999999</v>
      </c>
      <c r="L1373" s="4">
        <v>139.203</v>
      </c>
      <c r="M1373" s="6">
        <v>0.14729999999999999</v>
      </c>
      <c r="N1373" s="6">
        <v>8.7499999999999994E-2</v>
      </c>
      <c r="O1373" s="6">
        <v>1.3913</v>
      </c>
      <c r="P1373" s="1" t="s">
        <v>718</v>
      </c>
      <c r="Q1373" s="1" t="s">
        <v>1136</v>
      </c>
      <c r="R1373" s="1" t="s">
        <v>1260</v>
      </c>
      <c r="S1373" s="1" t="s">
        <v>44</v>
      </c>
      <c r="T1373" s="1" t="s">
        <v>45</v>
      </c>
      <c r="U1373" s="1">
        <v>46</v>
      </c>
      <c r="V1373" s="4">
        <v>9.82</v>
      </c>
      <c r="W1373" s="2">
        <v>175</v>
      </c>
      <c r="X1373" s="2">
        <v>3</v>
      </c>
      <c r="Y1373" s="2">
        <v>0</v>
      </c>
      <c r="Z1373" s="2">
        <v>0</v>
      </c>
      <c r="AA1373" s="2">
        <v>0</v>
      </c>
      <c r="AB1373" s="4">
        <v>13.865</v>
      </c>
      <c r="AC1373" s="4">
        <v>11.808</v>
      </c>
      <c r="AD1373" s="4">
        <v>138.006</v>
      </c>
      <c r="AE1373" s="4">
        <v>15.510999999999999</v>
      </c>
      <c r="AF1373" s="4">
        <v>6.6440000000000001</v>
      </c>
      <c r="AG1373" s="4">
        <v>135.63800000000001</v>
      </c>
      <c r="AH1373" s="4">
        <v>14.005000000000001</v>
      </c>
      <c r="AI1373" s="4">
        <v>7.335</v>
      </c>
      <c r="AJ1373" s="4">
        <v>136.22</v>
      </c>
      <c r="AK1373" s="6">
        <v>-0.14799999999999999</v>
      </c>
      <c r="AL1373" s="6">
        <v>1.6999999999999999E-3</v>
      </c>
      <c r="AM1373" s="6">
        <v>1.3938999999999999</v>
      </c>
      <c r="AN1373" s="2">
        <v>30.7</v>
      </c>
      <c r="AO1373" s="2">
        <v>83</v>
      </c>
      <c r="AP1373" s="2">
        <v>180.7</v>
      </c>
      <c r="AQ1373" s="2">
        <v>83.9</v>
      </c>
    </row>
    <row r="1374" spans="2:43" x14ac:dyDescent="0.25">
      <c r="B1374" s="1" t="s">
        <v>1253</v>
      </c>
      <c r="C1374" s="2">
        <v>500</v>
      </c>
      <c r="D1374" s="3">
        <v>0.94745000000000001</v>
      </c>
      <c r="E1374" s="2">
        <v>203.7</v>
      </c>
      <c r="F1374" s="2">
        <v>77.7</v>
      </c>
      <c r="G1374" s="2">
        <v>2.5</v>
      </c>
      <c r="H1374" s="2">
        <v>0</v>
      </c>
      <c r="I1374" s="4">
        <v>93.04</v>
      </c>
      <c r="L1374" s="4">
        <v>97.370999999999995</v>
      </c>
      <c r="M1374" s="6">
        <v>0.17780000000000001</v>
      </c>
      <c r="N1374" s="6">
        <v>0.14549999999999999</v>
      </c>
      <c r="O1374" s="6">
        <v>0.91920000000000002</v>
      </c>
      <c r="P1374" s="1" t="s">
        <v>1086</v>
      </c>
      <c r="Q1374" s="1" t="s">
        <v>1111</v>
      </c>
      <c r="R1374" s="1" t="s">
        <v>1261</v>
      </c>
      <c r="S1374" s="1" t="s">
        <v>44</v>
      </c>
      <c r="T1374" s="1" t="s">
        <v>45</v>
      </c>
      <c r="U1374" s="1">
        <v>46</v>
      </c>
      <c r="V1374" s="4">
        <v>9.82</v>
      </c>
      <c r="W1374" s="2">
        <v>175</v>
      </c>
      <c r="X1374" s="2">
        <v>3</v>
      </c>
      <c r="Y1374" s="2">
        <v>0</v>
      </c>
      <c r="Z1374" s="2">
        <v>0</v>
      </c>
      <c r="AA1374" s="2">
        <v>0</v>
      </c>
      <c r="AB1374" s="4">
        <v>19.056000000000001</v>
      </c>
      <c r="AC1374" s="4">
        <v>16.388000000000002</v>
      </c>
      <c r="AD1374" s="4">
        <v>94.070999999999998</v>
      </c>
      <c r="AE1374" s="4">
        <v>16.347000000000001</v>
      </c>
      <c r="AF1374" s="4">
        <v>13.026999999999999</v>
      </c>
      <c r="AG1374" s="4">
        <v>87.176000000000002</v>
      </c>
      <c r="AH1374" s="4">
        <v>16.966999999999999</v>
      </c>
      <c r="AI1374" s="4">
        <v>13.454000000000001</v>
      </c>
      <c r="AJ1374" s="4">
        <v>89.543000000000006</v>
      </c>
      <c r="AK1374" s="6">
        <v>-0.18559999999999999</v>
      </c>
      <c r="AL1374" s="6">
        <v>8.1299999999999997E-2</v>
      </c>
      <c r="AM1374" s="6">
        <v>0.92549999999999999</v>
      </c>
      <c r="AN1374" s="2">
        <v>39.299999999999997</v>
      </c>
      <c r="AO1374" s="2">
        <v>76</v>
      </c>
      <c r="AP1374" s="2">
        <v>203.7</v>
      </c>
      <c r="AQ1374" s="2">
        <v>77.7</v>
      </c>
    </row>
    <row r="1375" spans="2:43" x14ac:dyDescent="0.25">
      <c r="B1375" s="1" t="s">
        <v>1253</v>
      </c>
      <c r="C1375" s="2">
        <v>550</v>
      </c>
      <c r="D1375" s="3">
        <v>0.83118000000000003</v>
      </c>
      <c r="E1375" s="2">
        <v>201.5</v>
      </c>
      <c r="F1375" s="2">
        <v>76.8</v>
      </c>
      <c r="G1375" s="2">
        <v>3.5</v>
      </c>
      <c r="H1375" s="2">
        <v>0</v>
      </c>
      <c r="I1375" s="4">
        <v>81.622</v>
      </c>
      <c r="L1375" s="4">
        <v>83.185000000000002</v>
      </c>
      <c r="M1375" s="6">
        <v>0.16980000000000001</v>
      </c>
      <c r="N1375" s="6">
        <v>0.12690000000000001</v>
      </c>
      <c r="O1375" s="6">
        <v>0.80369999999999997</v>
      </c>
      <c r="P1375" s="1" t="s">
        <v>720</v>
      </c>
      <c r="Q1375" s="1" t="s">
        <v>1113</v>
      </c>
      <c r="R1375" s="1" t="s">
        <v>1262</v>
      </c>
      <c r="S1375" s="1" t="s">
        <v>44</v>
      </c>
      <c r="T1375" s="1" t="s">
        <v>45</v>
      </c>
      <c r="U1375" s="1">
        <v>46</v>
      </c>
      <c r="V1375" s="4">
        <v>9.82</v>
      </c>
      <c r="W1375" s="2">
        <v>175</v>
      </c>
      <c r="X1375" s="2">
        <v>3</v>
      </c>
      <c r="Y1375" s="2">
        <v>0</v>
      </c>
      <c r="Z1375" s="2">
        <v>0</v>
      </c>
      <c r="AA1375" s="2">
        <v>0</v>
      </c>
      <c r="AB1375" s="4">
        <v>16.623000000000001</v>
      </c>
      <c r="AC1375" s="4">
        <v>12.625</v>
      </c>
      <c r="AD1375" s="4">
        <v>80.522999999999996</v>
      </c>
      <c r="AE1375" s="4">
        <v>15.814</v>
      </c>
      <c r="AF1375" s="4">
        <v>11.851000000000001</v>
      </c>
      <c r="AG1375" s="4">
        <v>77.816999999999993</v>
      </c>
      <c r="AH1375" s="4">
        <v>17.599</v>
      </c>
      <c r="AI1375" s="4">
        <v>12.901</v>
      </c>
      <c r="AJ1375" s="4">
        <v>78.427999999999997</v>
      </c>
      <c r="AK1375" s="6">
        <v>-0.17660000000000001</v>
      </c>
      <c r="AL1375" s="6">
        <v>6.9500000000000006E-2</v>
      </c>
      <c r="AM1375" s="6">
        <v>0.80920000000000003</v>
      </c>
      <c r="AN1375" s="2">
        <v>36.799999999999997</v>
      </c>
      <c r="AO1375" s="2">
        <v>75.2</v>
      </c>
      <c r="AP1375" s="2">
        <v>201.5</v>
      </c>
      <c r="AQ1375" s="2">
        <v>76.8</v>
      </c>
    </row>
    <row r="1376" spans="2:43" x14ac:dyDescent="0.25">
      <c r="B1376" s="1" t="s">
        <v>1253</v>
      </c>
      <c r="C1376" s="2">
        <v>600</v>
      </c>
      <c r="D1376" s="3">
        <v>0.55688000000000004</v>
      </c>
      <c r="E1376" s="2">
        <v>195.9</v>
      </c>
      <c r="F1376" s="2">
        <v>64.5</v>
      </c>
      <c r="G1376" s="2">
        <v>2.6</v>
      </c>
      <c r="H1376" s="2">
        <v>0</v>
      </c>
      <c r="I1376" s="4">
        <v>54.686</v>
      </c>
      <c r="L1376" s="4">
        <v>55.656999999999996</v>
      </c>
      <c r="M1376" s="6">
        <v>0.22409999999999999</v>
      </c>
      <c r="N1376" s="6">
        <v>0.1116</v>
      </c>
      <c r="O1376" s="6">
        <v>0.49740000000000001</v>
      </c>
      <c r="P1376" s="1" t="s">
        <v>727</v>
      </c>
      <c r="Q1376" s="1" t="s">
        <v>1115</v>
      </c>
      <c r="R1376" s="1" t="s">
        <v>1263</v>
      </c>
      <c r="S1376" s="1" t="s">
        <v>44</v>
      </c>
      <c r="T1376" s="1" t="s">
        <v>45</v>
      </c>
      <c r="U1376" s="1">
        <v>46</v>
      </c>
      <c r="V1376" s="4">
        <v>9.82</v>
      </c>
      <c r="W1376" s="2">
        <v>175</v>
      </c>
      <c r="X1376" s="2">
        <v>3</v>
      </c>
      <c r="Y1376" s="2">
        <v>0</v>
      </c>
      <c r="Z1376" s="2">
        <v>0</v>
      </c>
      <c r="AA1376" s="2">
        <v>0</v>
      </c>
      <c r="AB1376" s="4">
        <v>22.257999999999999</v>
      </c>
      <c r="AC1376" s="4">
        <v>13.863</v>
      </c>
      <c r="AD1376" s="4">
        <v>49.093000000000004</v>
      </c>
      <c r="AE1376" s="4">
        <v>21.634</v>
      </c>
      <c r="AF1376" s="4">
        <v>9.5090000000000003</v>
      </c>
      <c r="AG1376" s="4">
        <v>48.682000000000002</v>
      </c>
      <c r="AH1376" s="4">
        <v>22.137</v>
      </c>
      <c r="AI1376" s="4">
        <v>9.5120000000000005</v>
      </c>
      <c r="AJ1376" s="4">
        <v>48.765000000000001</v>
      </c>
      <c r="AK1376" s="6">
        <v>-0.23069999999999999</v>
      </c>
      <c r="AL1376" s="6">
        <v>6.5600000000000006E-2</v>
      </c>
      <c r="AM1376" s="6">
        <v>0.50260000000000005</v>
      </c>
      <c r="AN1376" s="2">
        <v>26.5</v>
      </c>
      <c r="AO1376" s="2">
        <v>63.3</v>
      </c>
      <c r="AP1376" s="2">
        <v>195.9</v>
      </c>
      <c r="AQ1376" s="2">
        <v>64.5</v>
      </c>
    </row>
    <row r="1377" spans="2:43" x14ac:dyDescent="0.25">
      <c r="B1377" s="1" t="s">
        <v>1253</v>
      </c>
      <c r="C1377" s="2">
        <v>650</v>
      </c>
      <c r="D1377" s="3">
        <v>0.36251</v>
      </c>
      <c r="E1377" s="2">
        <v>192.3</v>
      </c>
      <c r="F1377" s="2">
        <v>28.4</v>
      </c>
      <c r="G1377" s="2">
        <v>6.2</v>
      </c>
      <c r="H1377" s="2">
        <v>0</v>
      </c>
      <c r="I1377" s="4">
        <v>35.597999999999999</v>
      </c>
      <c r="L1377" s="4">
        <v>37.164999999999999</v>
      </c>
      <c r="M1377" s="6">
        <v>0.30449999999999999</v>
      </c>
      <c r="N1377" s="6">
        <v>0.10349999999999999</v>
      </c>
      <c r="O1377" s="6">
        <v>0.16719999999999999</v>
      </c>
      <c r="P1377" s="1" t="s">
        <v>733</v>
      </c>
      <c r="Q1377" s="1" t="s">
        <v>1117</v>
      </c>
      <c r="R1377" s="1" t="s">
        <v>1264</v>
      </c>
      <c r="S1377" s="1" t="s">
        <v>44</v>
      </c>
      <c r="T1377" s="1" t="s">
        <v>45</v>
      </c>
      <c r="U1377" s="1">
        <v>46</v>
      </c>
      <c r="V1377" s="4">
        <v>9.82</v>
      </c>
      <c r="W1377" s="2">
        <v>175</v>
      </c>
      <c r="X1377" s="2">
        <v>3</v>
      </c>
      <c r="Y1377" s="2">
        <v>0</v>
      </c>
      <c r="Z1377" s="2">
        <v>0</v>
      </c>
      <c r="AA1377" s="2">
        <v>0</v>
      </c>
      <c r="AB1377" s="4">
        <v>30.535</v>
      </c>
      <c r="AC1377" s="4">
        <v>11.433999999999999</v>
      </c>
      <c r="AD1377" s="4">
        <v>17.835999999999999</v>
      </c>
      <c r="AE1377" s="4">
        <v>28.69</v>
      </c>
      <c r="AF1377" s="4">
        <v>8.7810000000000006</v>
      </c>
      <c r="AG1377" s="4">
        <v>15.252000000000001</v>
      </c>
      <c r="AH1377" s="4">
        <v>30.495000000000001</v>
      </c>
      <c r="AI1377" s="4">
        <v>10.271000000000001</v>
      </c>
      <c r="AJ1377" s="4">
        <v>16.167999999999999</v>
      </c>
      <c r="AK1377" s="6">
        <v>-0.31159999999999999</v>
      </c>
      <c r="AL1377" s="6">
        <v>6.7699999999999996E-2</v>
      </c>
      <c r="AM1377" s="6">
        <v>0.1724</v>
      </c>
      <c r="AN1377" s="2">
        <v>18.8</v>
      </c>
      <c r="AO1377" s="2">
        <v>27.5</v>
      </c>
      <c r="AP1377" s="2">
        <v>192.3</v>
      </c>
      <c r="AQ1377" s="2">
        <v>28.4</v>
      </c>
    </row>
    <row r="1378" spans="2:43" x14ac:dyDescent="0.25">
      <c r="B1378" s="1" t="s">
        <v>1253</v>
      </c>
      <c r="C1378" s="2">
        <v>700</v>
      </c>
      <c r="D1378" s="3">
        <v>0.27886</v>
      </c>
      <c r="E1378" s="2">
        <v>196.7</v>
      </c>
      <c r="F1378" s="2">
        <v>28.5</v>
      </c>
      <c r="G1378" s="2">
        <v>4.5999999999999996</v>
      </c>
      <c r="H1378" s="2">
        <v>0</v>
      </c>
      <c r="I1378" s="4">
        <v>27.384</v>
      </c>
      <c r="L1378" s="4">
        <v>27.86</v>
      </c>
      <c r="M1378" s="6">
        <v>0.22770000000000001</v>
      </c>
      <c r="N1378" s="6">
        <v>9.74E-2</v>
      </c>
      <c r="O1378" s="6">
        <v>0.12820000000000001</v>
      </c>
      <c r="P1378" s="1" t="s">
        <v>1093</v>
      </c>
      <c r="Q1378" s="1" t="s">
        <v>1119</v>
      </c>
      <c r="R1378" s="1" t="s">
        <v>1265</v>
      </c>
      <c r="S1378" s="1" t="s">
        <v>44</v>
      </c>
      <c r="T1378" s="1" t="s">
        <v>45</v>
      </c>
      <c r="U1378" s="1">
        <v>46</v>
      </c>
      <c r="V1378" s="4">
        <v>9.82</v>
      </c>
      <c r="W1378" s="2">
        <v>175</v>
      </c>
      <c r="X1378" s="2">
        <v>3</v>
      </c>
      <c r="Y1378" s="2">
        <v>0</v>
      </c>
      <c r="Z1378" s="2">
        <v>0</v>
      </c>
      <c r="AA1378" s="2">
        <v>0</v>
      </c>
      <c r="AB1378" s="4">
        <v>22.257000000000001</v>
      </c>
      <c r="AC1378" s="4">
        <v>8.9090000000000007</v>
      </c>
      <c r="AD1378" s="4">
        <v>14.192</v>
      </c>
      <c r="AE1378" s="4">
        <v>22.553999999999998</v>
      </c>
      <c r="AF1378" s="4">
        <v>10.131</v>
      </c>
      <c r="AG1378" s="4">
        <v>11.369</v>
      </c>
      <c r="AH1378" s="4">
        <v>22.263999999999999</v>
      </c>
      <c r="AI1378" s="4">
        <v>9.6430000000000007</v>
      </c>
      <c r="AJ1378" s="4">
        <v>12.212999999999999</v>
      </c>
      <c r="AK1378" s="6">
        <v>-0.23469999999999999</v>
      </c>
      <c r="AL1378" s="6">
        <v>7.0300000000000001E-2</v>
      </c>
      <c r="AM1378" s="6">
        <v>0.1331</v>
      </c>
      <c r="AN1378" s="2">
        <v>23.2</v>
      </c>
      <c r="AO1378" s="2">
        <v>27.4</v>
      </c>
      <c r="AP1378" s="2">
        <v>196.7</v>
      </c>
      <c r="AQ1378" s="2">
        <v>28.5</v>
      </c>
    </row>
    <row r="1379" spans="2:43" x14ac:dyDescent="0.25">
      <c r="B1379" s="1" t="s">
        <v>1266</v>
      </c>
      <c r="C1379" s="2">
        <v>0</v>
      </c>
      <c r="D1379" s="3">
        <v>2.9571100000000001</v>
      </c>
      <c r="E1379" s="2">
        <v>203.2</v>
      </c>
      <c r="F1379" s="2">
        <v>49.6</v>
      </c>
      <c r="G1379" s="2">
        <v>1.2</v>
      </c>
      <c r="H1379" s="2">
        <v>0</v>
      </c>
      <c r="I1379" s="4">
        <v>290.38799999999998</v>
      </c>
      <c r="L1379" s="4">
        <v>289.47699999999998</v>
      </c>
      <c r="M1379" s="6">
        <v>1.6796</v>
      </c>
      <c r="N1379" s="6">
        <v>0.90780000000000005</v>
      </c>
      <c r="O1379" s="6">
        <v>2.2582</v>
      </c>
      <c r="P1379" s="1" t="s">
        <v>1077</v>
      </c>
      <c r="Q1379" s="1" t="s">
        <v>1147</v>
      </c>
      <c r="R1379" s="1" t="s">
        <v>1267</v>
      </c>
      <c r="S1379" s="1" t="s">
        <v>44</v>
      </c>
      <c r="T1379" s="1" t="s">
        <v>1097</v>
      </c>
      <c r="U1379" s="1">
        <v>46</v>
      </c>
      <c r="V1379" s="4">
        <v>9.82</v>
      </c>
      <c r="W1379" s="2">
        <v>175</v>
      </c>
      <c r="X1379" s="2">
        <v>3</v>
      </c>
      <c r="Y1379" s="2">
        <v>0</v>
      </c>
      <c r="Z1379" s="2">
        <v>170</v>
      </c>
      <c r="AA1379" s="2">
        <v>3</v>
      </c>
      <c r="AB1379" s="4">
        <v>170.43299999999999</v>
      </c>
      <c r="AC1379" s="4">
        <v>87.103999999999999</v>
      </c>
      <c r="AD1379" s="4">
        <v>217.16900000000001</v>
      </c>
      <c r="AE1379" s="4">
        <v>160.86199999999999</v>
      </c>
      <c r="AF1379" s="4">
        <v>91.47</v>
      </c>
      <c r="AG1379" s="4">
        <v>226.703</v>
      </c>
      <c r="AH1379" s="4">
        <v>163.505</v>
      </c>
      <c r="AI1379" s="4">
        <v>88.850999999999999</v>
      </c>
      <c r="AJ1379" s="4">
        <v>221.399</v>
      </c>
      <c r="AK1379" s="6">
        <v>-1.7625999999999999</v>
      </c>
      <c r="AL1379" s="6">
        <v>-0.75639999999999996</v>
      </c>
      <c r="AM1379" s="6">
        <v>2.2507000000000001</v>
      </c>
      <c r="AN1379" s="2">
        <v>28.4</v>
      </c>
      <c r="AO1379" s="2">
        <v>49.8</v>
      </c>
      <c r="AP1379" s="2">
        <v>200.1</v>
      </c>
      <c r="AQ1379" s="2">
        <v>51.1</v>
      </c>
    </row>
    <row r="1380" spans="2:43" x14ac:dyDescent="0.25">
      <c r="B1380" s="1" t="s">
        <v>1268</v>
      </c>
      <c r="C1380" s="2">
        <v>0</v>
      </c>
      <c r="D1380" s="3">
        <v>6.0556700000000001</v>
      </c>
      <c r="E1380" s="2">
        <v>181.5</v>
      </c>
      <c r="F1380" s="2">
        <v>70.599999999999994</v>
      </c>
      <c r="G1380" s="2">
        <v>3.2</v>
      </c>
      <c r="H1380" s="2">
        <v>0</v>
      </c>
      <c r="I1380" s="4">
        <v>594.66600000000005</v>
      </c>
      <c r="L1380" s="4">
        <v>603.54200000000003</v>
      </c>
      <c r="M1380" s="6">
        <v>1.9966999999999999</v>
      </c>
      <c r="N1380" s="6">
        <v>0.52739999999999998</v>
      </c>
      <c r="O1380" s="6">
        <v>5.6927000000000003</v>
      </c>
      <c r="P1380" s="1" t="s">
        <v>1077</v>
      </c>
      <c r="Q1380" s="1" t="s">
        <v>1147</v>
      </c>
      <c r="R1380" s="1" t="s">
        <v>1269</v>
      </c>
      <c r="S1380" s="1" t="s">
        <v>44</v>
      </c>
      <c r="T1380" s="1" t="s">
        <v>45</v>
      </c>
      <c r="U1380" s="1">
        <v>46</v>
      </c>
      <c r="V1380" s="4">
        <v>9.82</v>
      </c>
      <c r="W1380" s="2">
        <v>175</v>
      </c>
      <c r="X1380" s="2">
        <v>3</v>
      </c>
      <c r="Y1380" s="2">
        <v>0</v>
      </c>
      <c r="Z1380" s="2">
        <v>0</v>
      </c>
      <c r="AA1380" s="2">
        <v>0</v>
      </c>
      <c r="AB1380" s="4">
        <v>239.67099999999999</v>
      </c>
      <c r="AC1380" s="4">
        <v>45.338000000000001</v>
      </c>
      <c r="AD1380" s="4">
        <v>552.05499999999995</v>
      </c>
      <c r="AE1380" s="4">
        <v>154.00800000000001</v>
      </c>
      <c r="AF1380" s="4">
        <v>59.408000000000001</v>
      </c>
      <c r="AG1380" s="4">
        <v>566.51400000000001</v>
      </c>
      <c r="AH1380" s="4">
        <v>194.53800000000001</v>
      </c>
      <c r="AI1380" s="4">
        <v>50.637999999999998</v>
      </c>
      <c r="AJ1380" s="4">
        <v>558.48400000000004</v>
      </c>
      <c r="AK1380" s="6">
        <v>-2.0089999999999999</v>
      </c>
      <c r="AL1380" s="6">
        <v>5.3900000000000003E-2</v>
      </c>
      <c r="AM1380" s="6">
        <v>5.7125000000000004</v>
      </c>
      <c r="AN1380" s="2">
        <v>14.8</v>
      </c>
      <c r="AO1380" s="2">
        <v>70.099999999999994</v>
      </c>
      <c r="AP1380" s="2">
        <v>181.5</v>
      </c>
      <c r="AQ1380" s="2">
        <v>70.599999999999994</v>
      </c>
    </row>
    <row r="1381" spans="2:43" x14ac:dyDescent="0.25">
      <c r="B1381" s="1" t="s">
        <v>1268</v>
      </c>
      <c r="C1381" s="2">
        <v>150</v>
      </c>
      <c r="D1381" s="3">
        <v>4.3004300000000004</v>
      </c>
      <c r="E1381" s="2">
        <v>157.5</v>
      </c>
      <c r="F1381" s="2">
        <v>85.8</v>
      </c>
      <c r="G1381" s="2">
        <v>0.7</v>
      </c>
      <c r="H1381" s="2">
        <v>0</v>
      </c>
      <c r="I1381" s="4">
        <v>422.30200000000002</v>
      </c>
      <c r="L1381" s="4">
        <v>425.19799999999998</v>
      </c>
      <c r="M1381" s="6">
        <v>0.30170000000000002</v>
      </c>
      <c r="N1381" s="6">
        <v>0.12970000000000001</v>
      </c>
      <c r="O1381" s="6">
        <v>4.2878999999999996</v>
      </c>
      <c r="P1381" s="1" t="s">
        <v>46</v>
      </c>
      <c r="Q1381" s="1" t="s">
        <v>1080</v>
      </c>
      <c r="R1381" s="1" t="s">
        <v>1270</v>
      </c>
      <c r="S1381" s="1" t="s">
        <v>44</v>
      </c>
      <c r="T1381" s="1" t="s">
        <v>45</v>
      </c>
      <c r="U1381" s="1">
        <v>46</v>
      </c>
      <c r="V1381" s="4">
        <v>9.82</v>
      </c>
      <c r="W1381" s="2">
        <v>175</v>
      </c>
      <c r="X1381" s="2">
        <v>3</v>
      </c>
      <c r="Y1381" s="2">
        <v>0</v>
      </c>
      <c r="Z1381" s="2">
        <v>0</v>
      </c>
      <c r="AA1381" s="2">
        <v>0</v>
      </c>
      <c r="AB1381" s="4">
        <v>30.821000000000002</v>
      </c>
      <c r="AC1381" s="4">
        <v>12.663</v>
      </c>
      <c r="AD1381" s="4">
        <v>423.89100000000002</v>
      </c>
      <c r="AE1381" s="4">
        <v>29.423999999999999</v>
      </c>
      <c r="AF1381" s="4">
        <v>13.090999999999999</v>
      </c>
      <c r="AG1381" s="4">
        <v>418.81599999999997</v>
      </c>
      <c r="AH1381" s="4">
        <v>28.63</v>
      </c>
      <c r="AI1381" s="4">
        <v>12.457000000000001</v>
      </c>
      <c r="AJ1381" s="4">
        <v>420.50099999999998</v>
      </c>
      <c r="AK1381" s="6">
        <v>-0.2923</v>
      </c>
      <c r="AL1381" s="6">
        <v>0.1208</v>
      </c>
      <c r="AM1381" s="6">
        <v>4.2888000000000002</v>
      </c>
      <c r="AN1381" s="2">
        <v>23.3</v>
      </c>
      <c r="AO1381" s="2">
        <v>85.6</v>
      </c>
      <c r="AP1381" s="2">
        <v>157.5</v>
      </c>
      <c r="AQ1381" s="2">
        <v>85.8</v>
      </c>
    </row>
    <row r="1382" spans="2:43" x14ac:dyDescent="0.25">
      <c r="B1382" s="1" t="s">
        <v>1268</v>
      </c>
      <c r="C1382" s="2">
        <v>300</v>
      </c>
      <c r="D1382" s="3">
        <v>2.4474499999999999</v>
      </c>
      <c r="E1382" s="2">
        <v>179</v>
      </c>
      <c r="F1382" s="2">
        <v>83.2</v>
      </c>
      <c r="G1382" s="2">
        <v>1.1000000000000001</v>
      </c>
      <c r="H1382" s="2">
        <v>0</v>
      </c>
      <c r="I1382" s="4">
        <v>240.339</v>
      </c>
      <c r="L1382" s="4">
        <v>241.7</v>
      </c>
      <c r="M1382" s="6">
        <v>0.28939999999999999</v>
      </c>
      <c r="N1382" s="6">
        <v>0.14729999999999999</v>
      </c>
      <c r="O1382" s="6">
        <v>2.4258000000000002</v>
      </c>
      <c r="P1382" s="1" t="s">
        <v>673</v>
      </c>
      <c r="Q1382" s="1" t="s">
        <v>1082</v>
      </c>
      <c r="R1382" s="1" t="s">
        <v>1271</v>
      </c>
      <c r="S1382" s="1" t="s">
        <v>44</v>
      </c>
      <c r="T1382" s="1" t="s">
        <v>45</v>
      </c>
      <c r="U1382" s="1">
        <v>46</v>
      </c>
      <c r="V1382" s="4">
        <v>9.82</v>
      </c>
      <c r="W1382" s="2">
        <v>175</v>
      </c>
      <c r="X1382" s="2">
        <v>3</v>
      </c>
      <c r="Y1382" s="2">
        <v>0</v>
      </c>
      <c r="Z1382" s="2">
        <v>0</v>
      </c>
      <c r="AA1382" s="2">
        <v>0</v>
      </c>
      <c r="AB1382" s="4">
        <v>29.251000000000001</v>
      </c>
      <c r="AC1382" s="4">
        <v>9.17</v>
      </c>
      <c r="AD1382" s="4">
        <v>239.74799999999999</v>
      </c>
      <c r="AE1382" s="4">
        <v>28.341000000000001</v>
      </c>
      <c r="AF1382" s="4">
        <v>17.97</v>
      </c>
      <c r="AG1382" s="4">
        <v>237.08699999999999</v>
      </c>
      <c r="AH1382" s="4">
        <v>27.651</v>
      </c>
      <c r="AI1382" s="4">
        <v>16.256</v>
      </c>
      <c r="AJ1382" s="4">
        <v>237.81</v>
      </c>
      <c r="AK1382" s="6">
        <v>-0.28999999999999998</v>
      </c>
      <c r="AL1382" s="6">
        <v>5.1000000000000004E-3</v>
      </c>
      <c r="AM1382" s="6">
        <v>2.4302000000000001</v>
      </c>
      <c r="AN1382" s="2">
        <v>27</v>
      </c>
      <c r="AO1382" s="2">
        <v>82.4</v>
      </c>
      <c r="AP1382" s="2">
        <v>179</v>
      </c>
      <c r="AQ1382" s="2">
        <v>83.2</v>
      </c>
    </row>
    <row r="1383" spans="2:43" x14ac:dyDescent="0.25">
      <c r="B1383" s="1" t="s">
        <v>1268</v>
      </c>
      <c r="C1383" s="2">
        <v>400</v>
      </c>
      <c r="D1383" s="3">
        <v>1.50092</v>
      </c>
      <c r="E1383" s="2">
        <v>195.3</v>
      </c>
      <c r="F1383" s="2">
        <v>76.7</v>
      </c>
      <c r="G1383" s="2">
        <v>1.4</v>
      </c>
      <c r="H1383" s="2">
        <v>0</v>
      </c>
      <c r="I1383" s="4">
        <v>147.38999999999999</v>
      </c>
      <c r="L1383" s="4">
        <v>149.26499999999999</v>
      </c>
      <c r="M1383" s="6">
        <v>0.32500000000000001</v>
      </c>
      <c r="N1383" s="6">
        <v>0.19639999999999999</v>
      </c>
      <c r="O1383" s="6">
        <v>1.4520999999999999</v>
      </c>
      <c r="P1383" s="1" t="s">
        <v>1084</v>
      </c>
      <c r="Q1383" s="1" t="s">
        <v>1082</v>
      </c>
      <c r="R1383" s="1" t="s">
        <v>1272</v>
      </c>
      <c r="S1383" s="1" t="s">
        <v>44</v>
      </c>
      <c r="T1383" s="1" t="s">
        <v>45</v>
      </c>
      <c r="U1383" s="1">
        <v>46</v>
      </c>
      <c r="V1383" s="4">
        <v>9.82</v>
      </c>
      <c r="W1383" s="2">
        <v>175</v>
      </c>
      <c r="X1383" s="2">
        <v>3</v>
      </c>
      <c r="Y1383" s="2">
        <v>0</v>
      </c>
      <c r="Z1383" s="2">
        <v>0</v>
      </c>
      <c r="AA1383" s="2">
        <v>0</v>
      </c>
      <c r="AB1383" s="4">
        <v>33.698999999999998</v>
      </c>
      <c r="AC1383" s="4">
        <v>15.736000000000001</v>
      </c>
      <c r="AD1383" s="4">
        <v>144.55699999999999</v>
      </c>
      <c r="AE1383" s="4">
        <v>29.399000000000001</v>
      </c>
      <c r="AF1383" s="4">
        <v>21.718</v>
      </c>
      <c r="AG1383" s="4">
        <v>141.131</v>
      </c>
      <c r="AH1383" s="4">
        <v>32.642000000000003</v>
      </c>
      <c r="AI1383" s="4">
        <v>20.420999999999999</v>
      </c>
      <c r="AJ1383" s="4">
        <v>142.09700000000001</v>
      </c>
      <c r="AK1383" s="6">
        <v>-0.3342</v>
      </c>
      <c r="AL1383" s="6">
        <v>9.1399999999999995E-2</v>
      </c>
      <c r="AM1383" s="6">
        <v>1.4603999999999999</v>
      </c>
      <c r="AN1383" s="2">
        <v>31.2</v>
      </c>
      <c r="AO1383" s="2">
        <v>75.3</v>
      </c>
      <c r="AP1383" s="2">
        <v>195.3</v>
      </c>
      <c r="AQ1383" s="2">
        <v>76.7</v>
      </c>
    </row>
    <row r="1384" spans="2:43" x14ac:dyDescent="0.25">
      <c r="B1384" s="1" t="s">
        <v>1268</v>
      </c>
      <c r="C1384" s="2">
        <v>500</v>
      </c>
      <c r="D1384" s="3">
        <v>0.90303</v>
      </c>
      <c r="E1384" s="2">
        <v>205.1</v>
      </c>
      <c r="F1384" s="2">
        <v>59.3</v>
      </c>
      <c r="G1384" s="2">
        <v>2.1</v>
      </c>
      <c r="H1384" s="2">
        <v>0</v>
      </c>
      <c r="I1384" s="4">
        <v>88.677999999999997</v>
      </c>
      <c r="L1384" s="4">
        <v>92.954999999999998</v>
      </c>
      <c r="M1384" s="6">
        <v>0.3997</v>
      </c>
      <c r="N1384" s="6">
        <v>0.27150000000000002</v>
      </c>
      <c r="O1384" s="6">
        <v>0.76290000000000002</v>
      </c>
      <c r="P1384" s="1" t="s">
        <v>1086</v>
      </c>
      <c r="Q1384" s="1" t="s">
        <v>1087</v>
      </c>
      <c r="R1384" s="1" t="s">
        <v>1273</v>
      </c>
      <c r="S1384" s="1" t="s">
        <v>44</v>
      </c>
      <c r="T1384" s="1" t="s">
        <v>45</v>
      </c>
      <c r="U1384" s="1">
        <v>46</v>
      </c>
      <c r="V1384" s="4">
        <v>9.82</v>
      </c>
      <c r="W1384" s="2">
        <v>175</v>
      </c>
      <c r="X1384" s="2">
        <v>3</v>
      </c>
      <c r="Y1384" s="2">
        <v>0</v>
      </c>
      <c r="Z1384" s="2">
        <v>0</v>
      </c>
      <c r="AA1384" s="2">
        <v>0</v>
      </c>
      <c r="AB1384" s="4">
        <v>40.649000000000001</v>
      </c>
      <c r="AC1384" s="4">
        <v>27.646999999999998</v>
      </c>
      <c r="AD1384" s="4">
        <v>78.891999999999996</v>
      </c>
      <c r="AE1384" s="4">
        <v>37.887</v>
      </c>
      <c r="AF1384" s="4">
        <v>25.931999999999999</v>
      </c>
      <c r="AG1384" s="4">
        <v>71.367999999999995</v>
      </c>
      <c r="AH1384" s="4">
        <v>39.203000000000003</v>
      </c>
      <c r="AI1384" s="4">
        <v>26.408999999999999</v>
      </c>
      <c r="AJ1384" s="4">
        <v>74.492000000000004</v>
      </c>
      <c r="AK1384" s="6">
        <v>-0.41830000000000001</v>
      </c>
      <c r="AL1384" s="6">
        <v>-0.19550000000000001</v>
      </c>
      <c r="AM1384" s="6">
        <v>0.77610000000000001</v>
      </c>
      <c r="AN1384" s="2">
        <v>34.200000000000003</v>
      </c>
      <c r="AO1384" s="2">
        <v>57.7</v>
      </c>
      <c r="AP1384" s="2">
        <v>205.1</v>
      </c>
      <c r="AQ1384" s="2">
        <v>59.3</v>
      </c>
    </row>
    <row r="1385" spans="2:43" x14ac:dyDescent="0.25">
      <c r="B1385" s="1" t="s">
        <v>1268</v>
      </c>
      <c r="C1385" s="2">
        <v>600</v>
      </c>
      <c r="D1385" s="3">
        <v>0.38213999999999998</v>
      </c>
      <c r="E1385" s="2">
        <v>120.2</v>
      </c>
      <c r="F1385" s="2">
        <v>0.2</v>
      </c>
      <c r="G1385" s="2">
        <v>1</v>
      </c>
      <c r="H1385" s="2">
        <v>0</v>
      </c>
      <c r="I1385" s="4">
        <v>37.526000000000003</v>
      </c>
      <c r="L1385" s="4">
        <v>3.7850000000000001</v>
      </c>
      <c r="M1385" s="6">
        <v>0.22040000000000001</v>
      </c>
      <c r="N1385" s="6">
        <v>-0.31169999999999998</v>
      </c>
      <c r="O1385" s="6">
        <v>1.7399999999999999E-2</v>
      </c>
      <c r="P1385" s="1" t="s">
        <v>727</v>
      </c>
      <c r="Q1385" s="1" t="s">
        <v>1091</v>
      </c>
      <c r="R1385" s="1" t="s">
        <v>1274</v>
      </c>
      <c r="S1385" s="1" t="s">
        <v>44</v>
      </c>
      <c r="T1385" s="1" t="s">
        <v>45</v>
      </c>
      <c r="U1385" s="1">
        <v>22</v>
      </c>
      <c r="V1385" s="4">
        <v>9.82</v>
      </c>
      <c r="W1385" s="2">
        <v>175</v>
      </c>
      <c r="X1385" s="2">
        <v>3</v>
      </c>
      <c r="Y1385" s="2">
        <v>0</v>
      </c>
      <c r="Z1385" s="2">
        <v>0</v>
      </c>
      <c r="AA1385" s="2">
        <v>0</v>
      </c>
      <c r="AB1385" s="4">
        <v>3.4000000000000002E-2</v>
      </c>
      <c r="AC1385" s="4">
        <v>3.6819999999999999</v>
      </c>
      <c r="AD1385" s="4">
        <v>0.876</v>
      </c>
      <c r="AE1385" s="4">
        <v>21.645</v>
      </c>
      <c r="AF1385" s="4">
        <v>-30.606000000000002</v>
      </c>
      <c r="AG1385" s="4">
        <v>1.712</v>
      </c>
      <c r="AH1385" s="4">
        <v>0</v>
      </c>
      <c r="AI1385" s="4">
        <v>0</v>
      </c>
      <c r="AJ1385" s="4">
        <v>0</v>
      </c>
      <c r="AK1385" s="6">
        <v>-0.19239999999999999</v>
      </c>
      <c r="AL1385" s="6">
        <v>0.33019999999999999</v>
      </c>
      <c r="AM1385" s="6">
        <v>1.1000000000000001E-3</v>
      </c>
      <c r="AN1385" s="2">
        <v>305.3</v>
      </c>
      <c r="AO1385" s="2">
        <v>2.6</v>
      </c>
      <c r="AP1385" s="2">
        <v>120.2</v>
      </c>
      <c r="AQ1385" s="2">
        <v>0.2</v>
      </c>
    </row>
    <row r="1386" spans="2:43" x14ac:dyDescent="0.25">
      <c r="B1386" s="1" t="s">
        <v>1268</v>
      </c>
      <c r="C1386" s="2">
        <v>650</v>
      </c>
      <c r="D1386" s="3">
        <v>0.58587</v>
      </c>
      <c r="E1386" s="2">
        <v>183.3</v>
      </c>
      <c r="F1386" s="2">
        <v>-4.3</v>
      </c>
      <c r="G1386" s="2">
        <v>8.5</v>
      </c>
      <c r="H1386" s="2">
        <v>0</v>
      </c>
      <c r="I1386" s="4">
        <v>57.531999999999996</v>
      </c>
      <c r="L1386" s="4">
        <v>4.5449999999999999</v>
      </c>
      <c r="M1386" s="6">
        <v>0.57820000000000005</v>
      </c>
      <c r="N1386" s="6">
        <v>8.1600000000000006E-2</v>
      </c>
      <c r="O1386" s="6">
        <v>4.7699999999999999E-2</v>
      </c>
      <c r="P1386" s="1" t="s">
        <v>733</v>
      </c>
      <c r="Q1386" s="1" t="s">
        <v>1091</v>
      </c>
      <c r="R1386" s="1" t="s">
        <v>1275</v>
      </c>
      <c r="S1386" s="1" t="s">
        <v>44</v>
      </c>
      <c r="T1386" s="1" t="s">
        <v>45</v>
      </c>
      <c r="U1386" s="1">
        <v>72</v>
      </c>
      <c r="V1386" s="4">
        <v>9.82</v>
      </c>
      <c r="W1386" s="2">
        <v>175</v>
      </c>
      <c r="X1386" s="2">
        <v>3</v>
      </c>
      <c r="Y1386" s="2">
        <v>0</v>
      </c>
      <c r="Z1386" s="2">
        <v>0</v>
      </c>
      <c r="AA1386" s="2">
        <v>0</v>
      </c>
      <c r="AB1386" s="4">
        <v>0.377</v>
      </c>
      <c r="AC1386" s="4">
        <v>0.27800000000000002</v>
      </c>
      <c r="AD1386" s="4">
        <v>-4.5199999999999996</v>
      </c>
      <c r="AE1386" s="4">
        <v>59.662999999999997</v>
      </c>
      <c r="AF1386" s="4">
        <v>7.8150000000000004</v>
      </c>
      <c r="AG1386" s="4">
        <v>-3.5550000000000002</v>
      </c>
      <c r="AH1386" s="4">
        <v>53.895000000000003</v>
      </c>
      <c r="AI1386" s="4">
        <v>8.2089999999999996</v>
      </c>
      <c r="AJ1386" s="4">
        <v>-6.1529999999999996</v>
      </c>
      <c r="AK1386" s="6">
        <v>-0.58330000000000004</v>
      </c>
      <c r="AL1386" s="6">
        <v>3.3300000000000003E-2</v>
      </c>
      <c r="AM1386" s="6">
        <v>4.3400000000000001E-2</v>
      </c>
      <c r="AN1386" s="2">
        <v>8</v>
      </c>
      <c r="AO1386" s="2">
        <v>-4.7</v>
      </c>
      <c r="AP1386" s="2">
        <v>183.3</v>
      </c>
      <c r="AQ1386" s="2">
        <v>-4.3</v>
      </c>
    </row>
    <row r="1387" spans="2:43" x14ac:dyDescent="0.25">
      <c r="B1387" s="1" t="s">
        <v>1276</v>
      </c>
      <c r="C1387" s="2">
        <v>0</v>
      </c>
      <c r="D1387" s="3">
        <v>3.72479</v>
      </c>
      <c r="E1387" s="2">
        <v>75.900000000000006</v>
      </c>
      <c r="F1387" s="2">
        <v>19</v>
      </c>
      <c r="G1387" s="2">
        <v>0.8</v>
      </c>
      <c r="H1387" s="2">
        <v>0</v>
      </c>
      <c r="I1387" s="4">
        <v>365.774</v>
      </c>
      <c r="L1387" s="4">
        <v>365.71800000000002</v>
      </c>
      <c r="M1387" s="6">
        <v>-0.55969999999999998</v>
      </c>
      <c r="N1387" s="6">
        <v>-3.4773000000000001</v>
      </c>
      <c r="O1387" s="6">
        <v>1.2121999999999999</v>
      </c>
      <c r="Q1387" s="1" t="s">
        <v>1147</v>
      </c>
      <c r="R1387" s="1" t="s">
        <v>1277</v>
      </c>
      <c r="S1387" s="1" t="s">
        <v>44</v>
      </c>
      <c r="T1387" s="1" t="s">
        <v>1097</v>
      </c>
      <c r="U1387" s="1">
        <v>46</v>
      </c>
      <c r="V1387" s="4">
        <v>9.82</v>
      </c>
      <c r="W1387" s="2">
        <v>175</v>
      </c>
      <c r="X1387" s="2">
        <v>3</v>
      </c>
      <c r="Y1387" s="2">
        <v>0</v>
      </c>
      <c r="Z1387" s="2">
        <v>170</v>
      </c>
      <c r="AA1387" s="2">
        <v>3</v>
      </c>
      <c r="AB1387" s="4">
        <v>-54.752000000000002</v>
      </c>
      <c r="AC1387" s="4">
        <v>-343.24799999999999</v>
      </c>
      <c r="AD1387" s="4">
        <v>113.723</v>
      </c>
      <c r="AE1387" s="4">
        <v>-58.225000000000001</v>
      </c>
      <c r="AF1387" s="4">
        <v>-340.43700000000001</v>
      </c>
      <c r="AG1387" s="4">
        <v>124.93</v>
      </c>
      <c r="AH1387" s="4">
        <v>-51.915999999999997</v>
      </c>
      <c r="AI1387" s="4">
        <v>-340.71800000000002</v>
      </c>
      <c r="AJ1387" s="4">
        <v>118.456</v>
      </c>
      <c r="AK1387" s="6">
        <v>0.85560000000000003</v>
      </c>
      <c r="AL1387" s="6">
        <v>3.4159000000000002</v>
      </c>
      <c r="AM1387" s="6">
        <v>1.214</v>
      </c>
      <c r="AN1387" s="2">
        <v>260.89999999999998</v>
      </c>
      <c r="AO1387" s="2">
        <v>19</v>
      </c>
      <c r="AP1387" s="2">
        <v>76</v>
      </c>
      <c r="AQ1387" s="2">
        <v>16</v>
      </c>
    </row>
    <row r="1388" spans="2:43" x14ac:dyDescent="0.25">
      <c r="B1388" s="1" t="s">
        <v>1278</v>
      </c>
      <c r="C1388" s="2">
        <v>600</v>
      </c>
      <c r="D1388" s="3">
        <v>0.49575999999999998</v>
      </c>
      <c r="E1388" s="2">
        <v>45.8</v>
      </c>
      <c r="F1388" s="2">
        <v>3</v>
      </c>
      <c r="G1388" s="2">
        <v>1</v>
      </c>
      <c r="H1388" s="2">
        <v>0</v>
      </c>
      <c r="I1388" s="4">
        <v>48.683</v>
      </c>
      <c r="L1388" s="4">
        <v>3.7850000000000001</v>
      </c>
      <c r="M1388" s="6">
        <v>7.6600000000000001E-2</v>
      </c>
      <c r="N1388" s="6">
        <v>0.48959999999999998</v>
      </c>
      <c r="O1388" s="6">
        <v>1.2699999999999999E-2</v>
      </c>
      <c r="P1388" s="1" t="s">
        <v>727</v>
      </c>
      <c r="Q1388" s="1" t="s">
        <v>1091</v>
      </c>
      <c r="R1388" s="1" t="s">
        <v>1279</v>
      </c>
      <c r="S1388" s="1" t="s">
        <v>44</v>
      </c>
      <c r="T1388" s="1" t="s">
        <v>1097</v>
      </c>
      <c r="U1388" s="1">
        <v>22</v>
      </c>
      <c r="V1388" s="4">
        <v>9.82</v>
      </c>
      <c r="W1388" s="2">
        <v>307</v>
      </c>
      <c r="X1388" s="2">
        <v>2</v>
      </c>
      <c r="Y1388" s="2">
        <v>0</v>
      </c>
      <c r="Z1388" s="2">
        <v>170</v>
      </c>
      <c r="AA1388" s="2">
        <v>3</v>
      </c>
      <c r="AB1388" s="4">
        <v>3.4000000000000002E-2</v>
      </c>
      <c r="AC1388" s="4">
        <v>3.6819999999999999</v>
      </c>
      <c r="AD1388" s="4">
        <v>0.876</v>
      </c>
      <c r="AE1388" s="4">
        <v>-7.52</v>
      </c>
      <c r="AF1388" s="4">
        <v>48.082999999999998</v>
      </c>
      <c r="AG1388" s="4">
        <v>-1.2450000000000001</v>
      </c>
      <c r="AH1388" s="4">
        <v>0</v>
      </c>
      <c r="AI1388" s="4">
        <v>0</v>
      </c>
      <c r="AJ1388" s="4">
        <v>0</v>
      </c>
      <c r="AK1388" s="6">
        <v>0.34489999999999998</v>
      </c>
      <c r="AL1388" s="6">
        <v>0.35510000000000003</v>
      </c>
      <c r="AM1388" s="6">
        <v>2.5899999999999999E-2</v>
      </c>
      <c r="AN1388" s="2">
        <v>98.9</v>
      </c>
      <c r="AO1388" s="2">
        <v>-1.5</v>
      </c>
      <c r="AP1388" s="2">
        <v>45.9</v>
      </c>
      <c r="AQ1388" s="2">
        <v>0.5</v>
      </c>
    </row>
    <row r="1389" spans="2:43" x14ac:dyDescent="0.25">
      <c r="B1389" s="1" t="s">
        <v>1278</v>
      </c>
      <c r="C1389" s="2">
        <v>0</v>
      </c>
      <c r="D1389" s="3">
        <v>3.0892400000000002</v>
      </c>
      <c r="E1389" s="2">
        <v>290.2</v>
      </c>
      <c r="F1389" s="2">
        <v>-44.8</v>
      </c>
      <c r="G1389" s="2">
        <v>1.3</v>
      </c>
      <c r="H1389" s="2">
        <v>0</v>
      </c>
      <c r="I1389" s="4">
        <v>303.36399999999998</v>
      </c>
      <c r="L1389" s="4">
        <v>305.45600000000002</v>
      </c>
      <c r="M1389" s="6">
        <v>2.1454</v>
      </c>
      <c r="N1389" s="6">
        <v>-0.52449999999999997</v>
      </c>
      <c r="O1389" s="6">
        <v>-2.16</v>
      </c>
      <c r="P1389" s="1" t="s">
        <v>1077</v>
      </c>
      <c r="Q1389" s="1" t="s">
        <v>1147</v>
      </c>
      <c r="R1389" s="1" t="s">
        <v>1280</v>
      </c>
      <c r="S1389" s="1" t="s">
        <v>44</v>
      </c>
      <c r="T1389" s="1" t="s">
        <v>45</v>
      </c>
      <c r="U1389" s="1">
        <v>46</v>
      </c>
      <c r="V1389" s="4">
        <v>9.82</v>
      </c>
      <c r="W1389" s="2">
        <v>302</v>
      </c>
      <c r="X1389" s="2">
        <v>2</v>
      </c>
      <c r="Y1389" s="2">
        <v>0</v>
      </c>
      <c r="Z1389" s="2">
        <v>0</v>
      </c>
      <c r="AA1389" s="2">
        <v>0</v>
      </c>
      <c r="AB1389" s="4">
        <v>207.851</v>
      </c>
      <c r="AC1389" s="4">
        <v>-47.439</v>
      </c>
      <c r="AD1389" s="4">
        <v>-218.74799999999999</v>
      </c>
      <c r="AE1389" s="4">
        <v>214.10300000000001</v>
      </c>
      <c r="AF1389" s="4">
        <v>-54.572000000000003</v>
      </c>
      <c r="AG1389" s="4">
        <v>-205.17</v>
      </c>
      <c r="AH1389" s="4">
        <v>210.08600000000001</v>
      </c>
      <c r="AI1389" s="4">
        <v>-52.493000000000002</v>
      </c>
      <c r="AJ1389" s="4">
        <v>-212.41300000000001</v>
      </c>
      <c r="AK1389" s="6">
        <v>0.75629999999999997</v>
      </c>
      <c r="AL1389" s="6">
        <v>-2.0571999999999999</v>
      </c>
      <c r="AM1389" s="6">
        <v>-2.177</v>
      </c>
      <c r="AN1389" s="2">
        <v>346.3</v>
      </c>
      <c r="AO1389" s="2">
        <v>-44.4</v>
      </c>
      <c r="AP1389" s="2">
        <v>290.2</v>
      </c>
      <c r="AQ1389" s="2">
        <v>-44.8</v>
      </c>
    </row>
    <row r="1390" spans="2:43" x14ac:dyDescent="0.25">
      <c r="B1390" s="1" t="s">
        <v>1278</v>
      </c>
      <c r="C1390" s="2">
        <v>150</v>
      </c>
      <c r="D1390" s="3">
        <v>1.9194800000000001</v>
      </c>
      <c r="E1390" s="2">
        <v>283.2</v>
      </c>
      <c r="F1390" s="2">
        <v>-16.8</v>
      </c>
      <c r="G1390" s="2">
        <v>3.4</v>
      </c>
      <c r="H1390" s="2">
        <v>0</v>
      </c>
      <c r="I1390" s="4">
        <v>188.49299999999999</v>
      </c>
      <c r="L1390" s="4">
        <v>183.398</v>
      </c>
      <c r="M1390" s="6">
        <v>1.7391000000000001</v>
      </c>
      <c r="N1390" s="6">
        <v>-0.61170000000000002</v>
      </c>
      <c r="O1390" s="6">
        <v>-0.53459999999999996</v>
      </c>
      <c r="P1390" s="1" t="s">
        <v>46</v>
      </c>
      <c r="Q1390" s="1" t="s">
        <v>1080</v>
      </c>
      <c r="R1390" s="1" t="s">
        <v>1281</v>
      </c>
      <c r="S1390" s="1" t="s">
        <v>44</v>
      </c>
      <c r="T1390" s="1" t="s">
        <v>45</v>
      </c>
      <c r="U1390" s="1">
        <v>46</v>
      </c>
      <c r="V1390" s="4">
        <v>9.82</v>
      </c>
      <c r="W1390" s="2">
        <v>302</v>
      </c>
      <c r="X1390" s="2">
        <v>2</v>
      </c>
      <c r="Y1390" s="2">
        <v>0</v>
      </c>
      <c r="Z1390" s="2">
        <v>0</v>
      </c>
      <c r="AA1390" s="2">
        <v>0</v>
      </c>
      <c r="AB1390" s="4">
        <v>168.63900000000001</v>
      </c>
      <c r="AC1390" s="4">
        <v>-49.948</v>
      </c>
      <c r="AD1390" s="4">
        <v>-51.972000000000001</v>
      </c>
      <c r="AE1390" s="4">
        <v>174.512</v>
      </c>
      <c r="AF1390" s="4">
        <v>-71.799000000000007</v>
      </c>
      <c r="AG1390" s="4">
        <v>-53.393000000000001</v>
      </c>
      <c r="AH1390" s="4">
        <v>169.18700000000001</v>
      </c>
      <c r="AI1390" s="4">
        <v>-58.454000000000001</v>
      </c>
      <c r="AJ1390" s="4">
        <v>-52.131</v>
      </c>
      <c r="AK1390" s="6">
        <v>0.41899999999999998</v>
      </c>
      <c r="AL1390" s="6">
        <v>-1.7888999999999999</v>
      </c>
      <c r="AM1390" s="6">
        <v>-0.55559999999999998</v>
      </c>
      <c r="AN1390" s="2">
        <v>340.6</v>
      </c>
      <c r="AO1390" s="2">
        <v>-16.2</v>
      </c>
      <c r="AP1390" s="2">
        <v>283.2</v>
      </c>
      <c r="AQ1390" s="2">
        <v>-16.8</v>
      </c>
    </row>
    <row r="1391" spans="2:43" x14ac:dyDescent="0.25">
      <c r="B1391" s="1" t="s">
        <v>1278</v>
      </c>
      <c r="C1391" s="2">
        <v>300</v>
      </c>
      <c r="D1391" s="3">
        <v>1.30236</v>
      </c>
      <c r="E1391" s="2">
        <v>268.89999999999998</v>
      </c>
      <c r="F1391" s="2">
        <v>-10.8</v>
      </c>
      <c r="G1391" s="2">
        <v>1.6</v>
      </c>
      <c r="H1391" s="2">
        <v>0</v>
      </c>
      <c r="I1391" s="4">
        <v>127.892</v>
      </c>
      <c r="L1391" s="4">
        <v>127.06100000000001</v>
      </c>
      <c r="M1391" s="6">
        <v>1.0713999999999999</v>
      </c>
      <c r="N1391" s="6">
        <v>-0.70689999999999997</v>
      </c>
      <c r="O1391" s="6">
        <v>-0.22009999999999999</v>
      </c>
      <c r="P1391" s="1" t="s">
        <v>673</v>
      </c>
      <c r="Q1391" s="1" t="s">
        <v>1082</v>
      </c>
      <c r="R1391" s="1" t="s">
        <v>1282</v>
      </c>
      <c r="S1391" s="1" t="s">
        <v>44</v>
      </c>
      <c r="T1391" s="1" t="s">
        <v>45</v>
      </c>
      <c r="U1391" s="1">
        <v>46</v>
      </c>
      <c r="V1391" s="4">
        <v>9.82</v>
      </c>
      <c r="W1391" s="2">
        <v>302</v>
      </c>
      <c r="X1391" s="2">
        <v>2</v>
      </c>
      <c r="Y1391" s="2">
        <v>0</v>
      </c>
      <c r="Z1391" s="2">
        <v>0</v>
      </c>
      <c r="AA1391" s="2">
        <v>0</v>
      </c>
      <c r="AB1391" s="4">
        <v>105.605</v>
      </c>
      <c r="AC1391" s="4">
        <v>-67.366</v>
      </c>
      <c r="AD1391" s="4">
        <v>-21.309000000000001</v>
      </c>
      <c r="AE1391" s="4">
        <v>106.047</v>
      </c>
      <c r="AF1391" s="4">
        <v>-72.856999999999999</v>
      </c>
      <c r="AG1391" s="4">
        <v>-21.954000000000001</v>
      </c>
      <c r="AH1391" s="4">
        <v>103.991</v>
      </c>
      <c r="AI1391" s="4">
        <v>-68.033000000000001</v>
      </c>
      <c r="AJ1391" s="4">
        <v>-21.588000000000001</v>
      </c>
      <c r="AK1391" s="6">
        <v>2.4799999999999999E-2</v>
      </c>
      <c r="AL1391" s="6">
        <v>-1.2788999999999999</v>
      </c>
      <c r="AM1391" s="6">
        <v>-0.2447</v>
      </c>
      <c r="AN1391" s="2">
        <v>326.60000000000002</v>
      </c>
      <c r="AO1391" s="2">
        <v>-9.6999999999999993</v>
      </c>
      <c r="AP1391" s="2">
        <v>268.89999999999998</v>
      </c>
      <c r="AQ1391" s="2">
        <v>-10.8</v>
      </c>
    </row>
    <row r="1392" spans="2:43" x14ac:dyDescent="0.25">
      <c r="B1392" s="1" t="s">
        <v>1278</v>
      </c>
      <c r="C1392" s="2">
        <v>400</v>
      </c>
      <c r="D1392" s="3">
        <v>1.0099199999999999</v>
      </c>
      <c r="E1392" s="2">
        <v>258.89999999999998</v>
      </c>
      <c r="F1392" s="2">
        <v>-13</v>
      </c>
      <c r="G1392" s="2">
        <v>3.5</v>
      </c>
      <c r="H1392" s="2">
        <v>0</v>
      </c>
      <c r="I1392" s="4">
        <v>99.174999999999997</v>
      </c>
      <c r="L1392" s="4">
        <v>97.096000000000004</v>
      </c>
      <c r="M1392" s="6">
        <v>0.71899999999999997</v>
      </c>
      <c r="N1392" s="6">
        <v>-0.67959999999999998</v>
      </c>
      <c r="O1392" s="6">
        <v>-0.20269999999999999</v>
      </c>
      <c r="P1392" s="1" t="s">
        <v>1084</v>
      </c>
      <c r="Q1392" s="1" t="s">
        <v>1082</v>
      </c>
      <c r="R1392" s="1" t="s">
        <v>1283</v>
      </c>
      <c r="S1392" s="1" t="s">
        <v>44</v>
      </c>
      <c r="T1392" s="1" t="s">
        <v>45</v>
      </c>
      <c r="U1392" s="1">
        <v>46</v>
      </c>
      <c r="V1392" s="4">
        <v>9.82</v>
      </c>
      <c r="W1392" s="2">
        <v>302</v>
      </c>
      <c r="X1392" s="2">
        <v>2</v>
      </c>
      <c r="Y1392" s="2">
        <v>0</v>
      </c>
      <c r="Z1392" s="2">
        <v>0</v>
      </c>
      <c r="AA1392" s="2">
        <v>0</v>
      </c>
      <c r="AB1392" s="4">
        <v>69.602000000000004</v>
      </c>
      <c r="AC1392" s="4">
        <v>-64.576999999999998</v>
      </c>
      <c r="AD1392" s="4">
        <v>-20.324000000000002</v>
      </c>
      <c r="AE1392" s="4">
        <v>71.991</v>
      </c>
      <c r="AF1392" s="4">
        <v>-69.515000000000001</v>
      </c>
      <c r="AG1392" s="4">
        <v>-19.545000000000002</v>
      </c>
      <c r="AH1392" s="4">
        <v>70.231999999999999</v>
      </c>
      <c r="AI1392" s="4">
        <v>-66.12</v>
      </c>
      <c r="AJ1392" s="4">
        <v>-19.843</v>
      </c>
      <c r="AK1392" s="6">
        <v>-0.189</v>
      </c>
      <c r="AL1392" s="6">
        <v>-0.96589999999999998</v>
      </c>
      <c r="AM1392" s="6">
        <v>-0.2263</v>
      </c>
      <c r="AN1392" s="2">
        <v>316.60000000000002</v>
      </c>
      <c r="AO1392" s="2">
        <v>-11.6</v>
      </c>
      <c r="AP1392" s="2">
        <v>258.89999999999998</v>
      </c>
      <c r="AQ1392" s="2">
        <v>-13</v>
      </c>
    </row>
    <row r="1393" spans="2:43" x14ac:dyDescent="0.25">
      <c r="B1393" s="1" t="s">
        <v>1278</v>
      </c>
      <c r="C1393" s="2">
        <v>500</v>
      </c>
      <c r="D1393" s="3">
        <v>0.73070999999999997</v>
      </c>
      <c r="E1393" s="2">
        <v>248.1</v>
      </c>
      <c r="F1393" s="2">
        <v>-15</v>
      </c>
      <c r="G1393" s="2">
        <v>2.2999999999999998</v>
      </c>
      <c r="H1393" s="2">
        <v>0</v>
      </c>
      <c r="I1393" s="4">
        <v>71.754999999999995</v>
      </c>
      <c r="L1393" s="4">
        <v>69.587999999999994</v>
      </c>
      <c r="M1393" s="6">
        <v>0.41549999999999998</v>
      </c>
      <c r="N1393" s="6">
        <v>-0.5766</v>
      </c>
      <c r="O1393" s="6">
        <v>-0.1696</v>
      </c>
      <c r="P1393" s="1" t="s">
        <v>1086</v>
      </c>
      <c r="Q1393" s="1" t="s">
        <v>1087</v>
      </c>
      <c r="R1393" s="1" t="s">
        <v>1284</v>
      </c>
      <c r="S1393" s="1" t="s">
        <v>44</v>
      </c>
      <c r="T1393" s="1" t="s">
        <v>45</v>
      </c>
      <c r="U1393" s="1">
        <v>46</v>
      </c>
      <c r="V1393" s="4">
        <v>9.82</v>
      </c>
      <c r="W1393" s="2">
        <v>302</v>
      </c>
      <c r="X1393" s="2">
        <v>2</v>
      </c>
      <c r="Y1393" s="2">
        <v>0</v>
      </c>
      <c r="Z1393" s="2">
        <v>0</v>
      </c>
      <c r="AA1393" s="2">
        <v>0</v>
      </c>
      <c r="AB1393" s="4">
        <v>40.154000000000003</v>
      </c>
      <c r="AC1393" s="4">
        <v>-55.323</v>
      </c>
      <c r="AD1393" s="4">
        <v>-13.019</v>
      </c>
      <c r="AE1393" s="4">
        <v>41.253</v>
      </c>
      <c r="AF1393" s="4">
        <v>-57.591000000000001</v>
      </c>
      <c r="AG1393" s="4">
        <v>-19.707999999999998</v>
      </c>
      <c r="AH1393" s="4">
        <v>41.003999999999998</v>
      </c>
      <c r="AI1393" s="4">
        <v>-56.963000000000001</v>
      </c>
      <c r="AJ1393" s="4">
        <v>-17.242000000000001</v>
      </c>
      <c r="AK1393" s="6">
        <v>-0.26350000000000001</v>
      </c>
      <c r="AL1393" s="6">
        <v>-0.65459999999999996</v>
      </c>
      <c r="AM1393" s="6">
        <v>-0.18959999999999999</v>
      </c>
      <c r="AN1393" s="2">
        <v>305.8</v>
      </c>
      <c r="AO1393" s="2">
        <v>-13.4</v>
      </c>
      <c r="AP1393" s="2">
        <v>248.1</v>
      </c>
      <c r="AQ1393" s="2">
        <v>-15</v>
      </c>
    </row>
    <row r="1394" spans="2:43" x14ac:dyDescent="0.25">
      <c r="B1394" s="1" t="s">
        <v>1278</v>
      </c>
      <c r="C1394" s="2">
        <v>600</v>
      </c>
      <c r="D1394" s="3">
        <v>0.49575999999999998</v>
      </c>
      <c r="E1394" s="2">
        <v>40.9</v>
      </c>
      <c r="F1394" s="2">
        <v>0.5</v>
      </c>
      <c r="G1394" s="2">
        <v>1</v>
      </c>
      <c r="H1394" s="2">
        <v>0</v>
      </c>
      <c r="I1394" s="4">
        <v>48.683</v>
      </c>
      <c r="L1394" s="4">
        <v>3.7850000000000001</v>
      </c>
      <c r="M1394" s="6">
        <v>7.6600000000000001E-2</v>
      </c>
      <c r="N1394" s="6">
        <v>0.48959999999999998</v>
      </c>
      <c r="O1394" s="6">
        <v>1.2699999999999999E-2</v>
      </c>
      <c r="P1394" s="1" t="s">
        <v>727</v>
      </c>
      <c r="Q1394" s="1" t="s">
        <v>1091</v>
      </c>
      <c r="R1394" s="1" t="s">
        <v>1279</v>
      </c>
      <c r="S1394" s="1" t="s">
        <v>44</v>
      </c>
      <c r="T1394" s="1" t="s">
        <v>45</v>
      </c>
      <c r="U1394" s="1">
        <v>22</v>
      </c>
      <c r="V1394" s="4">
        <v>9.82</v>
      </c>
      <c r="W1394" s="2">
        <v>302</v>
      </c>
      <c r="X1394" s="2">
        <v>2</v>
      </c>
      <c r="Y1394" s="2">
        <v>0</v>
      </c>
      <c r="Z1394" s="2">
        <v>0</v>
      </c>
      <c r="AA1394" s="2">
        <v>0</v>
      </c>
      <c r="AB1394" s="4">
        <v>3.4000000000000002E-2</v>
      </c>
      <c r="AC1394" s="4">
        <v>3.6819999999999999</v>
      </c>
      <c r="AD1394" s="4">
        <v>0.876</v>
      </c>
      <c r="AE1394" s="4">
        <v>-7.52</v>
      </c>
      <c r="AF1394" s="4">
        <v>48.082999999999998</v>
      </c>
      <c r="AG1394" s="4">
        <v>-1.2450000000000001</v>
      </c>
      <c r="AH1394" s="4">
        <v>0</v>
      </c>
      <c r="AI1394" s="4">
        <v>0</v>
      </c>
      <c r="AJ1394" s="4">
        <v>0</v>
      </c>
      <c r="AK1394" s="6">
        <v>0.37480000000000002</v>
      </c>
      <c r="AL1394" s="6">
        <v>0.32450000000000001</v>
      </c>
      <c r="AM1394" s="6">
        <v>4.4000000000000003E-3</v>
      </c>
      <c r="AN1394" s="2">
        <v>98.9</v>
      </c>
      <c r="AO1394" s="2">
        <v>-1.5</v>
      </c>
      <c r="AP1394" s="2">
        <v>40.9</v>
      </c>
      <c r="AQ1394" s="2">
        <v>0.5</v>
      </c>
    </row>
    <row r="1395" spans="2:43" x14ac:dyDescent="0.25">
      <c r="B1395" s="1" t="s">
        <v>1278</v>
      </c>
      <c r="C1395" s="2">
        <v>650</v>
      </c>
      <c r="D1395" s="3">
        <v>0.58148999999999995</v>
      </c>
      <c r="E1395" s="2">
        <v>306.3</v>
      </c>
      <c r="F1395" s="2">
        <v>13.2</v>
      </c>
      <c r="G1395" s="2">
        <v>12.4</v>
      </c>
      <c r="H1395" s="2">
        <v>0</v>
      </c>
      <c r="I1395" s="4">
        <v>57.101999999999997</v>
      </c>
      <c r="L1395" s="4">
        <v>12.722</v>
      </c>
      <c r="M1395" s="6">
        <v>0.56469999999999998</v>
      </c>
      <c r="N1395" s="6">
        <v>4.6800000000000001E-2</v>
      </c>
      <c r="O1395" s="6">
        <v>0.13070000000000001</v>
      </c>
      <c r="P1395" s="1" t="s">
        <v>733</v>
      </c>
      <c r="Q1395" s="1" t="s">
        <v>1091</v>
      </c>
      <c r="R1395" s="1" t="s">
        <v>1285</v>
      </c>
      <c r="S1395" s="1" t="s">
        <v>44</v>
      </c>
      <c r="T1395" s="1" t="s">
        <v>45</v>
      </c>
      <c r="U1395" s="1">
        <v>72</v>
      </c>
      <c r="V1395" s="4">
        <v>9.82</v>
      </c>
      <c r="W1395" s="2">
        <v>302</v>
      </c>
      <c r="X1395" s="2">
        <v>2</v>
      </c>
      <c r="Y1395" s="2">
        <v>0</v>
      </c>
      <c r="Z1395" s="2">
        <v>0</v>
      </c>
      <c r="AA1395" s="2">
        <v>0</v>
      </c>
      <c r="AB1395" s="4">
        <v>0.377</v>
      </c>
      <c r="AC1395" s="4">
        <v>0.27800000000000002</v>
      </c>
      <c r="AD1395" s="4">
        <v>12.712999999999999</v>
      </c>
      <c r="AE1395" s="4">
        <v>60.17</v>
      </c>
      <c r="AF1395" s="4">
        <v>4.819</v>
      </c>
      <c r="AG1395" s="4">
        <v>13.728</v>
      </c>
      <c r="AH1395" s="4">
        <v>50.73</v>
      </c>
      <c r="AI1395" s="4">
        <v>4.3730000000000002</v>
      </c>
      <c r="AJ1395" s="4">
        <v>12.196</v>
      </c>
      <c r="AK1395" s="6">
        <v>0.33500000000000002</v>
      </c>
      <c r="AL1395" s="6">
        <v>-0.45650000000000002</v>
      </c>
      <c r="AM1395" s="6">
        <v>0.1323</v>
      </c>
      <c r="AN1395" s="2">
        <v>4.7</v>
      </c>
      <c r="AO1395" s="2">
        <v>13</v>
      </c>
      <c r="AP1395" s="2">
        <v>306.3</v>
      </c>
      <c r="AQ1395" s="2">
        <v>13.2</v>
      </c>
    </row>
    <row r="1396" spans="2:43" x14ac:dyDescent="0.25">
      <c r="B1396" s="1" t="s">
        <v>1278</v>
      </c>
      <c r="C1396" s="2">
        <v>700</v>
      </c>
      <c r="D1396" s="3">
        <v>0.66873000000000005</v>
      </c>
      <c r="E1396" s="2">
        <v>265.10000000000002</v>
      </c>
      <c r="F1396" s="2">
        <v>-2.4</v>
      </c>
      <c r="G1396" s="2">
        <v>14.6</v>
      </c>
      <c r="H1396" s="2">
        <v>0</v>
      </c>
      <c r="I1396" s="4">
        <v>65.668999999999997</v>
      </c>
      <c r="L1396" s="4">
        <v>1.9370000000000001</v>
      </c>
      <c r="M1396" s="6">
        <v>0.53410000000000002</v>
      </c>
      <c r="N1396" s="6">
        <v>-0.4022</v>
      </c>
      <c r="O1396" s="6">
        <v>1.4E-2</v>
      </c>
      <c r="P1396" s="1" t="s">
        <v>1093</v>
      </c>
      <c r="Q1396" s="1" t="s">
        <v>1091</v>
      </c>
      <c r="R1396" s="1" t="s">
        <v>1286</v>
      </c>
      <c r="S1396" s="1" t="s">
        <v>44</v>
      </c>
      <c r="T1396" s="1" t="s">
        <v>45</v>
      </c>
      <c r="U1396" s="1">
        <v>72</v>
      </c>
      <c r="V1396" s="4">
        <v>9.82</v>
      </c>
      <c r="W1396" s="2">
        <v>302</v>
      </c>
      <c r="X1396" s="2">
        <v>2</v>
      </c>
      <c r="Y1396" s="2">
        <v>0</v>
      </c>
      <c r="Z1396" s="2">
        <v>0</v>
      </c>
      <c r="AA1396" s="2">
        <v>0</v>
      </c>
      <c r="AB1396" s="4">
        <v>0.377</v>
      </c>
      <c r="AC1396" s="4">
        <v>0.27800000000000002</v>
      </c>
      <c r="AD1396" s="4">
        <v>-1.879</v>
      </c>
      <c r="AE1396" s="4">
        <v>54.857999999999997</v>
      </c>
      <c r="AF1396" s="4">
        <v>-37.515999999999998</v>
      </c>
      <c r="AG1396" s="4">
        <v>3.4849999999999999</v>
      </c>
      <c r="AH1396" s="4">
        <v>50.029000000000003</v>
      </c>
      <c r="AI1396" s="4">
        <v>-41.481999999999999</v>
      </c>
      <c r="AJ1396" s="4">
        <v>-5.2210000000000001</v>
      </c>
      <c r="AK1396" s="6">
        <v>5.7500000000000002E-2</v>
      </c>
      <c r="AL1396" s="6">
        <v>-0.66569999999999996</v>
      </c>
      <c r="AM1396" s="6">
        <v>2.8000000000000001E-2</v>
      </c>
      <c r="AN1396" s="2">
        <v>323</v>
      </c>
      <c r="AO1396" s="2">
        <v>-1.2</v>
      </c>
      <c r="AP1396" s="2">
        <v>265.10000000000002</v>
      </c>
      <c r="AQ1396" s="2">
        <v>-2.4</v>
      </c>
    </row>
    <row r="1397" spans="2:43" x14ac:dyDescent="0.25">
      <c r="B1397" s="1" t="s">
        <v>811</v>
      </c>
      <c r="C1397" s="2">
        <v>0</v>
      </c>
      <c r="D1397" s="3">
        <v>2.7027199999999998</v>
      </c>
      <c r="E1397" s="2">
        <v>269.60000000000002</v>
      </c>
      <c r="F1397" s="2">
        <v>-49.9</v>
      </c>
      <c r="G1397" s="2">
        <v>2.2999999999999998</v>
      </c>
      <c r="H1397" s="2">
        <v>0</v>
      </c>
      <c r="I1397" s="4">
        <v>265.40699999999998</v>
      </c>
      <c r="L1397" s="4">
        <v>266.27</v>
      </c>
      <c r="M1397" s="6">
        <v>1.4567000000000001</v>
      </c>
      <c r="N1397" s="6">
        <v>-1.2035</v>
      </c>
      <c r="O1397" s="6">
        <v>-1.9323999999999999</v>
      </c>
      <c r="P1397" s="1" t="s">
        <v>1077</v>
      </c>
      <c r="Q1397" s="1" t="s">
        <v>1147</v>
      </c>
      <c r="R1397" s="1" t="s">
        <v>1287</v>
      </c>
      <c r="S1397" s="1" t="s">
        <v>44</v>
      </c>
      <c r="T1397" s="1" t="s">
        <v>1097</v>
      </c>
      <c r="U1397" s="1">
        <v>46</v>
      </c>
      <c r="V1397" s="4">
        <v>9.82</v>
      </c>
      <c r="W1397" s="2">
        <v>307</v>
      </c>
      <c r="X1397" s="2">
        <v>2</v>
      </c>
      <c r="Y1397" s="2">
        <v>0</v>
      </c>
      <c r="Z1397" s="2">
        <v>170</v>
      </c>
      <c r="AA1397" s="2">
        <v>3</v>
      </c>
      <c r="AB1397" s="4">
        <v>136.26</v>
      </c>
      <c r="AC1397" s="4">
        <v>-112.04900000000001</v>
      </c>
      <c r="AD1397" s="4">
        <v>-199.44499999999999</v>
      </c>
      <c r="AE1397" s="4">
        <v>148.40100000000001</v>
      </c>
      <c r="AF1397" s="4">
        <v>-125.2</v>
      </c>
      <c r="AG1397" s="4">
        <v>-179.97800000000001</v>
      </c>
      <c r="AH1397" s="4">
        <v>144.477</v>
      </c>
      <c r="AI1397" s="4">
        <v>-117.313</v>
      </c>
      <c r="AJ1397" s="4">
        <v>-189.87100000000001</v>
      </c>
      <c r="AK1397" s="6">
        <v>1.17E-2</v>
      </c>
      <c r="AL1397" s="6">
        <v>-1.7424999999999999</v>
      </c>
      <c r="AM1397" s="6">
        <v>-2.0659999999999998</v>
      </c>
      <c r="AN1397" s="2">
        <v>320.39999999999998</v>
      </c>
      <c r="AO1397" s="2">
        <v>-45.6</v>
      </c>
      <c r="AP1397" s="2">
        <v>269.10000000000002</v>
      </c>
      <c r="AQ1397" s="2">
        <v>-46.9</v>
      </c>
    </row>
    <row r="1398" spans="2:43" x14ac:dyDescent="0.25">
      <c r="B1398" s="1" t="s">
        <v>1288</v>
      </c>
      <c r="C1398" s="2">
        <v>0</v>
      </c>
      <c r="D1398" s="3">
        <v>5.3719299999999999</v>
      </c>
      <c r="E1398" s="2">
        <v>319.10000000000002</v>
      </c>
      <c r="F1398" s="2">
        <v>12.1</v>
      </c>
      <c r="G1398" s="2">
        <v>2.2999999999999998</v>
      </c>
      <c r="H1398" s="2">
        <v>0</v>
      </c>
      <c r="I1398" s="4">
        <v>527.52300000000002</v>
      </c>
      <c r="L1398" s="4">
        <v>541.70500000000004</v>
      </c>
      <c r="M1398" s="6">
        <v>5.0194999999999999</v>
      </c>
      <c r="N1398" s="6">
        <v>1.5861000000000001</v>
      </c>
      <c r="O1398" s="6">
        <v>1.0709</v>
      </c>
      <c r="P1398" s="1" t="s">
        <v>1077</v>
      </c>
      <c r="Q1398" s="1" t="s">
        <v>1147</v>
      </c>
      <c r="R1398" s="1" t="s">
        <v>1289</v>
      </c>
      <c r="S1398" s="1" t="s">
        <v>44</v>
      </c>
      <c r="T1398" s="1" t="s">
        <v>45</v>
      </c>
      <c r="U1398" s="1">
        <v>46</v>
      </c>
      <c r="V1398" s="4">
        <v>9.82</v>
      </c>
      <c r="W1398" s="2">
        <v>302</v>
      </c>
      <c r="X1398" s="2">
        <v>2</v>
      </c>
      <c r="Y1398" s="2">
        <v>0</v>
      </c>
      <c r="Z1398" s="2">
        <v>0</v>
      </c>
      <c r="AA1398" s="2">
        <v>0</v>
      </c>
      <c r="AB1398" s="4">
        <v>508.197</v>
      </c>
      <c r="AC1398" s="4">
        <v>164.45099999999999</v>
      </c>
      <c r="AD1398" s="4">
        <v>90.194000000000003</v>
      </c>
      <c r="AE1398" s="4">
        <v>477.90100000000001</v>
      </c>
      <c r="AF1398" s="4">
        <v>140.208</v>
      </c>
      <c r="AG1398" s="4">
        <v>120.748</v>
      </c>
      <c r="AH1398" s="4">
        <v>492.63900000000001</v>
      </c>
      <c r="AI1398" s="4">
        <v>162.60599999999999</v>
      </c>
      <c r="AJ1398" s="4">
        <v>104.53400000000001</v>
      </c>
      <c r="AK1398" s="6">
        <v>3.9725000000000001</v>
      </c>
      <c r="AL1398" s="6">
        <v>-3.4365999999999999</v>
      </c>
      <c r="AM1398" s="6">
        <v>1.1255999999999999</v>
      </c>
      <c r="AN1398" s="2">
        <v>17.5</v>
      </c>
      <c r="AO1398" s="2">
        <v>11.5</v>
      </c>
      <c r="AP1398" s="2">
        <v>319.10000000000002</v>
      </c>
      <c r="AQ1398" s="2">
        <v>12.1</v>
      </c>
    </row>
    <row r="1399" spans="2:43" x14ac:dyDescent="0.25">
      <c r="B1399" s="1" t="s">
        <v>1288</v>
      </c>
      <c r="C1399" s="2">
        <v>150</v>
      </c>
      <c r="D1399" s="3">
        <v>3.4260999999999999</v>
      </c>
      <c r="E1399" s="2">
        <v>324.2</v>
      </c>
      <c r="F1399" s="2">
        <v>17.600000000000001</v>
      </c>
      <c r="G1399" s="2">
        <v>2.4</v>
      </c>
      <c r="H1399" s="2">
        <v>0</v>
      </c>
      <c r="I1399" s="4">
        <v>336.44299999999998</v>
      </c>
      <c r="L1399" s="4">
        <v>347.59500000000003</v>
      </c>
      <c r="M1399" s="6">
        <v>3.0230000000000001</v>
      </c>
      <c r="N1399" s="6">
        <v>1.2694000000000001</v>
      </c>
      <c r="O1399" s="6">
        <v>0.99409999999999998</v>
      </c>
      <c r="P1399" s="1" t="s">
        <v>46</v>
      </c>
      <c r="Q1399" s="1" t="s">
        <v>1290</v>
      </c>
      <c r="R1399" s="1" t="s">
        <v>1291</v>
      </c>
      <c r="S1399" s="1" t="s">
        <v>44</v>
      </c>
      <c r="T1399" s="1" t="s">
        <v>45</v>
      </c>
      <c r="U1399" s="1">
        <v>46</v>
      </c>
      <c r="V1399" s="4">
        <v>9.82</v>
      </c>
      <c r="W1399" s="2">
        <v>302</v>
      </c>
      <c r="X1399" s="2">
        <v>2</v>
      </c>
      <c r="Y1399" s="2">
        <v>0</v>
      </c>
      <c r="Z1399" s="2">
        <v>0</v>
      </c>
      <c r="AA1399" s="2">
        <v>0</v>
      </c>
      <c r="AB1399" s="4">
        <v>302.16699999999997</v>
      </c>
      <c r="AC1399" s="4">
        <v>137.447</v>
      </c>
      <c r="AD1399" s="4">
        <v>103.083</v>
      </c>
      <c r="AE1399" s="4">
        <v>291.54399999999998</v>
      </c>
      <c r="AF1399" s="4">
        <v>108.015</v>
      </c>
      <c r="AG1399" s="4">
        <v>93.33</v>
      </c>
      <c r="AH1399" s="4">
        <v>296.86399999999998</v>
      </c>
      <c r="AI1399" s="4">
        <v>128.50700000000001</v>
      </c>
      <c r="AJ1399" s="4">
        <v>96.450999999999993</v>
      </c>
      <c r="AK1399" s="6">
        <v>2.6484000000000001</v>
      </c>
      <c r="AL1399" s="6">
        <v>-1.9097999999999999</v>
      </c>
      <c r="AM1399" s="6">
        <v>1.0378000000000001</v>
      </c>
      <c r="AN1399" s="2">
        <v>22.8</v>
      </c>
      <c r="AO1399" s="2">
        <v>16.899999999999999</v>
      </c>
      <c r="AP1399" s="2">
        <v>324.2</v>
      </c>
      <c r="AQ1399" s="2">
        <v>17.600000000000001</v>
      </c>
    </row>
    <row r="1400" spans="2:43" x14ac:dyDescent="0.25">
      <c r="B1400" s="1" t="s">
        <v>1288</v>
      </c>
      <c r="C1400" s="2">
        <v>200</v>
      </c>
      <c r="D1400" s="3">
        <v>2.7602199999999999</v>
      </c>
      <c r="E1400" s="2">
        <v>326.10000000000002</v>
      </c>
      <c r="F1400" s="2">
        <v>20</v>
      </c>
      <c r="G1400" s="2">
        <v>2.9</v>
      </c>
      <c r="H1400" s="2">
        <v>0</v>
      </c>
      <c r="I1400" s="4">
        <v>271.05399999999997</v>
      </c>
      <c r="L1400" s="4">
        <v>281.28199999999998</v>
      </c>
      <c r="M1400" s="6">
        <v>2.3673999999999999</v>
      </c>
      <c r="N1400" s="6">
        <v>1.0916999999999999</v>
      </c>
      <c r="O1400" s="6">
        <v>0.90700000000000003</v>
      </c>
      <c r="P1400" s="1" t="s">
        <v>48</v>
      </c>
      <c r="Q1400" s="1" t="s">
        <v>1290</v>
      </c>
      <c r="R1400" s="1" t="s">
        <v>1292</v>
      </c>
      <c r="S1400" s="1" t="s">
        <v>44</v>
      </c>
      <c r="T1400" s="1" t="s">
        <v>45</v>
      </c>
      <c r="U1400" s="1">
        <v>46</v>
      </c>
      <c r="V1400" s="4">
        <v>9.82</v>
      </c>
      <c r="W1400" s="2">
        <v>302</v>
      </c>
      <c r="X1400" s="2">
        <v>2</v>
      </c>
      <c r="Y1400" s="2">
        <v>0</v>
      </c>
      <c r="Z1400" s="2">
        <v>0</v>
      </c>
      <c r="AA1400" s="2">
        <v>0</v>
      </c>
      <c r="AB1400" s="4">
        <v>234.755</v>
      </c>
      <c r="AC1400" s="4">
        <v>123.57899999999999</v>
      </c>
      <c r="AD1400" s="4">
        <v>93.474999999999994</v>
      </c>
      <c r="AE1400" s="4">
        <v>229.78399999999999</v>
      </c>
      <c r="AF1400" s="4">
        <v>89.706000000000003</v>
      </c>
      <c r="AG1400" s="4">
        <v>85.551000000000002</v>
      </c>
      <c r="AH1400" s="4">
        <v>232.886</v>
      </c>
      <c r="AI1400" s="4">
        <v>108.33199999999999</v>
      </c>
      <c r="AJ1400" s="4">
        <v>88.167000000000002</v>
      </c>
      <c r="AK1400" s="6">
        <v>2.1528999999999998</v>
      </c>
      <c r="AL1400" s="6">
        <v>-1.4462999999999999</v>
      </c>
      <c r="AM1400" s="6">
        <v>0.94450000000000001</v>
      </c>
      <c r="AN1400" s="2">
        <v>24.8</v>
      </c>
      <c r="AO1400" s="2">
        <v>19.2</v>
      </c>
      <c r="AP1400" s="2">
        <v>326.10000000000002</v>
      </c>
      <c r="AQ1400" s="2">
        <v>20</v>
      </c>
    </row>
    <row r="1401" spans="2:43" x14ac:dyDescent="0.25">
      <c r="B1401" s="1" t="s">
        <v>1288</v>
      </c>
      <c r="C1401" s="2">
        <v>250</v>
      </c>
      <c r="D1401" s="3">
        <v>2.2917399999999999</v>
      </c>
      <c r="E1401" s="2">
        <v>323.89999999999998</v>
      </c>
      <c r="F1401" s="2">
        <v>21.4</v>
      </c>
      <c r="G1401" s="2">
        <v>1.9</v>
      </c>
      <c r="H1401" s="2">
        <v>0</v>
      </c>
      <c r="I1401" s="4">
        <v>225.04900000000001</v>
      </c>
      <c r="L1401" s="4">
        <v>230.339</v>
      </c>
      <c r="M1401" s="6">
        <v>1.9802</v>
      </c>
      <c r="N1401" s="6">
        <v>0.82420000000000004</v>
      </c>
      <c r="O1401" s="6">
        <v>0.80730000000000002</v>
      </c>
      <c r="P1401" s="1" t="s">
        <v>50</v>
      </c>
      <c r="Q1401" s="1" t="s">
        <v>1293</v>
      </c>
      <c r="R1401" s="1" t="s">
        <v>1294</v>
      </c>
      <c r="S1401" s="1" t="s">
        <v>44</v>
      </c>
      <c r="T1401" s="1" t="s">
        <v>45</v>
      </c>
      <c r="U1401" s="1">
        <v>46</v>
      </c>
      <c r="V1401" s="4">
        <v>9.82</v>
      </c>
      <c r="W1401" s="2">
        <v>302</v>
      </c>
      <c r="X1401" s="2">
        <v>2</v>
      </c>
      <c r="Y1401" s="2">
        <v>0</v>
      </c>
      <c r="Z1401" s="2">
        <v>0</v>
      </c>
      <c r="AA1401" s="2">
        <v>0</v>
      </c>
      <c r="AB1401" s="4">
        <v>194.34700000000001</v>
      </c>
      <c r="AC1401" s="4">
        <v>90.605000000000004</v>
      </c>
      <c r="AD1401" s="4">
        <v>84.117000000000004</v>
      </c>
      <c r="AE1401" s="4">
        <v>193.70099999999999</v>
      </c>
      <c r="AF1401" s="4">
        <v>73.004999999999995</v>
      </c>
      <c r="AG1401" s="4">
        <v>75.555999999999997</v>
      </c>
      <c r="AH1401" s="4">
        <v>195.30699999999999</v>
      </c>
      <c r="AI1401" s="4">
        <v>79.203000000000003</v>
      </c>
      <c r="AJ1401" s="4">
        <v>78.152000000000001</v>
      </c>
      <c r="AK1401" s="6">
        <v>1.724</v>
      </c>
      <c r="AL1401" s="6">
        <v>-1.2577</v>
      </c>
      <c r="AM1401" s="6">
        <v>0.83560000000000001</v>
      </c>
      <c r="AN1401" s="2">
        <v>22.6</v>
      </c>
      <c r="AO1401" s="2">
        <v>20.6</v>
      </c>
      <c r="AP1401" s="2">
        <v>323.89999999999998</v>
      </c>
      <c r="AQ1401" s="2">
        <v>21.4</v>
      </c>
    </row>
    <row r="1402" spans="2:43" x14ac:dyDescent="0.25">
      <c r="B1402" s="1" t="s">
        <v>1288</v>
      </c>
      <c r="C1402" s="2">
        <v>300</v>
      </c>
      <c r="D1402" s="3">
        <v>1.8953100000000001</v>
      </c>
      <c r="E1402" s="2">
        <v>320.5</v>
      </c>
      <c r="F1402" s="2">
        <v>26.7</v>
      </c>
      <c r="G1402" s="2">
        <v>2.2999999999999998</v>
      </c>
      <c r="H1402" s="2">
        <v>0</v>
      </c>
      <c r="I1402" s="4">
        <v>186.12</v>
      </c>
      <c r="L1402" s="4">
        <v>191.90199999999999</v>
      </c>
      <c r="M1402" s="6">
        <v>1.6063000000000001</v>
      </c>
      <c r="N1402" s="6">
        <v>0.56569999999999998</v>
      </c>
      <c r="O1402" s="6">
        <v>0.83199999999999996</v>
      </c>
      <c r="P1402" s="1" t="s">
        <v>673</v>
      </c>
      <c r="Q1402" s="1" t="s">
        <v>1293</v>
      </c>
      <c r="R1402" s="1" t="s">
        <v>1295</v>
      </c>
      <c r="S1402" s="1" t="s">
        <v>44</v>
      </c>
      <c r="T1402" s="1" t="s">
        <v>45</v>
      </c>
      <c r="U1402" s="1">
        <v>46</v>
      </c>
      <c r="V1402" s="4">
        <v>9.82</v>
      </c>
      <c r="W1402" s="2">
        <v>302</v>
      </c>
      <c r="X1402" s="2">
        <v>2</v>
      </c>
      <c r="Y1402" s="2">
        <v>0</v>
      </c>
      <c r="Z1402" s="2">
        <v>0</v>
      </c>
      <c r="AA1402" s="2">
        <v>0</v>
      </c>
      <c r="AB1402" s="4">
        <v>159.25800000000001</v>
      </c>
      <c r="AC1402" s="4">
        <v>56.281999999999996</v>
      </c>
      <c r="AD1402" s="4">
        <v>91.08</v>
      </c>
      <c r="AE1402" s="4">
        <v>156.5</v>
      </c>
      <c r="AF1402" s="4">
        <v>54.243000000000002</v>
      </c>
      <c r="AG1402" s="4">
        <v>73.67</v>
      </c>
      <c r="AH1402" s="4">
        <v>157.447</v>
      </c>
      <c r="AI1402" s="4">
        <v>56.116</v>
      </c>
      <c r="AJ1402" s="4">
        <v>80.346999999999994</v>
      </c>
      <c r="AK1402" s="6">
        <v>1.306</v>
      </c>
      <c r="AL1402" s="6">
        <v>-1.0780000000000001</v>
      </c>
      <c r="AM1402" s="6">
        <v>0.85119999999999996</v>
      </c>
      <c r="AN1402" s="2">
        <v>19.399999999999999</v>
      </c>
      <c r="AO1402" s="2">
        <v>26</v>
      </c>
      <c r="AP1402" s="2">
        <v>320.5</v>
      </c>
      <c r="AQ1402" s="2">
        <v>26.7</v>
      </c>
    </row>
    <row r="1403" spans="2:43" x14ac:dyDescent="0.25">
      <c r="B1403" s="1" t="s">
        <v>1288</v>
      </c>
      <c r="C1403" s="2">
        <v>350</v>
      </c>
      <c r="D1403" s="3">
        <v>1.45597</v>
      </c>
      <c r="E1403" s="2">
        <v>323</v>
      </c>
      <c r="F1403" s="2">
        <v>34.9</v>
      </c>
      <c r="G1403" s="2">
        <v>2.8</v>
      </c>
      <c r="H1403" s="2">
        <v>0</v>
      </c>
      <c r="I1403" s="4">
        <v>142.977</v>
      </c>
      <c r="L1403" s="4">
        <v>148.32</v>
      </c>
      <c r="M1403" s="6">
        <v>1.115</v>
      </c>
      <c r="N1403" s="6">
        <v>0.45579999999999998</v>
      </c>
      <c r="O1403" s="6">
        <v>0.81779999999999997</v>
      </c>
      <c r="P1403" s="1" t="s">
        <v>123</v>
      </c>
      <c r="Q1403" s="1" t="s">
        <v>1296</v>
      </c>
      <c r="R1403" s="1" t="s">
        <v>1297</v>
      </c>
      <c r="S1403" s="1" t="s">
        <v>44</v>
      </c>
      <c r="T1403" s="1" t="s">
        <v>45</v>
      </c>
      <c r="U1403" s="1">
        <v>46</v>
      </c>
      <c r="V1403" s="4">
        <v>9.82</v>
      </c>
      <c r="W1403" s="2">
        <v>302</v>
      </c>
      <c r="X1403" s="2">
        <v>2</v>
      </c>
      <c r="Y1403" s="2">
        <v>0</v>
      </c>
      <c r="Z1403" s="2">
        <v>0</v>
      </c>
      <c r="AA1403" s="2">
        <v>0</v>
      </c>
      <c r="AB1403" s="4">
        <v>109.491</v>
      </c>
      <c r="AC1403" s="4">
        <v>52.595999999999997</v>
      </c>
      <c r="AD1403" s="4">
        <v>85.113</v>
      </c>
      <c r="AE1403" s="4">
        <v>109.187</v>
      </c>
      <c r="AF1403" s="4">
        <v>36.811999999999998</v>
      </c>
      <c r="AG1403" s="4">
        <v>76.53</v>
      </c>
      <c r="AH1403" s="4">
        <v>109.81100000000001</v>
      </c>
      <c r="AI1403" s="4">
        <v>44.877000000000002</v>
      </c>
      <c r="AJ1403" s="4">
        <v>79.278000000000006</v>
      </c>
      <c r="AK1403" s="6">
        <v>0.95299999999999996</v>
      </c>
      <c r="AL1403" s="6">
        <v>-0.71930000000000005</v>
      </c>
      <c r="AM1403" s="6">
        <v>0.83320000000000005</v>
      </c>
      <c r="AN1403" s="2">
        <v>22.2</v>
      </c>
      <c r="AO1403" s="2">
        <v>34.200000000000003</v>
      </c>
      <c r="AP1403" s="2">
        <v>323</v>
      </c>
      <c r="AQ1403" s="2">
        <v>34.9</v>
      </c>
    </row>
    <row r="1404" spans="2:43" x14ac:dyDescent="0.25">
      <c r="B1404" s="1" t="s">
        <v>1288</v>
      </c>
      <c r="C1404" s="2">
        <v>400</v>
      </c>
      <c r="D1404" s="3">
        <v>1.1792800000000001</v>
      </c>
      <c r="E1404" s="2">
        <v>317.89999999999998</v>
      </c>
      <c r="F1404" s="2">
        <v>35.299999999999997</v>
      </c>
      <c r="G1404" s="2">
        <v>2.8</v>
      </c>
      <c r="H1404" s="2">
        <v>0</v>
      </c>
      <c r="I1404" s="4">
        <v>115.80500000000001</v>
      </c>
      <c r="L1404" s="4">
        <v>121.96</v>
      </c>
      <c r="M1404" s="6">
        <v>0.92549999999999999</v>
      </c>
      <c r="N1404" s="6">
        <v>0.2873</v>
      </c>
      <c r="O1404" s="6">
        <v>0.67200000000000004</v>
      </c>
      <c r="P1404" s="1" t="s">
        <v>1084</v>
      </c>
      <c r="Q1404" s="1" t="s">
        <v>1296</v>
      </c>
      <c r="R1404" s="1" t="s">
        <v>1298</v>
      </c>
      <c r="S1404" s="1" t="s">
        <v>44</v>
      </c>
      <c r="T1404" s="1" t="s">
        <v>45</v>
      </c>
      <c r="U1404" s="1">
        <v>46</v>
      </c>
      <c r="V1404" s="4">
        <v>9.82</v>
      </c>
      <c r="W1404" s="2">
        <v>302</v>
      </c>
      <c r="X1404" s="2">
        <v>2</v>
      </c>
      <c r="Y1404" s="2">
        <v>0</v>
      </c>
      <c r="Z1404" s="2">
        <v>0</v>
      </c>
      <c r="AA1404" s="2">
        <v>0</v>
      </c>
      <c r="AB1404" s="4">
        <v>93.811999999999998</v>
      </c>
      <c r="AC1404" s="4">
        <v>29.427</v>
      </c>
      <c r="AD1404" s="4">
        <v>72.164000000000001</v>
      </c>
      <c r="AE1404" s="4">
        <v>88.475999999999999</v>
      </c>
      <c r="AF1404" s="4">
        <v>27.562000000000001</v>
      </c>
      <c r="AG1404" s="4">
        <v>60.594000000000001</v>
      </c>
      <c r="AH1404" s="4">
        <v>90.36</v>
      </c>
      <c r="AI1404" s="4">
        <v>27.664000000000001</v>
      </c>
      <c r="AJ1404" s="4">
        <v>65.221000000000004</v>
      </c>
      <c r="AK1404" s="6">
        <v>0.71409999999999996</v>
      </c>
      <c r="AL1404" s="6">
        <v>-0.64510000000000001</v>
      </c>
      <c r="AM1404" s="6">
        <v>0.68159999999999998</v>
      </c>
      <c r="AN1404" s="2">
        <v>17.3</v>
      </c>
      <c r="AO1404" s="2">
        <v>34.700000000000003</v>
      </c>
      <c r="AP1404" s="2">
        <v>317.89999999999998</v>
      </c>
      <c r="AQ1404" s="2">
        <v>35.299999999999997</v>
      </c>
    </row>
    <row r="1405" spans="2:43" x14ac:dyDescent="0.25">
      <c r="B1405" s="1" t="s">
        <v>1288</v>
      </c>
      <c r="C1405" s="2">
        <v>450</v>
      </c>
      <c r="D1405" s="3">
        <v>0.98767000000000005</v>
      </c>
      <c r="E1405" s="2">
        <v>314.8</v>
      </c>
      <c r="F1405" s="2">
        <v>45.6</v>
      </c>
      <c r="G1405" s="2">
        <v>2.2999999999999998</v>
      </c>
      <c r="H1405" s="2">
        <v>0</v>
      </c>
      <c r="I1405" s="4">
        <v>96.989000000000004</v>
      </c>
      <c r="L1405" s="4">
        <v>98.953999999999994</v>
      </c>
      <c r="M1405" s="6">
        <v>0.67410000000000003</v>
      </c>
      <c r="N1405" s="6">
        <v>0.17760000000000001</v>
      </c>
      <c r="O1405" s="6">
        <v>0.69969999999999999</v>
      </c>
      <c r="P1405" s="1" t="s">
        <v>718</v>
      </c>
      <c r="Q1405" s="1" t="s">
        <v>1296</v>
      </c>
      <c r="R1405" s="1" t="s">
        <v>1299</v>
      </c>
      <c r="S1405" s="1" t="s">
        <v>44</v>
      </c>
      <c r="T1405" s="1" t="s">
        <v>45</v>
      </c>
      <c r="U1405" s="1">
        <v>46</v>
      </c>
      <c r="V1405" s="4">
        <v>9.82</v>
      </c>
      <c r="W1405" s="2">
        <v>302</v>
      </c>
      <c r="X1405" s="2">
        <v>2</v>
      </c>
      <c r="Y1405" s="2">
        <v>0</v>
      </c>
      <c r="Z1405" s="2">
        <v>0</v>
      </c>
      <c r="AA1405" s="2">
        <v>0</v>
      </c>
      <c r="AB1405" s="4">
        <v>65.992000000000004</v>
      </c>
      <c r="AC1405" s="4">
        <v>18.225999999999999</v>
      </c>
      <c r="AD1405" s="4">
        <v>71.447999999999993</v>
      </c>
      <c r="AE1405" s="4">
        <v>66.388000000000005</v>
      </c>
      <c r="AF1405" s="4">
        <v>16.193999999999999</v>
      </c>
      <c r="AG1405" s="4">
        <v>66.313000000000002</v>
      </c>
      <c r="AH1405" s="4">
        <v>66.213999999999999</v>
      </c>
      <c r="AI1405" s="4">
        <v>17.896000000000001</v>
      </c>
      <c r="AJ1405" s="4">
        <v>68.356999999999999</v>
      </c>
      <c r="AK1405" s="6">
        <v>0.48699999999999999</v>
      </c>
      <c r="AL1405" s="6">
        <v>-0.49059999999999998</v>
      </c>
      <c r="AM1405" s="6">
        <v>0.70540000000000003</v>
      </c>
      <c r="AN1405" s="2">
        <v>14.8</v>
      </c>
      <c r="AO1405" s="2">
        <v>45.1</v>
      </c>
      <c r="AP1405" s="2">
        <v>314.8</v>
      </c>
      <c r="AQ1405" s="2">
        <v>45.6</v>
      </c>
    </row>
    <row r="1406" spans="2:43" x14ac:dyDescent="0.25">
      <c r="B1406" s="1" t="s">
        <v>1288</v>
      </c>
      <c r="C1406" s="2">
        <v>500</v>
      </c>
      <c r="D1406" s="3">
        <v>0.87022999999999995</v>
      </c>
      <c r="E1406" s="2">
        <v>316.8</v>
      </c>
      <c r="F1406" s="2">
        <v>43.9</v>
      </c>
      <c r="G1406" s="2">
        <v>3.8</v>
      </c>
      <c r="H1406" s="2">
        <v>0</v>
      </c>
      <c r="I1406" s="4">
        <v>85.456999999999994</v>
      </c>
      <c r="L1406" s="4">
        <v>88.085999999999999</v>
      </c>
      <c r="M1406" s="6">
        <v>0.60629999999999995</v>
      </c>
      <c r="N1406" s="6">
        <v>0.18110000000000001</v>
      </c>
      <c r="O1406" s="6">
        <v>0.59740000000000004</v>
      </c>
      <c r="P1406" s="1" t="s">
        <v>1086</v>
      </c>
      <c r="Q1406" s="1" t="s">
        <v>1296</v>
      </c>
      <c r="R1406" s="1" t="s">
        <v>1300</v>
      </c>
      <c r="S1406" s="1" t="s">
        <v>44</v>
      </c>
      <c r="T1406" s="1" t="s">
        <v>45</v>
      </c>
      <c r="U1406" s="1">
        <v>46</v>
      </c>
      <c r="V1406" s="4">
        <v>9.82</v>
      </c>
      <c r="W1406" s="2">
        <v>302</v>
      </c>
      <c r="X1406" s="2">
        <v>2</v>
      </c>
      <c r="Y1406" s="2">
        <v>0</v>
      </c>
      <c r="Z1406" s="2">
        <v>0</v>
      </c>
      <c r="AA1406" s="2">
        <v>0</v>
      </c>
      <c r="AB1406" s="4">
        <v>61.341999999999999</v>
      </c>
      <c r="AC1406" s="4">
        <v>18.984999999999999</v>
      </c>
      <c r="AD1406" s="4">
        <v>60.298999999999999</v>
      </c>
      <c r="AE1406" s="4">
        <v>58.999000000000002</v>
      </c>
      <c r="AF1406" s="4">
        <v>17.027999999999999</v>
      </c>
      <c r="AG1406" s="4">
        <v>57.314</v>
      </c>
      <c r="AH1406" s="4">
        <v>58.273000000000003</v>
      </c>
      <c r="AI1406" s="4">
        <v>17.343</v>
      </c>
      <c r="AJ1406" s="4">
        <v>58.389000000000003</v>
      </c>
      <c r="AK1406" s="6">
        <v>0.45710000000000001</v>
      </c>
      <c r="AL1406" s="6">
        <v>-0.42930000000000001</v>
      </c>
      <c r="AM1406" s="6">
        <v>0.60340000000000005</v>
      </c>
      <c r="AN1406" s="2">
        <v>16.600000000000001</v>
      </c>
      <c r="AO1406" s="2">
        <v>43.4</v>
      </c>
      <c r="AP1406" s="2">
        <v>316.8</v>
      </c>
      <c r="AQ1406" s="2">
        <v>43.9</v>
      </c>
    </row>
    <row r="1407" spans="2:43" x14ac:dyDescent="0.25">
      <c r="B1407" s="1" t="s">
        <v>1288</v>
      </c>
      <c r="C1407" s="2">
        <v>550</v>
      </c>
      <c r="D1407" s="3">
        <v>0.69515000000000005</v>
      </c>
      <c r="E1407" s="2">
        <v>315</v>
      </c>
      <c r="F1407" s="2">
        <v>53.6</v>
      </c>
      <c r="G1407" s="2">
        <v>3</v>
      </c>
      <c r="H1407" s="2">
        <v>0</v>
      </c>
      <c r="I1407" s="4">
        <v>68.263999999999996</v>
      </c>
      <c r="L1407" s="4">
        <v>68.984999999999999</v>
      </c>
      <c r="M1407" s="6">
        <v>0.40200000000000002</v>
      </c>
      <c r="N1407" s="6">
        <v>0.1123</v>
      </c>
      <c r="O1407" s="6">
        <v>0.55589999999999995</v>
      </c>
      <c r="P1407" s="1" t="s">
        <v>720</v>
      </c>
      <c r="Q1407" s="1" t="s">
        <v>1087</v>
      </c>
      <c r="R1407" s="1" t="s">
        <v>1301</v>
      </c>
      <c r="S1407" s="1" t="s">
        <v>44</v>
      </c>
      <c r="T1407" s="1" t="s">
        <v>45</v>
      </c>
      <c r="U1407" s="1">
        <v>46</v>
      </c>
      <c r="V1407" s="4">
        <v>9.82</v>
      </c>
      <c r="W1407" s="2">
        <v>302</v>
      </c>
      <c r="X1407" s="2">
        <v>2</v>
      </c>
      <c r="Y1407" s="2">
        <v>0</v>
      </c>
      <c r="Z1407" s="2">
        <v>0</v>
      </c>
      <c r="AA1407" s="2">
        <v>0</v>
      </c>
      <c r="AB1407" s="4">
        <v>37.823</v>
      </c>
      <c r="AC1407" s="4">
        <v>13.532999999999999</v>
      </c>
      <c r="AD1407" s="4">
        <v>56.082000000000001</v>
      </c>
      <c r="AE1407" s="4">
        <v>40.209000000000003</v>
      </c>
      <c r="AF1407" s="4">
        <v>8.7729999999999997</v>
      </c>
      <c r="AG1407" s="4">
        <v>53.353999999999999</v>
      </c>
      <c r="AH1407" s="4">
        <v>40.402000000000001</v>
      </c>
      <c r="AI1407" s="4">
        <v>10.763999999999999</v>
      </c>
      <c r="AJ1407" s="4">
        <v>54.331000000000003</v>
      </c>
      <c r="AK1407" s="6">
        <v>0.29170000000000001</v>
      </c>
      <c r="AL1407" s="6">
        <v>-0.2918</v>
      </c>
      <c r="AM1407" s="6">
        <v>0.5595</v>
      </c>
      <c r="AN1407" s="2">
        <v>15.6</v>
      </c>
      <c r="AO1407" s="2">
        <v>53.1</v>
      </c>
      <c r="AP1407" s="2">
        <v>315</v>
      </c>
      <c r="AQ1407" s="2">
        <v>53.6</v>
      </c>
    </row>
    <row r="1408" spans="2:43" x14ac:dyDescent="0.25">
      <c r="B1408" s="1" t="s">
        <v>1288</v>
      </c>
      <c r="C1408" s="2">
        <v>600</v>
      </c>
      <c r="D1408" s="3">
        <v>0.68330999999999997</v>
      </c>
      <c r="E1408" s="2">
        <v>286.7</v>
      </c>
      <c r="F1408" s="2">
        <v>66.8</v>
      </c>
      <c r="G1408" s="2">
        <v>3.7</v>
      </c>
      <c r="H1408" s="2">
        <v>0</v>
      </c>
      <c r="I1408" s="4">
        <v>67.100999999999999</v>
      </c>
      <c r="L1408" s="4">
        <v>67.786000000000001</v>
      </c>
      <c r="M1408" s="6">
        <v>0.25979999999999998</v>
      </c>
      <c r="N1408" s="6">
        <v>4.9099999999999998E-2</v>
      </c>
      <c r="O1408" s="6">
        <v>0.63009999999999999</v>
      </c>
      <c r="P1408" s="1" t="s">
        <v>727</v>
      </c>
      <c r="Q1408" s="1" t="s">
        <v>1290</v>
      </c>
      <c r="R1408" s="1" t="s">
        <v>1302</v>
      </c>
      <c r="S1408" s="1" t="s">
        <v>44</v>
      </c>
      <c r="T1408" s="1" t="s">
        <v>45</v>
      </c>
      <c r="U1408" s="1">
        <v>46</v>
      </c>
      <c r="V1408" s="4">
        <v>9.82</v>
      </c>
      <c r="W1408" s="2">
        <v>302</v>
      </c>
      <c r="X1408" s="2">
        <v>2</v>
      </c>
      <c r="Y1408" s="2">
        <v>0</v>
      </c>
      <c r="Z1408" s="2">
        <v>0</v>
      </c>
      <c r="AA1408" s="2">
        <v>0</v>
      </c>
      <c r="AB1408" s="4">
        <v>26.119</v>
      </c>
      <c r="AC1408" s="4">
        <v>-4.5880000000000001</v>
      </c>
      <c r="AD1408" s="4">
        <v>62.383000000000003</v>
      </c>
      <c r="AE1408" s="4">
        <v>26.146999999999998</v>
      </c>
      <c r="AF1408" s="4">
        <v>-5.0149999999999997</v>
      </c>
      <c r="AG1408" s="4">
        <v>61.506</v>
      </c>
      <c r="AH1408" s="4">
        <v>24.259</v>
      </c>
      <c r="AI1408" s="4">
        <v>-4.8559999999999999</v>
      </c>
      <c r="AJ1408" s="4">
        <v>61.74</v>
      </c>
      <c r="AK1408" s="6">
        <v>7.7399999999999997E-2</v>
      </c>
      <c r="AL1408" s="6">
        <v>-0.25790000000000002</v>
      </c>
      <c r="AM1408" s="6">
        <v>0.628</v>
      </c>
      <c r="AN1408" s="2">
        <v>349.3</v>
      </c>
      <c r="AO1408" s="2">
        <v>67.2</v>
      </c>
      <c r="AP1408" s="2">
        <v>286.7</v>
      </c>
      <c r="AQ1408" s="2">
        <v>66.8</v>
      </c>
    </row>
    <row r="1409" spans="2:43" x14ac:dyDescent="0.25">
      <c r="B1409" s="1" t="s">
        <v>1288</v>
      </c>
      <c r="C1409" s="2">
        <v>650</v>
      </c>
      <c r="D1409" s="3">
        <v>0.35893000000000003</v>
      </c>
      <c r="E1409" s="2">
        <v>238.7</v>
      </c>
      <c r="F1409" s="2">
        <v>71.099999999999994</v>
      </c>
      <c r="G1409" s="2">
        <v>6.2</v>
      </c>
      <c r="H1409" s="2">
        <v>0</v>
      </c>
      <c r="I1409" s="4">
        <v>35.247</v>
      </c>
      <c r="L1409" s="4">
        <v>39.555999999999997</v>
      </c>
      <c r="M1409" s="6">
        <v>5.2400000000000002E-2</v>
      </c>
      <c r="N1409" s="6">
        <v>9.2200000000000004E-2</v>
      </c>
      <c r="O1409" s="6">
        <v>0.34289999999999998</v>
      </c>
      <c r="P1409" s="1" t="s">
        <v>733</v>
      </c>
      <c r="Q1409" s="1" t="s">
        <v>1293</v>
      </c>
      <c r="R1409" s="1" t="s">
        <v>1303</v>
      </c>
      <c r="S1409" s="1" t="s">
        <v>44</v>
      </c>
      <c r="T1409" s="1" t="s">
        <v>45</v>
      </c>
      <c r="U1409" s="1">
        <v>46</v>
      </c>
      <c r="V1409" s="4">
        <v>9.82</v>
      </c>
      <c r="W1409" s="2">
        <v>302</v>
      </c>
      <c r="X1409" s="2">
        <v>2</v>
      </c>
      <c r="Y1409" s="2">
        <v>0</v>
      </c>
      <c r="Z1409" s="2">
        <v>0</v>
      </c>
      <c r="AA1409" s="2">
        <v>0</v>
      </c>
      <c r="AB1409" s="4">
        <v>5.6870000000000003</v>
      </c>
      <c r="AC1409" s="4">
        <v>-9.2569999999999997</v>
      </c>
      <c r="AD1409" s="4">
        <v>38.034999999999997</v>
      </c>
      <c r="AE1409" s="4">
        <v>4.7149999999999999</v>
      </c>
      <c r="AF1409" s="4">
        <v>-8.4920000000000009</v>
      </c>
      <c r="AG1409" s="4">
        <v>30.311</v>
      </c>
      <c r="AH1409" s="4">
        <v>5.0279999999999996</v>
      </c>
      <c r="AI1409" s="4">
        <v>-9.4169999999999998</v>
      </c>
      <c r="AJ1409" s="4">
        <v>32.673999999999999</v>
      </c>
      <c r="AK1409" s="6">
        <v>6.0499999999999998E-2</v>
      </c>
      <c r="AL1409" s="6">
        <v>9.9599999999999994E-2</v>
      </c>
      <c r="AM1409" s="6">
        <v>0.33950000000000002</v>
      </c>
      <c r="AN1409" s="2">
        <v>299.60000000000002</v>
      </c>
      <c r="AO1409" s="2">
        <v>72.8</v>
      </c>
      <c r="AP1409" s="2">
        <v>238.7</v>
      </c>
      <c r="AQ1409" s="2">
        <v>71.099999999999994</v>
      </c>
    </row>
    <row r="1410" spans="2:43" x14ac:dyDescent="0.25">
      <c r="B1410" s="1" t="s">
        <v>1288</v>
      </c>
      <c r="C1410" s="2">
        <v>700</v>
      </c>
      <c r="D1410" s="3">
        <v>0.12670000000000001</v>
      </c>
      <c r="E1410" s="2">
        <v>282.89999999999998</v>
      </c>
      <c r="F1410" s="2">
        <v>13.6</v>
      </c>
      <c r="G1410" s="2">
        <v>20.100000000000001</v>
      </c>
      <c r="H1410" s="2">
        <v>0</v>
      </c>
      <c r="I1410" s="4">
        <v>12.442</v>
      </c>
      <c r="L1410" s="4">
        <v>16.009</v>
      </c>
      <c r="M1410" s="6">
        <v>0.1163</v>
      </c>
      <c r="N1410" s="6">
        <v>3.9300000000000002E-2</v>
      </c>
      <c r="O1410" s="6">
        <v>3.1199999999999999E-2</v>
      </c>
      <c r="P1410" s="1" t="s">
        <v>1093</v>
      </c>
      <c r="Q1410" s="1" t="s">
        <v>1296</v>
      </c>
      <c r="R1410" s="1" t="s">
        <v>1304</v>
      </c>
      <c r="S1410" s="1" t="s">
        <v>44</v>
      </c>
      <c r="T1410" s="1" t="s">
        <v>45</v>
      </c>
      <c r="U1410" s="1">
        <v>46</v>
      </c>
      <c r="V1410" s="4">
        <v>9.82</v>
      </c>
      <c r="W1410" s="2">
        <v>302</v>
      </c>
      <c r="X1410" s="2">
        <v>2</v>
      </c>
      <c r="Y1410" s="2">
        <v>0</v>
      </c>
      <c r="Z1410" s="2">
        <v>0</v>
      </c>
      <c r="AA1410" s="2">
        <v>0</v>
      </c>
      <c r="AB1410" s="4">
        <v>12.862</v>
      </c>
      <c r="AC1410" s="4">
        <v>-3.6280000000000001</v>
      </c>
      <c r="AD1410" s="4">
        <v>8.8140000000000001</v>
      </c>
      <c r="AE1410" s="4">
        <v>10.568</v>
      </c>
      <c r="AF1410" s="4">
        <v>-3.7429999999999999</v>
      </c>
      <c r="AG1410" s="4">
        <v>-1.329</v>
      </c>
      <c r="AH1410" s="4">
        <v>10.843999999999999</v>
      </c>
      <c r="AI1410" s="4">
        <v>-4.2069999999999999</v>
      </c>
      <c r="AJ1410" s="4">
        <v>1.7030000000000001</v>
      </c>
      <c r="AK1410" s="6">
        <v>2.7400000000000001E-2</v>
      </c>
      <c r="AL1410" s="6">
        <v>-0.1201</v>
      </c>
      <c r="AM1410" s="6">
        <v>2.98E-2</v>
      </c>
      <c r="AN1410" s="2">
        <v>341.3</v>
      </c>
      <c r="AO1410" s="2">
        <v>14.3</v>
      </c>
      <c r="AP1410" s="2">
        <v>282.89999999999998</v>
      </c>
      <c r="AQ1410" s="2">
        <v>13.6</v>
      </c>
    </row>
    <row r="1411" spans="2:43" x14ac:dyDescent="0.25">
      <c r="B1411" s="1" t="s">
        <v>1305</v>
      </c>
      <c r="C1411" s="2">
        <v>0</v>
      </c>
      <c r="D1411" s="3">
        <v>4.4290200000000004</v>
      </c>
      <c r="E1411" s="2">
        <v>144.1</v>
      </c>
      <c r="F1411" s="2">
        <v>49</v>
      </c>
      <c r="G1411" s="2">
        <v>1.5</v>
      </c>
      <c r="H1411" s="2">
        <v>0</v>
      </c>
      <c r="I1411" s="4">
        <v>434.92899999999997</v>
      </c>
      <c r="L1411" s="4">
        <v>441.29700000000003</v>
      </c>
      <c r="M1411" s="6">
        <v>2.7160000000000002</v>
      </c>
      <c r="N1411" s="6">
        <v>-0.86299999999999999</v>
      </c>
      <c r="O1411" s="6">
        <v>3.3904000000000001</v>
      </c>
      <c r="P1411" s="1" t="s">
        <v>1077</v>
      </c>
      <c r="Q1411" s="1" t="s">
        <v>1147</v>
      </c>
      <c r="R1411" s="1" t="s">
        <v>1306</v>
      </c>
      <c r="S1411" s="1" t="s">
        <v>44</v>
      </c>
      <c r="T1411" s="1" t="s">
        <v>45</v>
      </c>
      <c r="U1411" s="1">
        <v>46</v>
      </c>
      <c r="V1411" s="4">
        <v>9.82</v>
      </c>
      <c r="W1411" s="2">
        <v>165</v>
      </c>
      <c r="X1411" s="2">
        <v>3</v>
      </c>
      <c r="Y1411" s="2">
        <v>0</v>
      </c>
      <c r="Z1411" s="2">
        <v>0</v>
      </c>
      <c r="AA1411" s="2">
        <v>0</v>
      </c>
      <c r="AB1411" s="4">
        <v>281.81099999999998</v>
      </c>
      <c r="AC1411" s="4">
        <v>-84.712999999999994</v>
      </c>
      <c r="AD1411" s="4">
        <v>328.86</v>
      </c>
      <c r="AE1411" s="4">
        <v>251.56299999999999</v>
      </c>
      <c r="AF1411" s="4">
        <v>-83.162000000000006</v>
      </c>
      <c r="AG1411" s="4">
        <v>337.44400000000002</v>
      </c>
      <c r="AH1411" s="4">
        <v>266.75900000000001</v>
      </c>
      <c r="AI1411" s="4">
        <v>-86.367000000000004</v>
      </c>
      <c r="AJ1411" s="4">
        <v>332.50599999999997</v>
      </c>
      <c r="AK1411" s="6">
        <v>-2.3544999999999998</v>
      </c>
      <c r="AL1411" s="6">
        <v>1.7068000000000001</v>
      </c>
      <c r="AM1411" s="6">
        <v>3.3405999999999998</v>
      </c>
      <c r="AN1411" s="2">
        <v>342.4</v>
      </c>
      <c r="AO1411" s="2">
        <v>50</v>
      </c>
      <c r="AP1411" s="2">
        <v>144.1</v>
      </c>
      <c r="AQ1411" s="2">
        <v>49</v>
      </c>
    </row>
    <row r="1412" spans="2:43" x14ac:dyDescent="0.25">
      <c r="B1412" s="1" t="s">
        <v>1305</v>
      </c>
      <c r="C1412" s="2">
        <v>150</v>
      </c>
      <c r="D1412" s="3">
        <v>2.88957</v>
      </c>
      <c r="E1412" s="2">
        <v>97.5</v>
      </c>
      <c r="F1412" s="2">
        <v>63.1</v>
      </c>
      <c r="G1412" s="2">
        <v>0.8</v>
      </c>
      <c r="H1412" s="2">
        <v>0</v>
      </c>
      <c r="I1412" s="4">
        <v>283.755</v>
      </c>
      <c r="L1412" s="4">
        <v>285.44600000000003</v>
      </c>
      <c r="M1412" s="6">
        <v>0.50139999999999996</v>
      </c>
      <c r="N1412" s="6">
        <v>-1.0729</v>
      </c>
      <c r="O1412" s="6">
        <v>2.6356999999999999</v>
      </c>
      <c r="P1412" s="1" t="s">
        <v>46</v>
      </c>
      <c r="Q1412" s="1" t="s">
        <v>1290</v>
      </c>
      <c r="R1412" s="1" t="s">
        <v>1307</v>
      </c>
      <c r="S1412" s="1" t="s">
        <v>44</v>
      </c>
      <c r="T1412" s="1" t="s">
        <v>45</v>
      </c>
      <c r="U1412" s="1">
        <v>46</v>
      </c>
      <c r="V1412" s="4">
        <v>9.82</v>
      </c>
      <c r="W1412" s="2">
        <v>165</v>
      </c>
      <c r="X1412" s="2">
        <v>3</v>
      </c>
      <c r="Y1412" s="2">
        <v>0</v>
      </c>
      <c r="Z1412" s="2">
        <v>0</v>
      </c>
      <c r="AA1412" s="2">
        <v>0</v>
      </c>
      <c r="AB1412" s="4">
        <v>47.42</v>
      </c>
      <c r="AC1412" s="4">
        <v>-104.375</v>
      </c>
      <c r="AD1412" s="4">
        <v>261.41300000000001</v>
      </c>
      <c r="AE1412" s="4">
        <v>50.921999999999997</v>
      </c>
      <c r="AF1412" s="4">
        <v>-104.913</v>
      </c>
      <c r="AG1412" s="4">
        <v>257.33</v>
      </c>
      <c r="AH1412" s="4">
        <v>49.378</v>
      </c>
      <c r="AI1412" s="4">
        <v>-106.788</v>
      </c>
      <c r="AJ1412" s="4">
        <v>257.74200000000002</v>
      </c>
      <c r="AK1412" s="6">
        <v>-0.17130000000000001</v>
      </c>
      <c r="AL1412" s="6">
        <v>1.2979000000000001</v>
      </c>
      <c r="AM1412" s="6">
        <v>2.5760000000000001</v>
      </c>
      <c r="AN1412" s="2">
        <v>295.10000000000002</v>
      </c>
      <c r="AO1412" s="2">
        <v>65.8</v>
      </c>
      <c r="AP1412" s="2">
        <v>97.5</v>
      </c>
      <c r="AQ1412" s="2">
        <v>63.1</v>
      </c>
    </row>
    <row r="1413" spans="2:43" x14ac:dyDescent="0.25">
      <c r="B1413" s="1" t="s">
        <v>1305</v>
      </c>
      <c r="C1413" s="2">
        <v>200</v>
      </c>
      <c r="D1413" s="3">
        <v>2.44401</v>
      </c>
      <c r="E1413" s="2">
        <v>92.5</v>
      </c>
      <c r="F1413" s="2">
        <v>63.5</v>
      </c>
      <c r="G1413" s="2">
        <v>0.8</v>
      </c>
      <c r="H1413" s="2">
        <v>0</v>
      </c>
      <c r="I1413" s="4">
        <v>240.00200000000001</v>
      </c>
      <c r="L1413" s="4">
        <v>241.24100000000001</v>
      </c>
      <c r="M1413" s="6">
        <v>0.32779999999999998</v>
      </c>
      <c r="N1413" s="6">
        <v>-0.92369999999999997</v>
      </c>
      <c r="O1413" s="6">
        <v>2.2389000000000001</v>
      </c>
      <c r="P1413" s="1" t="s">
        <v>48</v>
      </c>
      <c r="Q1413" s="1" t="s">
        <v>1290</v>
      </c>
      <c r="R1413" s="1" t="s">
        <v>1308</v>
      </c>
      <c r="S1413" s="1" t="s">
        <v>44</v>
      </c>
      <c r="T1413" s="1" t="s">
        <v>45</v>
      </c>
      <c r="U1413" s="1">
        <v>46</v>
      </c>
      <c r="V1413" s="4">
        <v>9.82</v>
      </c>
      <c r="W1413" s="2">
        <v>165</v>
      </c>
      <c r="X1413" s="2">
        <v>3</v>
      </c>
      <c r="Y1413" s="2">
        <v>0</v>
      </c>
      <c r="Z1413" s="2">
        <v>0</v>
      </c>
      <c r="AA1413" s="2">
        <v>0</v>
      </c>
      <c r="AB1413" s="4">
        <v>29.922000000000001</v>
      </c>
      <c r="AC1413" s="4">
        <v>-89.581999999999994</v>
      </c>
      <c r="AD1413" s="4">
        <v>221.98500000000001</v>
      </c>
      <c r="AE1413" s="4">
        <v>33.834000000000003</v>
      </c>
      <c r="AF1413" s="4">
        <v>-90.870999999999995</v>
      </c>
      <c r="AG1413" s="4">
        <v>218.245</v>
      </c>
      <c r="AH1413" s="4">
        <v>32.817999999999998</v>
      </c>
      <c r="AI1413" s="4">
        <v>-91.68</v>
      </c>
      <c r="AJ1413" s="4">
        <v>219.33600000000001</v>
      </c>
      <c r="AK1413" s="6">
        <v>4.7600000000000003E-2</v>
      </c>
      <c r="AL1413" s="6">
        <v>1.0891</v>
      </c>
      <c r="AM1413" s="6">
        <v>2.1873999999999998</v>
      </c>
      <c r="AN1413" s="2">
        <v>289.5</v>
      </c>
      <c r="AO1413" s="2">
        <v>66.400000000000006</v>
      </c>
      <c r="AP1413" s="2">
        <v>92.5</v>
      </c>
      <c r="AQ1413" s="2">
        <v>63.5</v>
      </c>
    </row>
    <row r="1414" spans="2:43" x14ac:dyDescent="0.25">
      <c r="B1414" s="1" t="s">
        <v>1305</v>
      </c>
      <c r="C1414" s="2">
        <v>250</v>
      </c>
      <c r="D1414" s="3">
        <v>2.0229499999999998</v>
      </c>
      <c r="E1414" s="2">
        <v>82.9</v>
      </c>
      <c r="F1414" s="2">
        <v>64.3</v>
      </c>
      <c r="G1414" s="2">
        <v>1.5</v>
      </c>
      <c r="H1414" s="2">
        <v>0</v>
      </c>
      <c r="I1414" s="4">
        <v>198.654</v>
      </c>
      <c r="L1414" s="4">
        <v>201.04900000000001</v>
      </c>
      <c r="M1414" s="6">
        <v>0.1205</v>
      </c>
      <c r="N1414" s="6">
        <v>-0.77139999999999997</v>
      </c>
      <c r="O1414" s="6">
        <v>1.8662000000000001</v>
      </c>
      <c r="P1414" s="1" t="s">
        <v>50</v>
      </c>
      <c r="Q1414" s="1" t="s">
        <v>1293</v>
      </c>
      <c r="R1414" s="1" t="s">
        <v>1309</v>
      </c>
      <c r="S1414" s="1" t="s">
        <v>44</v>
      </c>
      <c r="T1414" s="1" t="s">
        <v>45</v>
      </c>
      <c r="U1414" s="1">
        <v>46</v>
      </c>
      <c r="V1414" s="4">
        <v>9.82</v>
      </c>
      <c r="W1414" s="2">
        <v>165</v>
      </c>
      <c r="X1414" s="2">
        <v>3</v>
      </c>
      <c r="Y1414" s="2">
        <v>0</v>
      </c>
      <c r="Z1414" s="2">
        <v>0</v>
      </c>
      <c r="AA1414" s="2">
        <v>0</v>
      </c>
      <c r="AB1414" s="4">
        <v>11.977</v>
      </c>
      <c r="AC1414" s="4">
        <v>-74.619</v>
      </c>
      <c r="AD1414" s="4">
        <v>186.30500000000001</v>
      </c>
      <c r="AE1414" s="4">
        <v>10.603</v>
      </c>
      <c r="AF1414" s="4">
        <v>-76.156999999999996</v>
      </c>
      <c r="AG1414" s="4">
        <v>180.95599999999999</v>
      </c>
      <c r="AH1414" s="4">
        <v>12.927</v>
      </c>
      <c r="AI1414" s="4">
        <v>-76.474000000000004</v>
      </c>
      <c r="AJ1414" s="4">
        <v>182.52699999999999</v>
      </c>
      <c r="AK1414" s="6">
        <v>0.1082</v>
      </c>
      <c r="AL1414" s="6">
        <v>0.86960000000000004</v>
      </c>
      <c r="AM1414" s="6">
        <v>1.8232999999999999</v>
      </c>
      <c r="AN1414" s="2">
        <v>278.89999999999998</v>
      </c>
      <c r="AO1414" s="2">
        <v>67.3</v>
      </c>
      <c r="AP1414" s="2">
        <v>82.9</v>
      </c>
      <c r="AQ1414" s="2">
        <v>64.3</v>
      </c>
    </row>
    <row r="1415" spans="2:43" x14ac:dyDescent="0.25">
      <c r="B1415" s="1" t="s">
        <v>1310</v>
      </c>
      <c r="C1415" s="2">
        <v>300</v>
      </c>
      <c r="D1415" s="3">
        <v>1.7301</v>
      </c>
      <c r="E1415" s="2">
        <v>80.599999999999994</v>
      </c>
      <c r="F1415" s="2">
        <v>62.2</v>
      </c>
      <c r="G1415" s="2">
        <v>2.6</v>
      </c>
      <c r="H1415" s="2">
        <v>0</v>
      </c>
      <c r="I1415" s="4">
        <v>169.89500000000001</v>
      </c>
      <c r="L1415" s="4">
        <v>179.22</v>
      </c>
      <c r="M1415" s="6">
        <v>7.9299999999999995E-2</v>
      </c>
      <c r="N1415" s="6">
        <v>-0.72140000000000004</v>
      </c>
      <c r="O1415" s="6">
        <v>1.5705</v>
      </c>
      <c r="P1415" s="1" t="s">
        <v>673</v>
      </c>
      <c r="Q1415" s="1" t="s">
        <v>1293</v>
      </c>
      <c r="R1415" s="1" t="s">
        <v>1311</v>
      </c>
      <c r="S1415" s="1" t="s">
        <v>44</v>
      </c>
      <c r="T1415" s="1" t="s">
        <v>45</v>
      </c>
      <c r="U1415" s="1">
        <v>46</v>
      </c>
      <c r="V1415" s="4">
        <v>9.82</v>
      </c>
      <c r="W1415" s="2">
        <v>165</v>
      </c>
      <c r="X1415" s="2">
        <v>3</v>
      </c>
      <c r="Y1415" s="2">
        <v>0</v>
      </c>
      <c r="Z1415" s="2">
        <v>0</v>
      </c>
      <c r="AA1415" s="2">
        <v>0</v>
      </c>
      <c r="AB1415" s="4">
        <v>7.0469999999999997</v>
      </c>
      <c r="AC1415" s="4">
        <v>-73.08</v>
      </c>
      <c r="AD1415" s="4">
        <v>163.49100000000001</v>
      </c>
      <c r="AE1415" s="4">
        <v>8.1389999999999993</v>
      </c>
      <c r="AF1415" s="4">
        <v>-69.052999999999997</v>
      </c>
      <c r="AG1415" s="4">
        <v>146.75299999999999</v>
      </c>
      <c r="AH1415" s="4">
        <v>8.1690000000000005</v>
      </c>
      <c r="AI1415" s="4">
        <v>-70.394000000000005</v>
      </c>
      <c r="AJ1415" s="4">
        <v>152.43</v>
      </c>
      <c r="AK1415" s="6">
        <v>0.13120000000000001</v>
      </c>
      <c r="AL1415" s="6">
        <v>0.79579999999999995</v>
      </c>
      <c r="AM1415" s="6">
        <v>1.5306</v>
      </c>
      <c r="AN1415" s="2">
        <v>276.3</v>
      </c>
      <c r="AO1415" s="2">
        <v>65.2</v>
      </c>
      <c r="AP1415" s="2">
        <v>80.599999999999994</v>
      </c>
      <c r="AQ1415" s="2">
        <v>62.2</v>
      </c>
    </row>
    <row r="1416" spans="2:43" x14ac:dyDescent="0.25">
      <c r="B1416" s="1" t="s">
        <v>1312</v>
      </c>
      <c r="C1416" s="2">
        <v>350</v>
      </c>
      <c r="D1416" s="3">
        <v>1.4093800000000001</v>
      </c>
      <c r="E1416" s="2">
        <v>86.4</v>
      </c>
      <c r="F1416" s="2">
        <v>62.6</v>
      </c>
      <c r="G1416" s="2">
        <v>2</v>
      </c>
      <c r="H1416" s="2">
        <v>0</v>
      </c>
      <c r="I1416" s="4">
        <v>138.40100000000001</v>
      </c>
      <c r="L1416" s="4">
        <v>140.64699999999999</v>
      </c>
      <c r="M1416" s="6">
        <v>0.1278</v>
      </c>
      <c r="N1416" s="6">
        <v>-0.56910000000000005</v>
      </c>
      <c r="O1416" s="6">
        <v>1.2829999999999999</v>
      </c>
      <c r="P1416" s="1" t="s">
        <v>123</v>
      </c>
      <c r="Q1416" s="1" t="s">
        <v>1296</v>
      </c>
      <c r="R1416" s="1" t="s">
        <v>1313</v>
      </c>
      <c r="S1416" s="1" t="s">
        <v>44</v>
      </c>
      <c r="T1416" s="1" t="s">
        <v>45</v>
      </c>
      <c r="U1416" s="1">
        <v>46</v>
      </c>
      <c r="V1416" s="4">
        <v>9.82</v>
      </c>
      <c r="W1416" s="2">
        <v>165</v>
      </c>
      <c r="X1416" s="2">
        <v>3</v>
      </c>
      <c r="Y1416" s="2">
        <v>0</v>
      </c>
      <c r="Z1416" s="2">
        <v>0</v>
      </c>
      <c r="AA1416" s="2">
        <v>0</v>
      </c>
      <c r="AB1416" s="4">
        <v>13.265000000000001</v>
      </c>
      <c r="AC1416" s="4">
        <v>-56.122999999999998</v>
      </c>
      <c r="AD1416" s="4">
        <v>128.28</v>
      </c>
      <c r="AE1416" s="4">
        <v>12.397</v>
      </c>
      <c r="AF1416" s="4">
        <v>-55.122999999999998</v>
      </c>
      <c r="AG1416" s="4">
        <v>124.229</v>
      </c>
      <c r="AH1416" s="4">
        <v>11.988</v>
      </c>
      <c r="AI1416" s="4">
        <v>-56.412999999999997</v>
      </c>
      <c r="AJ1416" s="4">
        <v>125.46899999999999</v>
      </c>
      <c r="AK1416" s="6">
        <v>4.1000000000000002E-2</v>
      </c>
      <c r="AL1416" s="6">
        <v>0.64690000000000003</v>
      </c>
      <c r="AM1416" s="6">
        <v>1.2515000000000001</v>
      </c>
      <c r="AN1416" s="2">
        <v>282.7</v>
      </c>
      <c r="AO1416" s="2">
        <v>65.599999999999994</v>
      </c>
      <c r="AP1416" s="2">
        <v>86.4</v>
      </c>
      <c r="AQ1416" s="2">
        <v>62.6</v>
      </c>
    </row>
    <row r="1417" spans="2:43" x14ac:dyDescent="0.25">
      <c r="B1417" s="1" t="s">
        <v>1305</v>
      </c>
      <c r="C1417" s="2">
        <v>400</v>
      </c>
      <c r="D1417" s="3">
        <v>1.2601899999999999</v>
      </c>
      <c r="E1417" s="2">
        <v>80.099999999999994</v>
      </c>
      <c r="F1417" s="2">
        <v>63.1</v>
      </c>
      <c r="G1417" s="2">
        <v>1.8</v>
      </c>
      <c r="H1417" s="2">
        <v>0</v>
      </c>
      <c r="I1417" s="4">
        <v>123.75</v>
      </c>
      <c r="L1417" s="4">
        <v>126.726</v>
      </c>
      <c r="M1417" s="6">
        <v>5.0299999999999997E-2</v>
      </c>
      <c r="N1417" s="6">
        <v>-0.50890000000000002</v>
      </c>
      <c r="O1417" s="6">
        <v>1.1517999999999999</v>
      </c>
      <c r="P1417" s="1" t="s">
        <v>1084</v>
      </c>
      <c r="Q1417" s="1" t="s">
        <v>1296</v>
      </c>
      <c r="R1417" s="1" t="s">
        <v>1314</v>
      </c>
      <c r="S1417" s="1" t="s">
        <v>44</v>
      </c>
      <c r="T1417" s="1" t="s">
        <v>45</v>
      </c>
      <c r="U1417" s="1">
        <v>46</v>
      </c>
      <c r="V1417" s="4">
        <v>9.82</v>
      </c>
      <c r="W1417" s="2">
        <v>165</v>
      </c>
      <c r="X1417" s="2">
        <v>3</v>
      </c>
      <c r="Y1417" s="2">
        <v>0</v>
      </c>
      <c r="Z1417" s="2">
        <v>0</v>
      </c>
      <c r="AA1417" s="2">
        <v>0</v>
      </c>
      <c r="AB1417" s="4">
        <v>4.4850000000000003</v>
      </c>
      <c r="AC1417" s="4">
        <v>-51.637999999999998</v>
      </c>
      <c r="AD1417" s="4">
        <v>115.642</v>
      </c>
      <c r="AE1417" s="4">
        <v>5.6879999999999997</v>
      </c>
      <c r="AF1417" s="4">
        <v>-48.121000000000002</v>
      </c>
      <c r="AG1417" s="4">
        <v>111.292</v>
      </c>
      <c r="AH1417" s="4">
        <v>4.6319999999999997</v>
      </c>
      <c r="AI1417" s="4">
        <v>-50.161999999999999</v>
      </c>
      <c r="AJ1417" s="4">
        <v>112.378</v>
      </c>
      <c r="AK1417" s="6">
        <v>9.8599999999999993E-2</v>
      </c>
      <c r="AL1417" s="6">
        <v>0.56210000000000004</v>
      </c>
      <c r="AM1417" s="6">
        <v>1.1235999999999999</v>
      </c>
      <c r="AN1417" s="2">
        <v>275.60000000000002</v>
      </c>
      <c r="AO1417" s="2">
        <v>66.099999999999994</v>
      </c>
      <c r="AP1417" s="2">
        <v>80.099999999999994</v>
      </c>
      <c r="AQ1417" s="2">
        <v>63.1</v>
      </c>
    </row>
    <row r="1418" spans="2:43" x14ac:dyDescent="0.25">
      <c r="B1418" s="1" t="s">
        <v>1305</v>
      </c>
      <c r="C1418" s="2">
        <v>450</v>
      </c>
      <c r="D1418" s="3">
        <v>1.0546199999999999</v>
      </c>
      <c r="E1418" s="2">
        <v>82.9</v>
      </c>
      <c r="F1418" s="2">
        <v>61.6</v>
      </c>
      <c r="G1418" s="2">
        <v>4.0999999999999996</v>
      </c>
      <c r="H1418" s="2">
        <v>0</v>
      </c>
      <c r="I1418" s="4">
        <v>103.563</v>
      </c>
      <c r="L1418" s="4">
        <v>112.634</v>
      </c>
      <c r="M1418" s="6">
        <v>6.8500000000000005E-2</v>
      </c>
      <c r="N1418" s="6">
        <v>-0.44779999999999998</v>
      </c>
      <c r="O1418" s="6">
        <v>0.95230000000000004</v>
      </c>
      <c r="P1418" s="1" t="s">
        <v>718</v>
      </c>
      <c r="Q1418" s="1" t="s">
        <v>1296</v>
      </c>
      <c r="R1418" s="1" t="s">
        <v>1315</v>
      </c>
      <c r="S1418" s="1" t="s">
        <v>44</v>
      </c>
      <c r="T1418" s="1" t="s">
        <v>45</v>
      </c>
      <c r="U1418" s="1">
        <v>46</v>
      </c>
      <c r="V1418" s="4">
        <v>9.82</v>
      </c>
      <c r="W1418" s="2">
        <v>165</v>
      </c>
      <c r="X1418" s="2">
        <v>3</v>
      </c>
      <c r="Y1418" s="2">
        <v>0</v>
      </c>
      <c r="Z1418" s="2">
        <v>0</v>
      </c>
      <c r="AA1418" s="2">
        <v>0</v>
      </c>
      <c r="AB1418" s="4">
        <v>8.7490000000000006</v>
      </c>
      <c r="AC1418" s="4">
        <v>-44.561</v>
      </c>
      <c r="AD1418" s="4">
        <v>103.074</v>
      </c>
      <c r="AE1418" s="4">
        <v>5.7830000000000004</v>
      </c>
      <c r="AF1418" s="4">
        <v>-42.808</v>
      </c>
      <c r="AG1418" s="4">
        <v>85.388999999999996</v>
      </c>
      <c r="AH1418" s="4">
        <v>5.6619999999999999</v>
      </c>
      <c r="AI1418" s="4">
        <v>-44.564999999999998</v>
      </c>
      <c r="AJ1418" s="4">
        <v>92.096999999999994</v>
      </c>
      <c r="AK1418" s="6">
        <v>6.2399999999999997E-2</v>
      </c>
      <c r="AL1418" s="6">
        <v>0.49790000000000001</v>
      </c>
      <c r="AM1418" s="6">
        <v>0.92759999999999998</v>
      </c>
      <c r="AN1418" s="2">
        <v>278.7</v>
      </c>
      <c r="AO1418" s="2">
        <v>64.599999999999994</v>
      </c>
      <c r="AP1418" s="2">
        <v>82.9</v>
      </c>
      <c r="AQ1418" s="2">
        <v>61.6</v>
      </c>
    </row>
    <row r="1419" spans="2:43" x14ac:dyDescent="0.25">
      <c r="B1419" s="1" t="s">
        <v>1305</v>
      </c>
      <c r="C1419" s="2">
        <v>500</v>
      </c>
      <c r="D1419" s="3">
        <v>0.85528000000000004</v>
      </c>
      <c r="E1419" s="2">
        <v>97.4</v>
      </c>
      <c r="F1419" s="2">
        <v>53</v>
      </c>
      <c r="G1419" s="2">
        <v>2.2999999999999998</v>
      </c>
      <c r="H1419" s="2">
        <v>0</v>
      </c>
      <c r="I1419" s="4">
        <v>83.988</v>
      </c>
      <c r="L1419" s="4">
        <v>86.54</v>
      </c>
      <c r="M1419" s="6">
        <v>0.19620000000000001</v>
      </c>
      <c r="N1419" s="6">
        <v>-0.439</v>
      </c>
      <c r="O1419" s="6">
        <v>0.70730000000000004</v>
      </c>
      <c r="P1419" s="1" t="s">
        <v>1086</v>
      </c>
      <c r="Q1419" s="1" t="s">
        <v>1296</v>
      </c>
      <c r="R1419" s="1" t="s">
        <v>1316</v>
      </c>
      <c r="S1419" s="1" t="s">
        <v>44</v>
      </c>
      <c r="T1419" s="1" t="s">
        <v>45</v>
      </c>
      <c r="U1419" s="1">
        <v>46</v>
      </c>
      <c r="V1419" s="4">
        <v>9.82</v>
      </c>
      <c r="W1419" s="2">
        <v>165</v>
      </c>
      <c r="X1419" s="2">
        <v>3</v>
      </c>
      <c r="Y1419" s="2">
        <v>0</v>
      </c>
      <c r="Z1419" s="2">
        <v>0</v>
      </c>
      <c r="AA1419" s="2">
        <v>0</v>
      </c>
      <c r="AB1419" s="4">
        <v>20.138000000000002</v>
      </c>
      <c r="AC1419" s="4">
        <v>-43.039000000000001</v>
      </c>
      <c r="AD1419" s="4">
        <v>72.328000000000003</v>
      </c>
      <c r="AE1419" s="4">
        <v>18.456</v>
      </c>
      <c r="AF1419" s="4">
        <v>-43.345999999999997</v>
      </c>
      <c r="AG1419" s="4">
        <v>67.213999999999999</v>
      </c>
      <c r="AH1419" s="4">
        <v>19.193000000000001</v>
      </c>
      <c r="AI1419" s="4">
        <v>-42.951000000000001</v>
      </c>
      <c r="AJ1419" s="4">
        <v>68.831000000000003</v>
      </c>
      <c r="AK1419" s="6">
        <v>6.6400000000000001E-2</v>
      </c>
      <c r="AL1419" s="6">
        <v>0.51</v>
      </c>
      <c r="AM1419" s="6">
        <v>0.68340000000000001</v>
      </c>
      <c r="AN1419" s="2">
        <v>294.10000000000002</v>
      </c>
      <c r="AO1419" s="2">
        <v>55.8</v>
      </c>
      <c r="AP1419" s="2">
        <v>97.4</v>
      </c>
      <c r="AQ1419" s="2">
        <v>53</v>
      </c>
    </row>
    <row r="1420" spans="2:43" x14ac:dyDescent="0.25">
      <c r="B1420" s="1" t="s">
        <v>1305</v>
      </c>
      <c r="C1420" s="2">
        <v>550</v>
      </c>
      <c r="D1420" s="3">
        <v>0.85107999999999995</v>
      </c>
      <c r="E1420" s="2">
        <v>93.8</v>
      </c>
      <c r="F1420" s="2">
        <v>62.7</v>
      </c>
      <c r="G1420" s="2">
        <v>3.8</v>
      </c>
      <c r="H1420" s="2">
        <v>0</v>
      </c>
      <c r="I1420" s="4">
        <v>83.575999999999993</v>
      </c>
      <c r="L1420" s="4">
        <v>90.021000000000001</v>
      </c>
      <c r="M1420" s="6">
        <v>0.1258</v>
      </c>
      <c r="N1420" s="6">
        <v>-0.32969999999999999</v>
      </c>
      <c r="O1420" s="6">
        <v>0.77449999999999997</v>
      </c>
      <c r="P1420" s="1" t="s">
        <v>720</v>
      </c>
      <c r="Q1420" s="1" t="s">
        <v>1087</v>
      </c>
      <c r="R1420" s="1" t="s">
        <v>1317</v>
      </c>
      <c r="S1420" s="1" t="s">
        <v>44</v>
      </c>
      <c r="T1420" s="1" t="s">
        <v>45</v>
      </c>
      <c r="U1420" s="1">
        <v>46</v>
      </c>
      <c r="V1420" s="4">
        <v>9.82</v>
      </c>
      <c r="W1420" s="2">
        <v>165</v>
      </c>
      <c r="X1420" s="2">
        <v>3</v>
      </c>
      <c r="Y1420" s="2">
        <v>0</v>
      </c>
      <c r="Z1420" s="2">
        <v>0</v>
      </c>
      <c r="AA1420" s="2">
        <v>0</v>
      </c>
      <c r="AB1420" s="4">
        <v>12.651</v>
      </c>
      <c r="AC1420" s="4">
        <v>-30.625</v>
      </c>
      <c r="AD1420" s="4">
        <v>83.700999999999993</v>
      </c>
      <c r="AE1420" s="4">
        <v>11.505000000000001</v>
      </c>
      <c r="AF1420" s="4">
        <v>-34.094000000000001</v>
      </c>
      <c r="AG1420" s="4">
        <v>69.959000000000003</v>
      </c>
      <c r="AH1420" s="4">
        <v>12.901999999999999</v>
      </c>
      <c r="AI1420" s="4">
        <v>-32.396999999999998</v>
      </c>
      <c r="AJ1420" s="4">
        <v>74.507000000000005</v>
      </c>
      <c r="AK1420" s="6">
        <v>2.58E-2</v>
      </c>
      <c r="AL1420" s="6">
        <v>0.38969999999999999</v>
      </c>
      <c r="AM1420" s="6">
        <v>0.75619999999999998</v>
      </c>
      <c r="AN1420" s="2">
        <v>290.89999999999998</v>
      </c>
      <c r="AO1420" s="2">
        <v>65.5</v>
      </c>
      <c r="AP1420" s="2">
        <v>93.8</v>
      </c>
      <c r="AQ1420" s="2">
        <v>62.7</v>
      </c>
    </row>
    <row r="1421" spans="2:43" x14ac:dyDescent="0.25">
      <c r="B1421" s="1" t="s">
        <v>1305</v>
      </c>
      <c r="C1421" s="2">
        <v>600</v>
      </c>
      <c r="D1421" s="3">
        <v>0.70672000000000001</v>
      </c>
      <c r="E1421" s="2">
        <v>99.8</v>
      </c>
      <c r="F1421" s="2">
        <v>51.9</v>
      </c>
      <c r="G1421" s="2">
        <v>4.5</v>
      </c>
      <c r="H1421" s="2">
        <v>0</v>
      </c>
      <c r="I1421" s="4">
        <v>69.400000000000006</v>
      </c>
      <c r="L1421" s="4">
        <v>76.161000000000001</v>
      </c>
      <c r="M1421" s="6">
        <v>0.183</v>
      </c>
      <c r="N1421" s="6">
        <v>-0.36570000000000003</v>
      </c>
      <c r="O1421" s="6">
        <v>0.57640000000000002</v>
      </c>
      <c r="P1421" s="1" t="s">
        <v>727</v>
      </c>
      <c r="Q1421" s="1" t="s">
        <v>1290</v>
      </c>
      <c r="R1421" s="1" t="s">
        <v>1318</v>
      </c>
      <c r="S1421" s="1" t="s">
        <v>44</v>
      </c>
      <c r="T1421" s="1" t="s">
        <v>45</v>
      </c>
      <c r="U1421" s="1">
        <v>46</v>
      </c>
      <c r="V1421" s="4">
        <v>9.82</v>
      </c>
      <c r="W1421" s="2">
        <v>165</v>
      </c>
      <c r="X1421" s="2">
        <v>3</v>
      </c>
      <c r="Y1421" s="2">
        <v>0</v>
      </c>
      <c r="Z1421" s="2">
        <v>0</v>
      </c>
      <c r="AA1421" s="2">
        <v>0</v>
      </c>
      <c r="AB1421" s="4">
        <v>20.617000000000001</v>
      </c>
      <c r="AC1421" s="4">
        <v>-34.185000000000002</v>
      </c>
      <c r="AD1421" s="4">
        <v>64.86</v>
      </c>
      <c r="AE1421" s="4">
        <v>15.933999999999999</v>
      </c>
      <c r="AF1421" s="4">
        <v>-37.921999999999997</v>
      </c>
      <c r="AG1421" s="4">
        <v>49.927</v>
      </c>
      <c r="AH1421" s="4">
        <v>17.359000000000002</v>
      </c>
      <c r="AI1421" s="4">
        <v>-35.636000000000003</v>
      </c>
      <c r="AJ1421" s="4">
        <v>55.014000000000003</v>
      </c>
      <c r="AK1421" s="6">
        <v>7.4399999999999994E-2</v>
      </c>
      <c r="AL1421" s="6">
        <v>0.42930000000000001</v>
      </c>
      <c r="AM1421" s="6">
        <v>0.55640000000000001</v>
      </c>
      <c r="AN1421" s="2">
        <v>296.60000000000002</v>
      </c>
      <c r="AO1421" s="2">
        <v>54.6</v>
      </c>
      <c r="AP1421" s="2">
        <v>99.8</v>
      </c>
      <c r="AQ1421" s="2">
        <v>51.9</v>
      </c>
    </row>
    <row r="1422" spans="2:43" x14ac:dyDescent="0.25">
      <c r="B1422" s="1" t="s">
        <v>1305</v>
      </c>
      <c r="C1422" s="2">
        <v>700</v>
      </c>
      <c r="D1422" s="3">
        <v>0.69696000000000002</v>
      </c>
      <c r="E1422" s="2">
        <v>98.7</v>
      </c>
      <c r="F1422" s="2">
        <v>62.2</v>
      </c>
      <c r="G1422" s="2">
        <v>9.1999999999999993</v>
      </c>
      <c r="H1422" s="2">
        <v>0</v>
      </c>
      <c r="I1422" s="4">
        <v>68.441999999999993</v>
      </c>
      <c r="L1422" s="4">
        <v>84.48</v>
      </c>
      <c r="M1422" s="6">
        <v>0.1305</v>
      </c>
      <c r="N1422" s="6">
        <v>-0.2646</v>
      </c>
      <c r="O1422" s="6">
        <v>0.63149999999999995</v>
      </c>
      <c r="P1422" s="1" t="s">
        <v>1093</v>
      </c>
      <c r="Q1422" s="1" t="s">
        <v>1296</v>
      </c>
      <c r="R1422" s="1" t="s">
        <v>1319</v>
      </c>
      <c r="S1422" s="1" t="s">
        <v>44</v>
      </c>
      <c r="T1422" s="1" t="s">
        <v>45</v>
      </c>
      <c r="U1422" s="1">
        <v>46</v>
      </c>
      <c r="V1422" s="4">
        <v>9.82</v>
      </c>
      <c r="W1422" s="2">
        <v>165</v>
      </c>
      <c r="X1422" s="2">
        <v>3</v>
      </c>
      <c r="Y1422" s="2">
        <v>0</v>
      </c>
      <c r="Z1422" s="2">
        <v>0</v>
      </c>
      <c r="AA1422" s="2">
        <v>0</v>
      </c>
      <c r="AB1422" s="4">
        <v>15.683999999999999</v>
      </c>
      <c r="AC1422" s="4">
        <v>-24.207000000000001</v>
      </c>
      <c r="AD1422" s="4">
        <v>79.403000000000006</v>
      </c>
      <c r="AE1422" s="4">
        <v>9.5709999999999997</v>
      </c>
      <c r="AF1422" s="4">
        <v>-28.218</v>
      </c>
      <c r="AG1422" s="4">
        <v>47.777000000000001</v>
      </c>
      <c r="AH1422" s="4">
        <v>13.176</v>
      </c>
      <c r="AI1422" s="4">
        <v>-25.52</v>
      </c>
      <c r="AJ1422" s="4">
        <v>58.847999999999999</v>
      </c>
      <c r="AK1422" s="6">
        <v>4.9099999999999998E-2</v>
      </c>
      <c r="AL1422" s="6">
        <v>0.32090000000000002</v>
      </c>
      <c r="AM1422" s="6">
        <v>0.61670000000000003</v>
      </c>
      <c r="AN1422" s="2">
        <v>296.3</v>
      </c>
      <c r="AO1422" s="2">
        <v>65</v>
      </c>
      <c r="AP1422" s="2">
        <v>98.7</v>
      </c>
      <c r="AQ1422" s="2">
        <v>62.2</v>
      </c>
    </row>
    <row r="1423" spans="2:43" x14ac:dyDescent="0.25">
      <c r="B1423" s="1" t="s">
        <v>1305</v>
      </c>
      <c r="C1423" s="2">
        <v>650</v>
      </c>
      <c r="D1423" s="3">
        <v>1.4507000000000001</v>
      </c>
      <c r="E1423" s="2">
        <v>133</v>
      </c>
      <c r="F1423" s="2">
        <v>37.9</v>
      </c>
      <c r="G1423" s="2">
        <v>4.8</v>
      </c>
      <c r="H1423" s="2">
        <v>0</v>
      </c>
      <c r="I1423" s="4">
        <v>142.459</v>
      </c>
      <c r="L1423" s="4">
        <v>157.65</v>
      </c>
      <c r="M1423" s="6">
        <v>0.9708</v>
      </c>
      <c r="N1423" s="6">
        <v>-0.55969999999999998</v>
      </c>
      <c r="O1423" s="6">
        <v>0.9214</v>
      </c>
      <c r="P1423" s="1" t="s">
        <v>733</v>
      </c>
      <c r="Q1423" s="1" t="s">
        <v>1293</v>
      </c>
      <c r="R1423" s="1" t="s">
        <v>1320</v>
      </c>
      <c r="S1423" s="1" t="s">
        <v>44</v>
      </c>
      <c r="T1423" s="1" t="s">
        <v>45</v>
      </c>
      <c r="U1423" s="1">
        <v>46</v>
      </c>
      <c r="V1423" s="4">
        <v>9.82</v>
      </c>
      <c r="W1423" s="2">
        <v>165</v>
      </c>
      <c r="X1423" s="2">
        <v>3</v>
      </c>
      <c r="Y1423" s="2">
        <v>0</v>
      </c>
      <c r="Z1423" s="2">
        <v>0</v>
      </c>
      <c r="AA1423" s="2">
        <v>0</v>
      </c>
      <c r="AB1423" s="4">
        <v>104.06699999999999</v>
      </c>
      <c r="AC1423" s="4">
        <v>-54.709000000000003</v>
      </c>
      <c r="AD1423" s="4">
        <v>105.026</v>
      </c>
      <c r="AE1423" s="4">
        <v>86.53</v>
      </c>
      <c r="AF1423" s="4">
        <v>-55.183999999999997</v>
      </c>
      <c r="AG1423" s="4">
        <v>79.096999999999994</v>
      </c>
      <c r="AH1423" s="4">
        <v>95.393000000000001</v>
      </c>
      <c r="AI1423" s="4">
        <v>-54.984000000000002</v>
      </c>
      <c r="AJ1423" s="4">
        <v>87.308999999999997</v>
      </c>
      <c r="AK1423" s="6">
        <v>-0.78059999999999996</v>
      </c>
      <c r="AL1423" s="6">
        <v>0.8377</v>
      </c>
      <c r="AM1423" s="6">
        <v>0.89080000000000004</v>
      </c>
      <c r="AN1423" s="2">
        <v>330</v>
      </c>
      <c r="AO1423" s="2">
        <v>39.4</v>
      </c>
      <c r="AP1423" s="2">
        <v>133</v>
      </c>
      <c r="AQ1423" s="2">
        <v>37.9</v>
      </c>
    </row>
    <row r="1424" spans="2:43" x14ac:dyDescent="0.25">
      <c r="B1424" s="1" t="s">
        <v>1321</v>
      </c>
      <c r="C1424" s="2">
        <v>0</v>
      </c>
      <c r="D1424" s="3">
        <v>4.42971</v>
      </c>
      <c r="E1424" s="2">
        <v>141</v>
      </c>
      <c r="F1424" s="2">
        <v>47.8</v>
      </c>
      <c r="G1424" s="2">
        <v>1.4</v>
      </c>
      <c r="H1424" s="2">
        <v>0</v>
      </c>
      <c r="I1424" s="4">
        <v>434.99799999999999</v>
      </c>
      <c r="L1424" s="4">
        <v>442.65100000000001</v>
      </c>
      <c r="M1424" s="6">
        <v>2.7181999999999999</v>
      </c>
      <c r="N1424" s="6">
        <v>-1.0375000000000001</v>
      </c>
      <c r="O1424" s="6">
        <v>3.3403</v>
      </c>
      <c r="P1424" s="1" t="s">
        <v>1077</v>
      </c>
      <c r="Q1424" s="1" t="s">
        <v>1147</v>
      </c>
      <c r="R1424" s="1" t="s">
        <v>1322</v>
      </c>
      <c r="S1424" s="1" t="s">
        <v>44</v>
      </c>
      <c r="T1424" s="1" t="s">
        <v>45</v>
      </c>
      <c r="U1424" s="1">
        <v>46</v>
      </c>
      <c r="V1424" s="4">
        <v>9.82</v>
      </c>
      <c r="W1424" s="2">
        <v>165</v>
      </c>
      <c r="X1424" s="2">
        <v>3</v>
      </c>
      <c r="Y1424" s="2">
        <v>0</v>
      </c>
      <c r="Z1424" s="2">
        <v>0</v>
      </c>
      <c r="AA1424" s="2">
        <v>0</v>
      </c>
      <c r="AB1424" s="4">
        <v>278.49599999999998</v>
      </c>
      <c r="AC1424" s="4">
        <v>-108.03700000000001</v>
      </c>
      <c r="AD1424" s="4">
        <v>326.661</v>
      </c>
      <c r="AE1424" s="4">
        <v>255.81800000000001</v>
      </c>
      <c r="AF1424" s="4">
        <v>-94.646000000000001</v>
      </c>
      <c r="AG1424" s="4">
        <v>330.19600000000003</v>
      </c>
      <c r="AH1424" s="4">
        <v>266.46199999999999</v>
      </c>
      <c r="AI1424" s="4">
        <v>-102.95699999999999</v>
      </c>
      <c r="AJ1424" s="4">
        <v>327.19</v>
      </c>
      <c r="AK1424" s="6">
        <v>-2.3121999999999998</v>
      </c>
      <c r="AL1424" s="6">
        <v>1.8731</v>
      </c>
      <c r="AM1424" s="6">
        <v>3.2814000000000001</v>
      </c>
      <c r="AN1424" s="2">
        <v>339.1</v>
      </c>
      <c r="AO1424" s="2">
        <v>48.9</v>
      </c>
      <c r="AP1424" s="2">
        <v>141</v>
      </c>
      <c r="AQ1424" s="2">
        <v>47.8</v>
      </c>
    </row>
    <row r="1425" spans="2:43" x14ac:dyDescent="0.25">
      <c r="B1425" s="1" t="s">
        <v>1321</v>
      </c>
      <c r="C1425" s="2">
        <v>150</v>
      </c>
      <c r="D1425" s="3">
        <v>2.7734299999999998</v>
      </c>
      <c r="E1425" s="2">
        <v>104.8</v>
      </c>
      <c r="F1425" s="2">
        <v>60.8</v>
      </c>
      <c r="G1425" s="2">
        <v>1.7</v>
      </c>
      <c r="H1425" s="2">
        <v>0</v>
      </c>
      <c r="I1425" s="4">
        <v>272.35000000000002</v>
      </c>
      <c r="L1425" s="4">
        <v>272.75599999999997</v>
      </c>
      <c r="M1425" s="6">
        <v>0.67210000000000003</v>
      </c>
      <c r="N1425" s="6">
        <v>-1.0452999999999999</v>
      </c>
      <c r="O1425" s="6">
        <v>2.4794</v>
      </c>
      <c r="P1425" s="1" t="s">
        <v>46</v>
      </c>
      <c r="Q1425" s="1" t="s">
        <v>1080</v>
      </c>
      <c r="R1425" s="1" t="s">
        <v>1323</v>
      </c>
      <c r="S1425" s="1" t="s">
        <v>44</v>
      </c>
      <c r="T1425" s="1" t="s">
        <v>45</v>
      </c>
      <c r="U1425" s="1">
        <v>46</v>
      </c>
      <c r="V1425" s="4">
        <v>9.82</v>
      </c>
      <c r="W1425" s="2">
        <v>165</v>
      </c>
      <c r="X1425" s="2">
        <v>3</v>
      </c>
      <c r="Y1425" s="2">
        <v>0</v>
      </c>
      <c r="Z1425" s="2">
        <v>0</v>
      </c>
      <c r="AA1425" s="2">
        <v>0</v>
      </c>
      <c r="AB1425" s="4">
        <v>58.642000000000003</v>
      </c>
      <c r="AC1425" s="4">
        <v>-103.851</v>
      </c>
      <c r="AD1425" s="4">
        <v>245.29900000000001</v>
      </c>
      <c r="AE1425" s="4">
        <v>74.573999999999998</v>
      </c>
      <c r="AF1425" s="4">
        <v>-101.994</v>
      </c>
      <c r="AG1425" s="4">
        <v>242.10499999999999</v>
      </c>
      <c r="AH1425" s="4">
        <v>64.775000000000006</v>
      </c>
      <c r="AI1425" s="4">
        <v>-102.105</v>
      </c>
      <c r="AJ1425" s="4">
        <v>243.03399999999999</v>
      </c>
      <c r="AK1425" s="6">
        <v>-0.34539999999999998</v>
      </c>
      <c r="AL1425" s="6">
        <v>1.3076000000000001</v>
      </c>
      <c r="AM1425" s="6">
        <v>2.4213</v>
      </c>
      <c r="AN1425" s="2">
        <v>302.7</v>
      </c>
      <c r="AO1425" s="2">
        <v>63.4</v>
      </c>
      <c r="AP1425" s="2">
        <v>104.8</v>
      </c>
      <c r="AQ1425" s="2">
        <v>60.8</v>
      </c>
    </row>
    <row r="1426" spans="2:43" x14ac:dyDescent="0.25">
      <c r="B1426" s="1" t="s">
        <v>1321</v>
      </c>
      <c r="C1426" s="2">
        <v>300</v>
      </c>
      <c r="D1426" s="3">
        <v>1.5784400000000001</v>
      </c>
      <c r="E1426" s="2">
        <v>86.5</v>
      </c>
      <c r="F1426" s="2">
        <v>57.4</v>
      </c>
      <c r="G1426" s="2">
        <v>2.2000000000000002</v>
      </c>
      <c r="H1426" s="2">
        <v>0</v>
      </c>
      <c r="I1426" s="4">
        <v>155.00299999999999</v>
      </c>
      <c r="L1426" s="4">
        <v>156.98699999999999</v>
      </c>
      <c r="M1426" s="6">
        <v>0.1696</v>
      </c>
      <c r="N1426" s="6">
        <v>-0.76290000000000002</v>
      </c>
      <c r="O1426" s="6">
        <v>1.3714</v>
      </c>
      <c r="P1426" s="1" t="s">
        <v>673</v>
      </c>
      <c r="Q1426" s="1" t="s">
        <v>1082</v>
      </c>
      <c r="R1426" s="1" t="s">
        <v>1324</v>
      </c>
      <c r="S1426" s="1" t="s">
        <v>44</v>
      </c>
      <c r="T1426" s="1" t="s">
        <v>45</v>
      </c>
      <c r="U1426" s="1">
        <v>46</v>
      </c>
      <c r="V1426" s="4">
        <v>9.82</v>
      </c>
      <c r="W1426" s="2">
        <v>165</v>
      </c>
      <c r="X1426" s="2">
        <v>3</v>
      </c>
      <c r="Y1426" s="2">
        <v>0</v>
      </c>
      <c r="Z1426" s="2">
        <v>0</v>
      </c>
      <c r="AA1426" s="2">
        <v>0</v>
      </c>
      <c r="AB1426" s="4">
        <v>14.446</v>
      </c>
      <c r="AC1426" s="4">
        <v>-77.272000000000006</v>
      </c>
      <c r="AD1426" s="4">
        <v>135.88800000000001</v>
      </c>
      <c r="AE1426" s="4">
        <v>20.207000000000001</v>
      </c>
      <c r="AF1426" s="4">
        <v>-73.209000000000003</v>
      </c>
      <c r="AG1426" s="4">
        <v>133.928</v>
      </c>
      <c r="AH1426" s="4">
        <v>15.3</v>
      </c>
      <c r="AI1426" s="4">
        <v>-74.271000000000001</v>
      </c>
      <c r="AJ1426" s="4">
        <v>134.19499999999999</v>
      </c>
      <c r="AK1426" s="6">
        <v>5.1999999999999998E-2</v>
      </c>
      <c r="AL1426" s="6">
        <v>0.84909999999999997</v>
      </c>
      <c r="AM1426" s="6">
        <v>1.3295999999999999</v>
      </c>
      <c r="AN1426" s="2">
        <v>282.5</v>
      </c>
      <c r="AO1426" s="2">
        <v>60.3</v>
      </c>
      <c r="AP1426" s="2">
        <v>86.5</v>
      </c>
      <c r="AQ1426" s="2">
        <v>57.4</v>
      </c>
    </row>
    <row r="1427" spans="2:43" x14ac:dyDescent="0.25">
      <c r="B1427" s="1" t="s">
        <v>1321</v>
      </c>
      <c r="C1427" s="2">
        <v>400</v>
      </c>
      <c r="D1427" s="3">
        <v>1.17415</v>
      </c>
      <c r="E1427" s="2">
        <v>82.1</v>
      </c>
      <c r="F1427" s="2">
        <v>59.9</v>
      </c>
      <c r="G1427" s="2">
        <v>2.1</v>
      </c>
      <c r="H1427" s="2">
        <v>0</v>
      </c>
      <c r="I1427" s="4">
        <v>115.301</v>
      </c>
      <c r="L1427" s="4">
        <v>115.062</v>
      </c>
      <c r="M1427" s="6">
        <v>7.2900000000000006E-2</v>
      </c>
      <c r="N1427" s="6">
        <v>-0.53100000000000003</v>
      </c>
      <c r="O1427" s="6">
        <v>1.0447</v>
      </c>
      <c r="P1427" s="1" t="s">
        <v>1084</v>
      </c>
      <c r="Q1427" s="1" t="s">
        <v>1082</v>
      </c>
      <c r="R1427" s="1" t="s">
        <v>1325</v>
      </c>
      <c r="S1427" s="1" t="s">
        <v>44</v>
      </c>
      <c r="T1427" s="1" t="s">
        <v>45</v>
      </c>
      <c r="U1427" s="1">
        <v>46</v>
      </c>
      <c r="V1427" s="4">
        <v>9.82</v>
      </c>
      <c r="W1427" s="2">
        <v>165</v>
      </c>
      <c r="X1427" s="2">
        <v>3</v>
      </c>
      <c r="Y1427" s="2">
        <v>0</v>
      </c>
      <c r="Z1427" s="2">
        <v>0</v>
      </c>
      <c r="AA1427" s="2">
        <v>0</v>
      </c>
      <c r="AB1427" s="4">
        <v>9.3949999999999996</v>
      </c>
      <c r="AC1427" s="4">
        <v>-50.895000000000003</v>
      </c>
      <c r="AD1427" s="4">
        <v>102.76600000000001</v>
      </c>
      <c r="AE1427" s="4">
        <v>4.2619999999999996</v>
      </c>
      <c r="AF1427" s="4">
        <v>-52.948999999999998</v>
      </c>
      <c r="AG1427" s="4">
        <v>102.563</v>
      </c>
      <c r="AH1427" s="4">
        <v>7.8129999999999997</v>
      </c>
      <c r="AI1427" s="4">
        <v>-52.585000000000001</v>
      </c>
      <c r="AJ1427" s="4">
        <v>102.434</v>
      </c>
      <c r="AK1427" s="6">
        <v>8.1000000000000003E-2</v>
      </c>
      <c r="AL1427" s="6">
        <v>0.58389999999999997</v>
      </c>
      <c r="AM1427" s="6">
        <v>1.0155000000000001</v>
      </c>
      <c r="AN1427" s="2">
        <v>277.8</v>
      </c>
      <c r="AO1427" s="2">
        <v>62.8</v>
      </c>
      <c r="AP1427" s="2">
        <v>82.1</v>
      </c>
      <c r="AQ1427" s="2">
        <v>59.9</v>
      </c>
    </row>
    <row r="1428" spans="2:43" x14ac:dyDescent="0.25">
      <c r="B1428" s="1" t="s">
        <v>1321</v>
      </c>
      <c r="C1428" s="2">
        <v>500</v>
      </c>
      <c r="D1428" s="3">
        <v>0.77490999999999999</v>
      </c>
      <c r="E1428" s="2">
        <v>91.8</v>
      </c>
      <c r="F1428" s="2">
        <v>57.1</v>
      </c>
      <c r="G1428" s="2">
        <v>2.6</v>
      </c>
      <c r="H1428" s="2">
        <v>0</v>
      </c>
      <c r="I1428" s="4">
        <v>76.096000000000004</v>
      </c>
      <c r="L1428" s="4">
        <v>80.438000000000002</v>
      </c>
      <c r="M1428" s="6">
        <v>0.12189999999999999</v>
      </c>
      <c r="N1428" s="6">
        <v>-0.36809999999999998</v>
      </c>
      <c r="O1428" s="6">
        <v>0.67090000000000005</v>
      </c>
      <c r="P1428" s="1" t="s">
        <v>1086</v>
      </c>
      <c r="Q1428" s="1" t="s">
        <v>1087</v>
      </c>
      <c r="R1428" s="1" t="s">
        <v>1326</v>
      </c>
      <c r="S1428" s="1" t="s">
        <v>44</v>
      </c>
      <c r="T1428" s="1" t="s">
        <v>45</v>
      </c>
      <c r="U1428" s="1">
        <v>46</v>
      </c>
      <c r="V1428" s="4">
        <v>9.82</v>
      </c>
      <c r="W1428" s="2">
        <v>165</v>
      </c>
      <c r="X1428" s="2">
        <v>3</v>
      </c>
      <c r="Y1428" s="2">
        <v>0</v>
      </c>
      <c r="Z1428" s="2">
        <v>0</v>
      </c>
      <c r="AA1428" s="2">
        <v>0</v>
      </c>
      <c r="AB1428" s="4">
        <v>10.911</v>
      </c>
      <c r="AC1428" s="4">
        <v>-36.384999999999998</v>
      </c>
      <c r="AD1428" s="4">
        <v>70.903999999999996</v>
      </c>
      <c r="AE1428" s="4">
        <v>13.288</v>
      </c>
      <c r="AF1428" s="4">
        <v>-35.779000000000003</v>
      </c>
      <c r="AG1428" s="4">
        <v>61.8</v>
      </c>
      <c r="AH1428" s="4">
        <v>11.7</v>
      </c>
      <c r="AI1428" s="4">
        <v>-36.292000000000002</v>
      </c>
      <c r="AJ1428" s="4">
        <v>64.942999999999998</v>
      </c>
      <c r="AK1428" s="6">
        <v>1.35E-2</v>
      </c>
      <c r="AL1428" s="6">
        <v>0.42059999999999997</v>
      </c>
      <c r="AM1428" s="6">
        <v>0.65069999999999995</v>
      </c>
      <c r="AN1428" s="2">
        <v>288.3</v>
      </c>
      <c r="AO1428" s="2">
        <v>60</v>
      </c>
      <c r="AP1428" s="2">
        <v>91.8</v>
      </c>
      <c r="AQ1428" s="2">
        <v>57.1</v>
      </c>
    </row>
    <row r="1429" spans="2:43" x14ac:dyDescent="0.25">
      <c r="B1429" s="1" t="s">
        <v>1321</v>
      </c>
      <c r="C1429" s="2">
        <v>600</v>
      </c>
      <c r="D1429" s="3">
        <v>0.11762</v>
      </c>
      <c r="E1429" s="2">
        <v>161.80000000000001</v>
      </c>
      <c r="F1429" s="2">
        <v>3.8</v>
      </c>
      <c r="G1429" s="2">
        <v>1</v>
      </c>
      <c r="H1429" s="2">
        <v>0</v>
      </c>
      <c r="I1429" s="4">
        <v>11.551</v>
      </c>
      <c r="L1429" s="4">
        <v>3.7850000000000001</v>
      </c>
      <c r="M1429" s="6">
        <v>0.1172</v>
      </c>
      <c r="N1429" s="6">
        <v>6.1000000000000004E-3</v>
      </c>
      <c r="O1429" s="6">
        <v>8.0000000000000002E-3</v>
      </c>
      <c r="P1429" s="1" t="s">
        <v>727</v>
      </c>
      <c r="Q1429" s="1" t="s">
        <v>1091</v>
      </c>
      <c r="R1429" s="1" t="s">
        <v>1327</v>
      </c>
      <c r="S1429" s="1" t="s">
        <v>44</v>
      </c>
      <c r="T1429" s="1" t="s">
        <v>45</v>
      </c>
      <c r="U1429" s="1">
        <v>22</v>
      </c>
      <c r="V1429" s="4">
        <v>9.82</v>
      </c>
      <c r="W1429" s="2">
        <v>165</v>
      </c>
      <c r="X1429" s="2">
        <v>3</v>
      </c>
      <c r="Y1429" s="2">
        <v>0</v>
      </c>
      <c r="Z1429" s="2">
        <v>0</v>
      </c>
      <c r="AA1429" s="2">
        <v>0</v>
      </c>
      <c r="AB1429" s="4">
        <v>3.4000000000000002E-2</v>
      </c>
      <c r="AC1429" s="4">
        <v>3.6819999999999999</v>
      </c>
      <c r="AD1429" s="4">
        <v>0.876</v>
      </c>
      <c r="AE1429" s="4">
        <v>11.507999999999999</v>
      </c>
      <c r="AF1429" s="4">
        <v>-0.59699999999999998</v>
      </c>
      <c r="AG1429" s="4">
        <v>0.78800000000000003</v>
      </c>
      <c r="AH1429" s="4">
        <v>0</v>
      </c>
      <c r="AI1429" s="4">
        <v>0</v>
      </c>
      <c r="AJ1429" s="4">
        <v>0</v>
      </c>
      <c r="AK1429" s="6">
        <v>-0.1115</v>
      </c>
      <c r="AL1429" s="6">
        <v>3.6600000000000001E-2</v>
      </c>
      <c r="AM1429" s="6">
        <v>7.7000000000000002E-3</v>
      </c>
      <c r="AN1429" s="2">
        <v>357</v>
      </c>
      <c r="AO1429" s="2">
        <v>3.9</v>
      </c>
      <c r="AP1429" s="2">
        <v>161.80000000000001</v>
      </c>
      <c r="AQ1429" s="2">
        <v>3.8</v>
      </c>
    </row>
    <row r="1430" spans="2:43" x14ac:dyDescent="0.25">
      <c r="B1430" s="1" t="s">
        <v>1321</v>
      </c>
      <c r="C1430" s="2">
        <v>650</v>
      </c>
      <c r="D1430" s="3">
        <v>2.4115099999999998</v>
      </c>
      <c r="E1430" s="2">
        <v>201.3</v>
      </c>
      <c r="F1430" s="2">
        <v>7.3</v>
      </c>
      <c r="G1430" s="2">
        <v>7.3</v>
      </c>
      <c r="H1430" s="2">
        <v>0</v>
      </c>
      <c r="I1430" s="4">
        <v>236.81</v>
      </c>
      <c r="L1430" s="4">
        <v>22.684000000000001</v>
      </c>
      <c r="M1430" s="6">
        <v>1.9285000000000001</v>
      </c>
      <c r="N1430" s="6">
        <v>1.4295</v>
      </c>
      <c r="O1430" s="6">
        <v>0.22969999999999999</v>
      </c>
      <c r="P1430" s="1" t="s">
        <v>733</v>
      </c>
      <c r="Q1430" s="1" t="s">
        <v>1091</v>
      </c>
      <c r="R1430" s="1" t="s">
        <v>1328</v>
      </c>
      <c r="S1430" s="1" t="s">
        <v>44</v>
      </c>
      <c r="T1430" s="1" t="s">
        <v>45</v>
      </c>
      <c r="U1430" s="1">
        <v>72</v>
      </c>
      <c r="V1430" s="4">
        <v>9.82</v>
      </c>
      <c r="W1430" s="2">
        <v>165</v>
      </c>
      <c r="X1430" s="2">
        <v>3</v>
      </c>
      <c r="Y1430" s="2">
        <v>0</v>
      </c>
      <c r="Z1430" s="2">
        <v>0</v>
      </c>
      <c r="AA1430" s="2">
        <v>0</v>
      </c>
      <c r="AB1430" s="4">
        <v>0.377</v>
      </c>
      <c r="AC1430" s="4">
        <v>0.27800000000000002</v>
      </c>
      <c r="AD1430" s="4">
        <v>22.678999999999998</v>
      </c>
      <c r="AE1430" s="4">
        <v>200.958</v>
      </c>
      <c r="AF1430" s="4">
        <v>139.697</v>
      </c>
      <c r="AG1430" s="4">
        <v>23.228999999999999</v>
      </c>
      <c r="AH1430" s="4">
        <v>177.79599999999999</v>
      </c>
      <c r="AI1430" s="4">
        <v>141.06299999999999</v>
      </c>
      <c r="AJ1430" s="4">
        <v>21.643000000000001</v>
      </c>
      <c r="AK1430" s="6">
        <v>-2.2290999999999999</v>
      </c>
      <c r="AL1430" s="6">
        <v>-0.86819999999999997</v>
      </c>
      <c r="AM1430" s="6">
        <v>0.30420000000000003</v>
      </c>
      <c r="AN1430" s="2">
        <v>36.6</v>
      </c>
      <c r="AO1430" s="2">
        <v>5.5</v>
      </c>
      <c r="AP1430" s="2">
        <v>201.3</v>
      </c>
      <c r="AQ1430" s="2">
        <v>7.3</v>
      </c>
    </row>
    <row r="1431" spans="2:43" x14ac:dyDescent="0.25">
      <c r="B1431" s="1" t="s">
        <v>1321</v>
      </c>
      <c r="C1431" s="2">
        <v>0</v>
      </c>
      <c r="D1431" s="3">
        <v>1</v>
      </c>
      <c r="E1431" s="2">
        <v>0</v>
      </c>
      <c r="F1431" s="2">
        <v>0</v>
      </c>
      <c r="G1431" s="2">
        <v>1</v>
      </c>
      <c r="H1431" s="2">
        <v>0</v>
      </c>
      <c r="I1431" s="4">
        <v>108</v>
      </c>
      <c r="L1431" s="4">
        <v>0</v>
      </c>
      <c r="M1431" s="6">
        <v>1</v>
      </c>
      <c r="N1431" s="6">
        <v>0</v>
      </c>
      <c r="O1431" s="6">
        <v>0</v>
      </c>
      <c r="P1431" s="1" t="s">
        <v>1077</v>
      </c>
      <c r="Q1431" s="1" t="s">
        <v>1329</v>
      </c>
      <c r="R1431" s="1" t="s">
        <v>1330</v>
      </c>
      <c r="S1431" s="1" t="s">
        <v>1331</v>
      </c>
      <c r="T1431" s="1" t="s">
        <v>45</v>
      </c>
      <c r="U1431" s="1">
        <v>46</v>
      </c>
      <c r="V1431" s="4">
        <v>10.8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4">
        <v>0</v>
      </c>
      <c r="AC1431" s="4">
        <v>0</v>
      </c>
      <c r="AD1431" s="4">
        <v>0</v>
      </c>
      <c r="AE1431" s="4">
        <v>0</v>
      </c>
      <c r="AF1431" s="4">
        <v>0</v>
      </c>
      <c r="AG1431" s="4">
        <v>0</v>
      </c>
      <c r="AH1431" s="4">
        <v>0</v>
      </c>
      <c r="AI1431" s="4">
        <v>0</v>
      </c>
      <c r="AJ1431" s="4">
        <v>0</v>
      </c>
      <c r="AK1431" s="6">
        <v>1</v>
      </c>
      <c r="AL1431" s="6">
        <v>0</v>
      </c>
      <c r="AM1431" s="6">
        <v>0</v>
      </c>
      <c r="AN1431" s="2">
        <v>0</v>
      </c>
      <c r="AO1431" s="2">
        <v>0</v>
      </c>
      <c r="AP1431" s="2">
        <v>0</v>
      </c>
      <c r="AQ1431" s="2">
        <v>0</v>
      </c>
    </row>
    <row r="1432" spans="2:43" x14ac:dyDescent="0.25">
      <c r="B1432" s="1" t="s">
        <v>1332</v>
      </c>
      <c r="C1432" s="2">
        <v>0</v>
      </c>
      <c r="D1432" s="3">
        <v>4.1622000000000003</v>
      </c>
      <c r="E1432" s="2">
        <v>153.4</v>
      </c>
      <c r="F1432" s="2">
        <v>48.7</v>
      </c>
      <c r="G1432" s="2">
        <v>1.6</v>
      </c>
      <c r="H1432" s="2">
        <v>0</v>
      </c>
      <c r="I1432" s="4">
        <v>408.72800000000001</v>
      </c>
      <c r="L1432" s="4">
        <v>308.28300000000002</v>
      </c>
      <c r="M1432" s="6">
        <v>2.6903000000000001</v>
      </c>
      <c r="N1432" s="6">
        <v>-0.38729999999999998</v>
      </c>
      <c r="O1432" s="6">
        <v>3.1522000000000001</v>
      </c>
      <c r="P1432" s="1" t="s">
        <v>1077</v>
      </c>
      <c r="Q1432" s="1" t="s">
        <v>1182</v>
      </c>
      <c r="R1432" s="1" t="s">
        <v>1333</v>
      </c>
      <c r="S1432" s="1" t="s">
        <v>44</v>
      </c>
      <c r="T1432" s="1" t="s">
        <v>45</v>
      </c>
      <c r="U1432" s="1">
        <v>72</v>
      </c>
      <c r="V1432" s="4">
        <v>9.82</v>
      </c>
      <c r="W1432" s="2">
        <v>165</v>
      </c>
      <c r="X1432" s="2">
        <v>3</v>
      </c>
      <c r="Y1432" s="2">
        <v>0</v>
      </c>
      <c r="Z1432" s="2">
        <v>0</v>
      </c>
      <c r="AA1432" s="2">
        <v>0</v>
      </c>
      <c r="AB1432" s="4">
        <v>-0.60599999999999998</v>
      </c>
      <c r="AC1432" s="4">
        <v>2.0870000000000002</v>
      </c>
      <c r="AD1432" s="4">
        <v>308.27499999999998</v>
      </c>
      <c r="AE1432" s="4">
        <v>266.11700000000002</v>
      </c>
      <c r="AF1432" s="4">
        <v>-39.155999999999999</v>
      </c>
      <c r="AG1432" s="4">
        <v>312.065</v>
      </c>
      <c r="AH1432" s="4">
        <v>262.26100000000002</v>
      </c>
      <c r="AI1432" s="4">
        <v>-36.905999999999999</v>
      </c>
      <c r="AJ1432" s="4">
        <v>309.55099999999999</v>
      </c>
      <c r="AK1432" s="6">
        <v>-2.4559000000000002</v>
      </c>
      <c r="AL1432" s="6">
        <v>1.2292000000000001</v>
      </c>
      <c r="AM1432" s="6">
        <v>3.1276000000000002</v>
      </c>
      <c r="AN1432" s="2">
        <v>351.8</v>
      </c>
      <c r="AO1432" s="2">
        <v>49.2</v>
      </c>
      <c r="AP1432" s="2">
        <v>153.4</v>
      </c>
      <c r="AQ1432" s="2">
        <v>48.7</v>
      </c>
    </row>
    <row r="1433" spans="2:43" x14ac:dyDescent="0.25">
      <c r="B1433" s="1" t="s">
        <v>1332</v>
      </c>
      <c r="C1433" s="2">
        <v>150</v>
      </c>
      <c r="D1433" s="3">
        <v>2.2934800000000002</v>
      </c>
      <c r="E1433" s="2">
        <v>101.2</v>
      </c>
      <c r="F1433" s="2">
        <v>77.900000000000006</v>
      </c>
      <c r="G1433" s="2">
        <v>4.4000000000000004</v>
      </c>
      <c r="H1433" s="2">
        <v>0</v>
      </c>
      <c r="I1433" s="4">
        <v>225.22</v>
      </c>
      <c r="L1433" s="4">
        <v>220.27600000000001</v>
      </c>
      <c r="M1433" s="6">
        <v>0.21310000000000001</v>
      </c>
      <c r="N1433" s="6">
        <v>-0.31519999999999998</v>
      </c>
      <c r="O1433" s="6">
        <v>2.2616999999999998</v>
      </c>
      <c r="P1433" s="1" t="s">
        <v>46</v>
      </c>
      <c r="Q1433" s="1" t="s">
        <v>1334</v>
      </c>
      <c r="R1433" s="1" t="s">
        <v>1335</v>
      </c>
      <c r="S1433" s="1" t="s">
        <v>44</v>
      </c>
      <c r="T1433" s="1" t="s">
        <v>45</v>
      </c>
      <c r="U1433" s="1">
        <v>72</v>
      </c>
      <c r="V1433" s="4">
        <v>9.82</v>
      </c>
      <c r="W1433" s="2">
        <v>165</v>
      </c>
      <c r="X1433" s="2">
        <v>3</v>
      </c>
      <c r="Y1433" s="2">
        <v>0</v>
      </c>
      <c r="Z1433" s="2">
        <v>0</v>
      </c>
      <c r="AA1433" s="2">
        <v>0</v>
      </c>
      <c r="AB1433" s="4">
        <v>5.7000000000000002E-2</v>
      </c>
      <c r="AC1433" s="4">
        <v>2.4569999999999999</v>
      </c>
      <c r="AD1433" s="4">
        <v>220.262</v>
      </c>
      <c r="AE1433" s="4">
        <v>25.58</v>
      </c>
      <c r="AF1433" s="4">
        <v>-32.773000000000003</v>
      </c>
      <c r="AG1433" s="4">
        <v>222.661</v>
      </c>
      <c r="AH1433" s="4">
        <v>16.268999999999998</v>
      </c>
      <c r="AI1433" s="4">
        <v>-29.132000000000001</v>
      </c>
      <c r="AJ1433" s="4">
        <v>225.21199999999999</v>
      </c>
      <c r="AK1433" s="6">
        <v>9.3700000000000006E-2</v>
      </c>
      <c r="AL1433" s="6">
        <v>0.47349999999999998</v>
      </c>
      <c r="AM1433" s="6">
        <v>2.2421000000000002</v>
      </c>
      <c r="AN1433" s="2">
        <v>304.10000000000002</v>
      </c>
      <c r="AO1433" s="2">
        <v>80.5</v>
      </c>
      <c r="AP1433" s="2">
        <v>101.2</v>
      </c>
      <c r="AQ1433" s="2">
        <v>77.900000000000006</v>
      </c>
    </row>
    <row r="1434" spans="2:43" x14ac:dyDescent="0.25">
      <c r="B1434" s="1" t="s">
        <v>1332</v>
      </c>
      <c r="C1434" s="2">
        <v>500</v>
      </c>
      <c r="D1434" s="3">
        <v>1.22092</v>
      </c>
      <c r="E1434" s="2">
        <v>165.4</v>
      </c>
      <c r="F1434" s="2">
        <v>28.3</v>
      </c>
      <c r="G1434" s="2">
        <v>13.1</v>
      </c>
      <c r="H1434" s="2">
        <v>0</v>
      </c>
      <c r="I1434" s="4">
        <v>119.895</v>
      </c>
      <c r="L1434" s="4">
        <v>55.372999999999998</v>
      </c>
      <c r="M1434" s="6">
        <v>1.0749</v>
      </c>
      <c r="N1434" s="6">
        <v>3.7900000000000003E-2</v>
      </c>
      <c r="O1434" s="6">
        <v>0.57769999999999999</v>
      </c>
      <c r="P1434" s="1" t="s">
        <v>1086</v>
      </c>
      <c r="Q1434" s="1" t="s">
        <v>1336</v>
      </c>
      <c r="R1434" s="1" t="s">
        <v>1337</v>
      </c>
      <c r="S1434" s="1" t="s">
        <v>44</v>
      </c>
      <c r="T1434" s="1" t="s">
        <v>45</v>
      </c>
      <c r="U1434" s="1">
        <v>72</v>
      </c>
      <c r="V1434" s="4">
        <v>9.82</v>
      </c>
      <c r="W1434" s="2">
        <v>165</v>
      </c>
      <c r="X1434" s="2">
        <v>3</v>
      </c>
      <c r="Y1434" s="2">
        <v>0</v>
      </c>
      <c r="Z1434" s="2">
        <v>0</v>
      </c>
      <c r="AA1434" s="2">
        <v>0</v>
      </c>
      <c r="AB1434" s="4">
        <v>-0.73299999999999998</v>
      </c>
      <c r="AC1434" s="4">
        <v>2.0990000000000002</v>
      </c>
      <c r="AD1434" s="4">
        <v>55.328000000000003</v>
      </c>
      <c r="AE1434" s="4">
        <v>109.958</v>
      </c>
      <c r="AF1434" s="4">
        <v>3.74</v>
      </c>
      <c r="AG1434" s="4">
        <v>52.405000000000001</v>
      </c>
      <c r="AH1434" s="4">
        <v>101.154</v>
      </c>
      <c r="AI1434" s="4">
        <v>3.7040000000000002</v>
      </c>
      <c r="AJ1434" s="4">
        <v>63.877000000000002</v>
      </c>
      <c r="AK1434" s="6">
        <v>-1.0403</v>
      </c>
      <c r="AL1434" s="6">
        <v>0.27089999999999997</v>
      </c>
      <c r="AM1434" s="6">
        <v>0.57889999999999997</v>
      </c>
      <c r="AN1434" s="2">
        <v>2</v>
      </c>
      <c r="AO1434" s="2">
        <v>28.2</v>
      </c>
      <c r="AP1434" s="2">
        <v>165.4</v>
      </c>
      <c r="AQ1434" s="2">
        <v>28.3</v>
      </c>
    </row>
    <row r="1435" spans="2:43" x14ac:dyDescent="0.25">
      <c r="B1435" s="1" t="s">
        <v>1332</v>
      </c>
      <c r="C1435" s="2">
        <v>525</v>
      </c>
      <c r="D1435" s="3">
        <v>0.68689</v>
      </c>
      <c r="E1435" s="2">
        <v>177.4</v>
      </c>
      <c r="F1435" s="2">
        <v>65.400000000000006</v>
      </c>
      <c r="G1435" s="2">
        <v>7.3</v>
      </c>
      <c r="H1435" s="2">
        <v>0</v>
      </c>
      <c r="I1435" s="4">
        <v>67.453000000000003</v>
      </c>
      <c r="L1435" s="4">
        <v>59.939</v>
      </c>
      <c r="M1435" s="6">
        <v>0.27960000000000002</v>
      </c>
      <c r="N1435" s="6">
        <v>9.4100000000000003E-2</v>
      </c>
      <c r="O1435" s="6">
        <v>0.62029999999999996</v>
      </c>
      <c r="P1435" s="1" t="s">
        <v>1209</v>
      </c>
      <c r="Q1435" s="1" t="s">
        <v>1336</v>
      </c>
      <c r="R1435" s="1" t="s">
        <v>1338</v>
      </c>
      <c r="S1435" s="1" t="s">
        <v>44</v>
      </c>
      <c r="T1435" s="1" t="s">
        <v>45</v>
      </c>
      <c r="U1435" s="1">
        <v>72</v>
      </c>
      <c r="V1435" s="4">
        <v>9.82</v>
      </c>
      <c r="W1435" s="2">
        <v>165</v>
      </c>
      <c r="X1435" s="2">
        <v>3</v>
      </c>
      <c r="Y1435" s="2">
        <v>0</v>
      </c>
      <c r="Z1435" s="2">
        <v>0</v>
      </c>
      <c r="AA1435" s="2">
        <v>0</v>
      </c>
      <c r="AB1435" s="4">
        <v>-1.2509999999999999</v>
      </c>
      <c r="AC1435" s="4">
        <v>1.8819999999999999</v>
      </c>
      <c r="AD1435" s="4">
        <v>59.896000000000001</v>
      </c>
      <c r="AE1435" s="4">
        <v>30.116</v>
      </c>
      <c r="AF1435" s="4">
        <v>10.484999999999999</v>
      </c>
      <c r="AG1435" s="4">
        <v>62.088000000000001</v>
      </c>
      <c r="AH1435" s="4">
        <v>24.789000000000001</v>
      </c>
      <c r="AI1435" s="4">
        <v>7.9930000000000003</v>
      </c>
      <c r="AJ1435" s="4">
        <v>61.786000000000001</v>
      </c>
      <c r="AK1435" s="6">
        <v>-0.28589999999999999</v>
      </c>
      <c r="AL1435" s="6">
        <v>1.2999999999999999E-2</v>
      </c>
      <c r="AM1435" s="6">
        <v>0.62439999999999996</v>
      </c>
      <c r="AN1435" s="2">
        <v>18.600000000000001</v>
      </c>
      <c r="AO1435" s="2">
        <v>64.599999999999994</v>
      </c>
      <c r="AP1435" s="2">
        <v>177.4</v>
      </c>
      <c r="AQ1435" s="2">
        <v>65.400000000000006</v>
      </c>
    </row>
    <row r="1436" spans="2:43" x14ac:dyDescent="0.25">
      <c r="B1436" s="1" t="s">
        <v>1332</v>
      </c>
      <c r="C1436" s="2">
        <v>650</v>
      </c>
      <c r="D1436" s="3">
        <v>1.6147499999999999</v>
      </c>
      <c r="E1436" s="2">
        <v>157</v>
      </c>
      <c r="F1436" s="2">
        <v>19.7</v>
      </c>
      <c r="G1436" s="2">
        <v>17.100000000000001</v>
      </c>
      <c r="H1436" s="2">
        <v>0</v>
      </c>
      <c r="I1436" s="4">
        <v>158.56899999999999</v>
      </c>
      <c r="L1436" s="4">
        <v>52.917000000000002</v>
      </c>
      <c r="M1436" s="6">
        <v>1.5053000000000001</v>
      </c>
      <c r="N1436" s="6">
        <v>-0.18210000000000001</v>
      </c>
      <c r="O1436" s="6">
        <v>0.5554</v>
      </c>
      <c r="P1436" s="1" t="s">
        <v>733</v>
      </c>
      <c r="Q1436" s="1" t="s">
        <v>1339</v>
      </c>
      <c r="R1436" s="1" t="s">
        <v>1340</v>
      </c>
      <c r="S1436" s="1" t="s">
        <v>44</v>
      </c>
      <c r="T1436" s="1" t="s">
        <v>45</v>
      </c>
      <c r="U1436" s="1">
        <v>72</v>
      </c>
      <c r="V1436" s="4">
        <v>9.82</v>
      </c>
      <c r="W1436" s="2">
        <v>165</v>
      </c>
      <c r="X1436" s="2">
        <v>3</v>
      </c>
      <c r="Y1436" s="2">
        <v>0</v>
      </c>
      <c r="Z1436" s="2">
        <v>0</v>
      </c>
      <c r="AA1436" s="2">
        <v>0</v>
      </c>
      <c r="AB1436" s="4">
        <v>-0.62</v>
      </c>
      <c r="AC1436" s="4">
        <v>2.218</v>
      </c>
      <c r="AD1436" s="4">
        <v>52.866999999999997</v>
      </c>
      <c r="AE1436" s="4">
        <v>166.28100000000001</v>
      </c>
      <c r="AF1436" s="4">
        <v>-15.282999999999999</v>
      </c>
      <c r="AG1436" s="4">
        <v>60.749000000000002</v>
      </c>
      <c r="AH1436" s="4">
        <v>129.352</v>
      </c>
      <c r="AI1436" s="4">
        <v>-20.475000000000001</v>
      </c>
      <c r="AJ1436" s="4">
        <v>51.682000000000002</v>
      </c>
      <c r="AK1436" s="6">
        <v>-1.3994</v>
      </c>
      <c r="AL1436" s="6">
        <v>0.59330000000000005</v>
      </c>
      <c r="AM1436" s="6">
        <v>0.54510000000000003</v>
      </c>
      <c r="AN1436" s="2">
        <v>353.1</v>
      </c>
      <c r="AO1436" s="2">
        <v>20.100000000000001</v>
      </c>
      <c r="AP1436" s="2">
        <v>157</v>
      </c>
      <c r="AQ1436" s="2">
        <v>19.7</v>
      </c>
    </row>
    <row r="1437" spans="2:43" x14ac:dyDescent="0.25">
      <c r="B1437" s="1" t="s">
        <v>1341</v>
      </c>
      <c r="C1437" s="2">
        <v>675</v>
      </c>
      <c r="D1437" s="3">
        <v>1.2347699999999999</v>
      </c>
      <c r="E1437" s="2">
        <v>213.1</v>
      </c>
      <c r="F1437" s="2">
        <v>31.4</v>
      </c>
      <c r="G1437" s="2">
        <v>11.2</v>
      </c>
      <c r="H1437" s="2">
        <v>0</v>
      </c>
      <c r="I1437" s="4">
        <v>121.255</v>
      </c>
      <c r="L1437" s="4">
        <v>58.715000000000003</v>
      </c>
      <c r="M1437" s="6">
        <v>0.70389999999999997</v>
      </c>
      <c r="N1437" s="6">
        <v>0.81710000000000005</v>
      </c>
      <c r="O1437" s="6">
        <v>0.60129999999999995</v>
      </c>
      <c r="P1437" s="1" t="s">
        <v>735</v>
      </c>
      <c r="Q1437" s="1" t="s">
        <v>1342</v>
      </c>
      <c r="R1437" s="1" t="s">
        <v>1343</v>
      </c>
      <c r="S1437" s="1" t="s">
        <v>44</v>
      </c>
      <c r="T1437" s="1" t="s">
        <v>45</v>
      </c>
      <c r="U1437" s="1">
        <v>72</v>
      </c>
      <c r="V1437" s="4">
        <v>9.82</v>
      </c>
      <c r="W1437" s="2">
        <v>165</v>
      </c>
      <c r="X1437" s="2">
        <v>3</v>
      </c>
      <c r="Y1437" s="2">
        <v>0</v>
      </c>
      <c r="Z1437" s="2">
        <v>0</v>
      </c>
      <c r="AA1437" s="2">
        <v>0</v>
      </c>
      <c r="AB1437" s="4">
        <v>0.16</v>
      </c>
      <c r="AC1437" s="4">
        <v>0.72</v>
      </c>
      <c r="AD1437" s="4">
        <v>58.71</v>
      </c>
      <c r="AE1437" s="4">
        <v>78.236999999999995</v>
      </c>
      <c r="AF1437" s="4">
        <v>82.355999999999995</v>
      </c>
      <c r="AG1437" s="4">
        <v>60.180999999999997</v>
      </c>
      <c r="AH1437" s="4">
        <v>60.009</v>
      </c>
      <c r="AI1437" s="4">
        <v>78.117999999999995</v>
      </c>
      <c r="AJ1437" s="4">
        <v>58.593000000000004</v>
      </c>
      <c r="AK1437" s="6">
        <v>-0.88300000000000001</v>
      </c>
      <c r="AL1437" s="6">
        <v>-0.5756</v>
      </c>
      <c r="AM1437" s="6">
        <v>0.64319999999999999</v>
      </c>
      <c r="AN1437" s="2">
        <v>49.3</v>
      </c>
      <c r="AO1437" s="2">
        <v>29.1</v>
      </c>
      <c r="AP1437" s="2">
        <v>213.1</v>
      </c>
      <c r="AQ1437" s="2">
        <v>31.4</v>
      </c>
    </row>
    <row r="1438" spans="2:43" x14ac:dyDescent="0.25">
      <c r="B1438" s="1" t="s">
        <v>1344</v>
      </c>
      <c r="C1438" s="2">
        <v>0</v>
      </c>
      <c r="D1438" s="3">
        <v>4.22234</v>
      </c>
      <c r="E1438" s="2">
        <v>135.19999999999999</v>
      </c>
      <c r="F1438" s="2">
        <v>59.1</v>
      </c>
      <c r="G1438" s="2">
        <v>1.1000000000000001</v>
      </c>
      <c r="H1438" s="2">
        <v>0</v>
      </c>
      <c r="I1438" s="4">
        <v>414.63400000000001</v>
      </c>
      <c r="L1438" s="4">
        <v>360.697</v>
      </c>
      <c r="M1438" s="6">
        <v>1.8835</v>
      </c>
      <c r="N1438" s="6">
        <v>-0.8871</v>
      </c>
      <c r="O1438" s="6">
        <v>3.6734</v>
      </c>
      <c r="P1438" s="1" t="s">
        <v>1077</v>
      </c>
      <c r="Q1438" s="1" t="s">
        <v>1235</v>
      </c>
      <c r="R1438" s="1" t="s">
        <v>770</v>
      </c>
      <c r="S1438" s="1" t="s">
        <v>44</v>
      </c>
      <c r="T1438" s="1" t="s">
        <v>45</v>
      </c>
      <c r="U1438" s="1">
        <v>72</v>
      </c>
      <c r="V1438" s="4">
        <v>9.82</v>
      </c>
      <c r="W1438" s="2">
        <v>165</v>
      </c>
      <c r="X1438" s="2">
        <v>3</v>
      </c>
      <c r="Y1438" s="2">
        <v>0</v>
      </c>
      <c r="Z1438" s="2">
        <v>0</v>
      </c>
      <c r="AA1438" s="2">
        <v>0</v>
      </c>
      <c r="AB1438" s="4">
        <v>0.374</v>
      </c>
      <c r="AC1438" s="4">
        <v>2.8639999999999999</v>
      </c>
      <c r="AD1438" s="4">
        <v>360.685</v>
      </c>
      <c r="AE1438" s="4">
        <v>186.68100000000001</v>
      </c>
      <c r="AF1438" s="4">
        <v>-88.11</v>
      </c>
      <c r="AG1438" s="4">
        <v>361.02300000000002</v>
      </c>
      <c r="AH1438" s="4">
        <v>183.23400000000001</v>
      </c>
      <c r="AI1438" s="4">
        <v>-86.11</v>
      </c>
      <c r="AJ1438" s="4">
        <v>360.51400000000001</v>
      </c>
      <c r="AK1438" s="6">
        <v>-1.5403</v>
      </c>
      <c r="AL1438" s="6">
        <v>1.5288999999999999</v>
      </c>
      <c r="AM1438" s="6">
        <v>3.6219000000000001</v>
      </c>
      <c r="AN1438" s="2">
        <v>334.8</v>
      </c>
      <c r="AO1438" s="2">
        <v>60.5</v>
      </c>
      <c r="AP1438" s="2">
        <v>135.19999999999999</v>
      </c>
      <c r="AQ1438" s="2">
        <v>59.1</v>
      </c>
    </row>
    <row r="1439" spans="2:43" x14ac:dyDescent="0.25">
      <c r="B1439" s="1" t="s">
        <v>1344</v>
      </c>
      <c r="C1439" s="2">
        <v>150</v>
      </c>
      <c r="D1439" s="3">
        <v>2.9218299999999999</v>
      </c>
      <c r="E1439" s="2">
        <v>97.5</v>
      </c>
      <c r="F1439" s="2">
        <v>68.3</v>
      </c>
      <c r="G1439" s="2">
        <v>1.8</v>
      </c>
      <c r="H1439" s="2">
        <v>0</v>
      </c>
      <c r="I1439" s="4">
        <v>286.923</v>
      </c>
      <c r="L1439" s="4">
        <v>269.88799999999998</v>
      </c>
      <c r="M1439" s="6">
        <v>0.41220000000000001</v>
      </c>
      <c r="N1439" s="6">
        <v>-0.85399999999999998</v>
      </c>
      <c r="O1439" s="6">
        <v>2.7637</v>
      </c>
      <c r="P1439" s="1" t="s">
        <v>46</v>
      </c>
      <c r="Q1439" s="1" t="s">
        <v>1235</v>
      </c>
      <c r="R1439" s="1" t="s">
        <v>1345</v>
      </c>
      <c r="S1439" s="1" t="s">
        <v>44</v>
      </c>
      <c r="T1439" s="1" t="s">
        <v>45</v>
      </c>
      <c r="U1439" s="1">
        <v>72</v>
      </c>
      <c r="V1439" s="4">
        <v>9.82</v>
      </c>
      <c r="W1439" s="2">
        <v>165</v>
      </c>
      <c r="X1439" s="2">
        <v>3</v>
      </c>
      <c r="Y1439" s="2">
        <v>0</v>
      </c>
      <c r="Z1439" s="2">
        <v>0</v>
      </c>
      <c r="AA1439" s="2">
        <v>0</v>
      </c>
      <c r="AB1439" s="4">
        <v>-0.76700000000000002</v>
      </c>
      <c r="AC1439" s="4">
        <v>-2.722</v>
      </c>
      <c r="AD1439" s="4">
        <v>269.87299999999999</v>
      </c>
      <c r="AE1439" s="4">
        <v>42.194000000000003</v>
      </c>
      <c r="AF1439" s="4">
        <v>-83.831999999999994</v>
      </c>
      <c r="AG1439" s="4">
        <v>274.96100000000001</v>
      </c>
      <c r="AH1439" s="4">
        <v>38.765000000000001</v>
      </c>
      <c r="AI1439" s="4">
        <v>-83.887</v>
      </c>
      <c r="AJ1439" s="4">
        <v>270.86500000000001</v>
      </c>
      <c r="AK1439" s="6">
        <v>-0.14000000000000001</v>
      </c>
      <c r="AL1439" s="6">
        <v>1.0701000000000001</v>
      </c>
      <c r="AM1439" s="6">
        <v>2.7151999999999998</v>
      </c>
      <c r="AN1439" s="2">
        <v>295.8</v>
      </c>
      <c r="AO1439" s="2">
        <v>71.099999999999994</v>
      </c>
      <c r="AP1439" s="2">
        <v>97.5</v>
      </c>
      <c r="AQ1439" s="2">
        <v>68.3</v>
      </c>
    </row>
    <row r="1440" spans="2:43" x14ac:dyDescent="0.25">
      <c r="B1440" s="1" t="s">
        <v>1344</v>
      </c>
      <c r="C1440" s="2">
        <v>400</v>
      </c>
      <c r="D1440" s="3">
        <v>1.2899799999999999</v>
      </c>
      <c r="E1440" s="2">
        <v>68.599999999999994</v>
      </c>
      <c r="F1440" s="2">
        <v>58.5</v>
      </c>
      <c r="G1440" s="2">
        <v>4.8</v>
      </c>
      <c r="H1440" s="2">
        <v>0</v>
      </c>
      <c r="I1440" s="4">
        <v>126.676</v>
      </c>
      <c r="L1440" s="4">
        <v>111.389</v>
      </c>
      <c r="M1440" s="6">
        <v>7.51E-2</v>
      </c>
      <c r="N1440" s="6">
        <v>-0.61109999999999998</v>
      </c>
      <c r="O1440" s="6">
        <v>1.1335999999999999</v>
      </c>
      <c r="P1440" s="1" t="s">
        <v>1084</v>
      </c>
      <c r="Q1440" s="1" t="s">
        <v>1238</v>
      </c>
      <c r="R1440" s="1" t="s">
        <v>1346</v>
      </c>
      <c r="S1440" s="1" t="s">
        <v>44</v>
      </c>
      <c r="T1440" s="1" t="s">
        <v>45</v>
      </c>
      <c r="U1440" s="1">
        <v>72</v>
      </c>
      <c r="V1440" s="4">
        <v>9.82</v>
      </c>
      <c r="W1440" s="2">
        <v>165</v>
      </c>
      <c r="X1440" s="2">
        <v>3</v>
      </c>
      <c r="Y1440" s="2">
        <v>0</v>
      </c>
      <c r="Z1440" s="2">
        <v>0</v>
      </c>
      <c r="AA1440" s="2">
        <v>0</v>
      </c>
      <c r="AB1440" s="4">
        <v>8.1000000000000003E-2</v>
      </c>
      <c r="AC1440" s="4">
        <v>3.4550000000000001</v>
      </c>
      <c r="AD1440" s="4">
        <v>111.33499999999999</v>
      </c>
      <c r="AE1440" s="4">
        <v>-6.423</v>
      </c>
      <c r="AF1440" s="4">
        <v>-59.000999999999998</v>
      </c>
      <c r="AG1440" s="4">
        <v>111.871</v>
      </c>
      <c r="AH1440" s="4">
        <v>-8.3360000000000003</v>
      </c>
      <c r="AI1440" s="4">
        <v>-61.012</v>
      </c>
      <c r="AJ1440" s="4">
        <v>110.73099999999999</v>
      </c>
      <c r="AK1440" s="6">
        <v>0.24590000000000001</v>
      </c>
      <c r="AL1440" s="6">
        <v>0.62729999999999997</v>
      </c>
      <c r="AM1440" s="6">
        <v>1.1001000000000001</v>
      </c>
      <c r="AN1440" s="2">
        <v>263</v>
      </c>
      <c r="AO1440" s="2">
        <v>61.5</v>
      </c>
      <c r="AP1440" s="2">
        <v>68.599999999999994</v>
      </c>
      <c r="AQ1440" s="2">
        <v>58.5</v>
      </c>
    </row>
    <row r="1441" spans="2:43" x14ac:dyDescent="0.25">
      <c r="B1441" s="1" t="s">
        <v>1344</v>
      </c>
      <c r="C1441" s="2">
        <v>500</v>
      </c>
      <c r="D1441" s="3">
        <v>0.71604000000000001</v>
      </c>
      <c r="E1441" s="2">
        <v>66.3</v>
      </c>
      <c r="F1441" s="2">
        <v>54.1</v>
      </c>
      <c r="G1441" s="2">
        <v>7.9</v>
      </c>
      <c r="H1441" s="2">
        <v>0</v>
      </c>
      <c r="I1441" s="4">
        <v>70.314999999999998</v>
      </c>
      <c r="L1441" s="4">
        <v>57.512</v>
      </c>
      <c r="M1441" s="6">
        <v>6.3399999999999998E-2</v>
      </c>
      <c r="N1441" s="6">
        <v>-0.3841</v>
      </c>
      <c r="O1441" s="6">
        <v>0.60099999999999998</v>
      </c>
      <c r="P1441" s="1" t="s">
        <v>1086</v>
      </c>
      <c r="Q1441" s="1" t="s">
        <v>1240</v>
      </c>
      <c r="R1441" s="1" t="s">
        <v>1347</v>
      </c>
      <c r="S1441" s="1" t="s">
        <v>44</v>
      </c>
      <c r="T1441" s="1" t="s">
        <v>45</v>
      </c>
      <c r="U1441" s="1">
        <v>72</v>
      </c>
      <c r="V1441" s="4">
        <v>9.82</v>
      </c>
      <c r="W1441" s="2">
        <v>165</v>
      </c>
      <c r="X1441" s="2">
        <v>3</v>
      </c>
      <c r="Y1441" s="2">
        <v>0</v>
      </c>
      <c r="Z1441" s="2">
        <v>0</v>
      </c>
      <c r="AA1441" s="2">
        <v>0</v>
      </c>
      <c r="AB1441" s="4">
        <v>-0.29099999999999998</v>
      </c>
      <c r="AC1441" s="4">
        <v>2.9830000000000001</v>
      </c>
      <c r="AD1441" s="4">
        <v>57.433</v>
      </c>
      <c r="AE1441" s="4">
        <v>-3.577</v>
      </c>
      <c r="AF1441" s="4">
        <v>-37.996000000000002</v>
      </c>
      <c r="AG1441" s="4">
        <v>61.564999999999998</v>
      </c>
      <c r="AH1441" s="4">
        <v>-8.8829999999999991</v>
      </c>
      <c r="AI1441" s="4">
        <v>-37.442</v>
      </c>
      <c r="AJ1441" s="4">
        <v>59.625999999999998</v>
      </c>
      <c r="AK1441" s="6">
        <v>0.16869999999999999</v>
      </c>
      <c r="AL1441" s="6">
        <v>0.38450000000000001</v>
      </c>
      <c r="AM1441" s="6">
        <v>0.57999999999999996</v>
      </c>
      <c r="AN1441" s="2">
        <v>260.60000000000002</v>
      </c>
      <c r="AO1441" s="2">
        <v>57.1</v>
      </c>
      <c r="AP1441" s="2">
        <v>66.3</v>
      </c>
      <c r="AQ1441" s="2">
        <v>54.1</v>
      </c>
    </row>
    <row r="1442" spans="2:43" x14ac:dyDescent="0.25">
      <c r="B1442" s="1" t="s">
        <v>1344</v>
      </c>
      <c r="C1442" s="2">
        <v>550</v>
      </c>
      <c r="D1442" s="3">
        <v>1.17459</v>
      </c>
      <c r="E1442" s="2">
        <v>145.4</v>
      </c>
      <c r="F1442" s="2">
        <v>16.100000000000001</v>
      </c>
      <c r="G1442" s="2">
        <v>8.5</v>
      </c>
      <c r="H1442" s="2">
        <v>0</v>
      </c>
      <c r="I1442" s="4">
        <v>115.345</v>
      </c>
      <c r="L1442" s="4">
        <v>34.026000000000003</v>
      </c>
      <c r="M1442" s="6">
        <v>1.0632999999999999</v>
      </c>
      <c r="N1442" s="6">
        <v>-0.36020000000000002</v>
      </c>
      <c r="O1442" s="6">
        <v>0.34549999999999997</v>
      </c>
      <c r="P1442" s="1" t="s">
        <v>720</v>
      </c>
      <c r="Q1442" s="1" t="s">
        <v>1240</v>
      </c>
      <c r="R1442" s="1" t="s">
        <v>1348</v>
      </c>
      <c r="S1442" s="1" t="s">
        <v>44</v>
      </c>
      <c r="T1442" s="1" t="s">
        <v>45</v>
      </c>
      <c r="U1442" s="1">
        <v>72</v>
      </c>
      <c r="V1442" s="4">
        <v>9.82</v>
      </c>
      <c r="W1442" s="2">
        <v>165</v>
      </c>
      <c r="X1442" s="2">
        <v>3</v>
      </c>
      <c r="Y1442" s="2">
        <v>0</v>
      </c>
      <c r="Z1442" s="2">
        <v>0</v>
      </c>
      <c r="AA1442" s="2">
        <v>0</v>
      </c>
      <c r="AB1442" s="4">
        <v>-0.29099999999999998</v>
      </c>
      <c r="AC1442" s="4">
        <v>2.9830000000000001</v>
      </c>
      <c r="AD1442" s="4">
        <v>33.893999999999998</v>
      </c>
      <c r="AE1442" s="4">
        <v>110.224</v>
      </c>
      <c r="AF1442" s="4">
        <v>-33.768000000000001</v>
      </c>
      <c r="AG1442" s="4">
        <v>36.046999999999997</v>
      </c>
      <c r="AH1442" s="4">
        <v>98.602999999999994</v>
      </c>
      <c r="AI1442" s="4">
        <v>-36.978999999999999</v>
      </c>
      <c r="AJ1442" s="4">
        <v>31.873000000000001</v>
      </c>
      <c r="AK1442" s="6">
        <v>-0.92930000000000001</v>
      </c>
      <c r="AL1442" s="6">
        <v>0.6401</v>
      </c>
      <c r="AM1442" s="6">
        <v>0.32619999999999999</v>
      </c>
      <c r="AN1442" s="2">
        <v>341.3</v>
      </c>
      <c r="AO1442" s="2">
        <v>17.100000000000001</v>
      </c>
      <c r="AP1442" s="2">
        <v>145.4</v>
      </c>
      <c r="AQ1442" s="2">
        <v>16.100000000000001</v>
      </c>
    </row>
    <row r="1443" spans="2:43" x14ac:dyDescent="0.25">
      <c r="B1443" s="1" t="s">
        <v>1344</v>
      </c>
      <c r="C1443" s="2">
        <v>575</v>
      </c>
      <c r="D1443" s="3">
        <v>0.84894999999999998</v>
      </c>
      <c r="E1443" s="2">
        <v>222.9</v>
      </c>
      <c r="F1443" s="2">
        <v>41.3</v>
      </c>
      <c r="G1443" s="2">
        <v>40.200000000000003</v>
      </c>
      <c r="H1443" s="2">
        <v>0</v>
      </c>
      <c r="I1443" s="4">
        <v>83.367000000000004</v>
      </c>
      <c r="L1443" s="4">
        <v>46.158000000000001</v>
      </c>
      <c r="M1443" s="6">
        <v>0.33900000000000002</v>
      </c>
      <c r="N1443" s="6">
        <v>0.56920000000000004</v>
      </c>
      <c r="O1443" s="6">
        <v>0.53080000000000005</v>
      </c>
      <c r="P1443" s="1" t="s">
        <v>723</v>
      </c>
      <c r="Q1443" s="1" t="s">
        <v>1240</v>
      </c>
      <c r="R1443" s="1" t="s">
        <v>1349</v>
      </c>
      <c r="S1443" s="1" t="s">
        <v>44</v>
      </c>
      <c r="T1443" s="1" t="s">
        <v>45</v>
      </c>
      <c r="U1443" s="1">
        <v>72</v>
      </c>
      <c r="V1443" s="4">
        <v>9.82</v>
      </c>
      <c r="W1443" s="2">
        <v>165</v>
      </c>
      <c r="X1443" s="2">
        <v>3</v>
      </c>
      <c r="Y1443" s="2">
        <v>0</v>
      </c>
      <c r="Z1443" s="2">
        <v>0</v>
      </c>
      <c r="AA1443" s="2">
        <v>0</v>
      </c>
      <c r="AB1443" s="4">
        <v>-0.29099999999999998</v>
      </c>
      <c r="AC1443" s="4">
        <v>2.9830000000000001</v>
      </c>
      <c r="AD1443" s="4">
        <v>46.06</v>
      </c>
      <c r="AE1443" s="4">
        <v>49.698</v>
      </c>
      <c r="AF1443" s="4">
        <v>61.204000000000001</v>
      </c>
      <c r="AG1443" s="4">
        <v>51.341999999999999</v>
      </c>
      <c r="AH1443" s="4">
        <v>16.890999999999998</v>
      </c>
      <c r="AI1443" s="4">
        <v>50.585000000000001</v>
      </c>
      <c r="AJ1443" s="4">
        <v>65.052999999999997</v>
      </c>
      <c r="AK1443" s="6">
        <v>-0.46739999999999998</v>
      </c>
      <c r="AL1443" s="6">
        <v>-0.4345</v>
      </c>
      <c r="AM1443" s="6">
        <v>0.55989999999999995</v>
      </c>
      <c r="AN1443" s="2">
        <v>59.2</v>
      </c>
      <c r="AO1443" s="2">
        <v>38.700000000000003</v>
      </c>
      <c r="AP1443" s="2">
        <v>222.9</v>
      </c>
      <c r="AQ1443" s="2">
        <v>41.3</v>
      </c>
    </row>
    <row r="1444" spans="2:43" x14ac:dyDescent="0.25">
      <c r="B1444" s="1" t="s">
        <v>1350</v>
      </c>
      <c r="C1444" s="2">
        <v>0</v>
      </c>
      <c r="D1444" s="3">
        <v>6.3992699999999996</v>
      </c>
      <c r="E1444" s="2">
        <v>255.1</v>
      </c>
      <c r="F1444" s="2">
        <v>31.3</v>
      </c>
      <c r="G1444" s="2">
        <v>1.4</v>
      </c>
      <c r="H1444" s="2">
        <v>0</v>
      </c>
      <c r="I1444" s="4">
        <v>628.40800000000002</v>
      </c>
      <c r="L1444" s="4">
        <v>647.50800000000004</v>
      </c>
      <c r="M1444" s="6">
        <v>3.3723000000000001</v>
      </c>
      <c r="N1444" s="6">
        <v>2.0082</v>
      </c>
      <c r="O1444" s="6">
        <v>5.0542999999999996</v>
      </c>
      <c r="P1444" s="1" t="s">
        <v>1077</v>
      </c>
      <c r="Q1444" s="1" t="s">
        <v>1117</v>
      </c>
      <c r="R1444" s="1" t="s">
        <v>1351</v>
      </c>
      <c r="S1444" s="1" t="s">
        <v>44</v>
      </c>
      <c r="T1444" s="1" t="s">
        <v>45</v>
      </c>
      <c r="U1444" s="1">
        <v>46</v>
      </c>
      <c r="V1444" s="4">
        <v>9.82</v>
      </c>
      <c r="W1444" s="2">
        <v>307</v>
      </c>
      <c r="X1444" s="2">
        <v>74</v>
      </c>
      <c r="Y1444" s="2">
        <v>0</v>
      </c>
      <c r="Z1444" s="2">
        <v>0</v>
      </c>
      <c r="AA1444" s="2">
        <v>0</v>
      </c>
      <c r="AB1444" s="4">
        <v>338.995</v>
      </c>
      <c r="AC1444" s="4">
        <v>195.85900000000001</v>
      </c>
      <c r="AD1444" s="4">
        <v>515.74099999999999</v>
      </c>
      <c r="AE1444" s="4">
        <v>326.18</v>
      </c>
      <c r="AF1444" s="4">
        <v>199.17500000000001</v>
      </c>
      <c r="AG1444" s="4">
        <v>478.19600000000003</v>
      </c>
      <c r="AH1444" s="4">
        <v>328.31299999999999</v>
      </c>
      <c r="AI1444" s="4">
        <v>196.565</v>
      </c>
      <c r="AJ1444" s="4">
        <v>495.04500000000002</v>
      </c>
      <c r="AK1444" s="6">
        <v>-1.4085000000000001</v>
      </c>
      <c r="AL1444" s="6">
        <v>-5.2839999999999998</v>
      </c>
      <c r="AM1444" s="6">
        <v>3.3235000000000001</v>
      </c>
      <c r="AN1444" s="2">
        <v>30.8</v>
      </c>
      <c r="AO1444" s="2">
        <v>52.2</v>
      </c>
      <c r="AP1444" s="2">
        <v>255.1</v>
      </c>
      <c r="AQ1444" s="2">
        <v>31.3</v>
      </c>
    </row>
    <row r="1445" spans="2:43" x14ac:dyDescent="0.25">
      <c r="B1445" s="1" t="s">
        <v>1350</v>
      </c>
      <c r="C1445" s="2">
        <v>150</v>
      </c>
      <c r="D1445" s="3">
        <v>3.5712000000000002</v>
      </c>
      <c r="E1445" s="2">
        <v>246.5</v>
      </c>
      <c r="F1445" s="2">
        <v>44.5</v>
      </c>
      <c r="G1445" s="2">
        <v>1.7</v>
      </c>
      <c r="H1445" s="2">
        <v>0</v>
      </c>
      <c r="I1445" s="4">
        <v>350.69200000000001</v>
      </c>
      <c r="L1445" s="4">
        <v>360.99700000000001</v>
      </c>
      <c r="M1445" s="6">
        <v>1.2548999999999999</v>
      </c>
      <c r="N1445" s="6">
        <v>1.792</v>
      </c>
      <c r="O1445" s="6">
        <v>2.8226</v>
      </c>
      <c r="P1445" s="1" t="s">
        <v>46</v>
      </c>
      <c r="Q1445" s="1" t="s">
        <v>1080</v>
      </c>
      <c r="R1445" s="1" t="s">
        <v>1352</v>
      </c>
      <c r="S1445" s="1" t="s">
        <v>44</v>
      </c>
      <c r="T1445" s="1" t="s">
        <v>45</v>
      </c>
      <c r="U1445" s="1">
        <v>46</v>
      </c>
      <c r="V1445" s="4">
        <v>9.82</v>
      </c>
      <c r="W1445" s="2">
        <v>307</v>
      </c>
      <c r="X1445" s="2">
        <v>74</v>
      </c>
      <c r="Y1445" s="2">
        <v>0</v>
      </c>
      <c r="Z1445" s="2">
        <v>0</v>
      </c>
      <c r="AA1445" s="2">
        <v>0</v>
      </c>
      <c r="AB1445" s="4">
        <v>134.221</v>
      </c>
      <c r="AC1445" s="4">
        <v>180.74</v>
      </c>
      <c r="AD1445" s="4">
        <v>282.2</v>
      </c>
      <c r="AE1445" s="4">
        <v>113.095</v>
      </c>
      <c r="AF1445" s="4">
        <v>170.67699999999999</v>
      </c>
      <c r="AG1445" s="4">
        <v>272.68299999999999</v>
      </c>
      <c r="AH1445" s="4">
        <v>122.384</v>
      </c>
      <c r="AI1445" s="4">
        <v>176.51900000000001</v>
      </c>
      <c r="AJ1445" s="4">
        <v>276.66300000000001</v>
      </c>
      <c r="AK1445" s="6">
        <v>-1.0172000000000001</v>
      </c>
      <c r="AL1445" s="6">
        <v>-2.3378999999999999</v>
      </c>
      <c r="AM1445" s="6">
        <v>2.5005999999999999</v>
      </c>
      <c r="AN1445" s="2">
        <v>55</v>
      </c>
      <c r="AO1445" s="2">
        <v>52.2</v>
      </c>
      <c r="AP1445" s="2">
        <v>246.5</v>
      </c>
      <c r="AQ1445" s="2">
        <v>44.5</v>
      </c>
    </row>
    <row r="1446" spans="2:43" x14ac:dyDescent="0.25">
      <c r="B1446" s="1" t="s">
        <v>1350</v>
      </c>
      <c r="C1446" s="2">
        <v>300</v>
      </c>
      <c r="D1446" s="3">
        <v>2.12677</v>
      </c>
      <c r="E1446" s="2">
        <v>248.6</v>
      </c>
      <c r="F1446" s="2">
        <v>41.6</v>
      </c>
      <c r="G1446" s="2">
        <v>1.6</v>
      </c>
      <c r="H1446" s="2">
        <v>0</v>
      </c>
      <c r="I1446" s="4">
        <v>208.84899999999999</v>
      </c>
      <c r="L1446" s="4">
        <v>208.46</v>
      </c>
      <c r="M1446" s="6">
        <v>0.83389999999999997</v>
      </c>
      <c r="N1446" s="6">
        <v>0.98550000000000004</v>
      </c>
      <c r="O1446" s="6">
        <v>1.6901999999999999</v>
      </c>
      <c r="P1446" s="1" t="s">
        <v>673</v>
      </c>
      <c r="Q1446" s="1" t="s">
        <v>1082</v>
      </c>
      <c r="R1446" s="1" t="s">
        <v>1353</v>
      </c>
      <c r="S1446" s="1" t="s">
        <v>44</v>
      </c>
      <c r="T1446" s="1" t="s">
        <v>45</v>
      </c>
      <c r="U1446" s="1">
        <v>46</v>
      </c>
      <c r="V1446" s="4">
        <v>9.82</v>
      </c>
      <c r="W1446" s="2">
        <v>307</v>
      </c>
      <c r="X1446" s="2">
        <v>74</v>
      </c>
      <c r="Y1446" s="2">
        <v>0</v>
      </c>
      <c r="Z1446" s="2">
        <v>0</v>
      </c>
      <c r="AA1446" s="2">
        <v>0</v>
      </c>
      <c r="AB1446" s="4">
        <v>79.832999999999998</v>
      </c>
      <c r="AC1446" s="4">
        <v>89.634</v>
      </c>
      <c r="AD1446" s="4">
        <v>170.434</v>
      </c>
      <c r="AE1446" s="4">
        <v>83.501999999999995</v>
      </c>
      <c r="AF1446" s="4">
        <v>102.119</v>
      </c>
      <c r="AG1446" s="4">
        <v>162.31399999999999</v>
      </c>
      <c r="AH1446" s="4">
        <v>82.319000000000003</v>
      </c>
      <c r="AI1446" s="4">
        <v>98.569000000000003</v>
      </c>
      <c r="AJ1446" s="4">
        <v>165.17599999999999</v>
      </c>
      <c r="AK1446" s="6">
        <v>-0.57879999999999998</v>
      </c>
      <c r="AL1446" s="6">
        <v>-1.4802</v>
      </c>
      <c r="AM1446" s="6">
        <v>1.4132</v>
      </c>
      <c r="AN1446" s="2">
        <v>49.8</v>
      </c>
      <c r="AO1446" s="2">
        <v>52.6</v>
      </c>
      <c r="AP1446" s="2">
        <v>248.6</v>
      </c>
      <c r="AQ1446" s="2">
        <v>41.6</v>
      </c>
    </row>
    <row r="1447" spans="2:43" x14ac:dyDescent="0.25">
      <c r="B1447" s="1" t="s">
        <v>1350</v>
      </c>
      <c r="C1447" s="2">
        <v>400</v>
      </c>
      <c r="D1447" s="3">
        <v>1.42106</v>
      </c>
      <c r="E1447" s="2">
        <v>246.3</v>
      </c>
      <c r="F1447" s="2">
        <v>40.6</v>
      </c>
      <c r="G1447" s="2">
        <v>1.8</v>
      </c>
      <c r="H1447" s="2">
        <v>0</v>
      </c>
      <c r="I1447" s="4">
        <v>139.548</v>
      </c>
      <c r="L1447" s="4">
        <v>141.58699999999999</v>
      </c>
      <c r="M1447" s="6">
        <v>0.52890000000000004</v>
      </c>
      <c r="N1447" s="6">
        <v>0.62890000000000001</v>
      </c>
      <c r="O1447" s="6">
        <v>1.1594</v>
      </c>
      <c r="P1447" s="1" t="s">
        <v>1084</v>
      </c>
      <c r="Q1447" s="1" t="s">
        <v>1082</v>
      </c>
      <c r="R1447" s="1" t="s">
        <v>1354</v>
      </c>
      <c r="S1447" s="1" t="s">
        <v>44</v>
      </c>
      <c r="T1447" s="1" t="s">
        <v>45</v>
      </c>
      <c r="U1447" s="1">
        <v>46</v>
      </c>
      <c r="V1447" s="4">
        <v>9.82</v>
      </c>
      <c r="W1447" s="2">
        <v>307</v>
      </c>
      <c r="X1447" s="2">
        <v>74</v>
      </c>
      <c r="Y1447" s="2">
        <v>0</v>
      </c>
      <c r="Z1447" s="2">
        <v>0</v>
      </c>
      <c r="AA1447" s="2">
        <v>0</v>
      </c>
      <c r="AB1447" s="4">
        <v>52.063000000000002</v>
      </c>
      <c r="AC1447" s="4">
        <v>59.289000000000001</v>
      </c>
      <c r="AD1447" s="4">
        <v>117.56399999999999</v>
      </c>
      <c r="AE1447" s="4">
        <v>52.374000000000002</v>
      </c>
      <c r="AF1447" s="4">
        <v>64.236000000000004</v>
      </c>
      <c r="AG1447" s="4">
        <v>110.961</v>
      </c>
      <c r="AH1447" s="4">
        <v>51.372</v>
      </c>
      <c r="AI1447" s="4">
        <v>61.749000000000002</v>
      </c>
      <c r="AJ1447" s="4">
        <v>113.03100000000001</v>
      </c>
      <c r="AK1447" s="6">
        <v>-0.43330000000000002</v>
      </c>
      <c r="AL1447" s="6">
        <v>-0.98880000000000001</v>
      </c>
      <c r="AM1447" s="6">
        <v>0.92410000000000003</v>
      </c>
      <c r="AN1447" s="2">
        <v>49.9</v>
      </c>
      <c r="AO1447" s="2">
        <v>54.7</v>
      </c>
      <c r="AP1447" s="2">
        <v>246.3</v>
      </c>
      <c r="AQ1447" s="2">
        <v>40.6</v>
      </c>
    </row>
    <row r="1448" spans="2:43" x14ac:dyDescent="0.25">
      <c r="B1448" s="1" t="s">
        <v>1350</v>
      </c>
      <c r="C1448" s="2">
        <v>500</v>
      </c>
      <c r="D1448" s="3">
        <v>0.89012000000000002</v>
      </c>
      <c r="E1448" s="2">
        <v>258.89999999999998</v>
      </c>
      <c r="F1448" s="2">
        <v>30.8</v>
      </c>
      <c r="G1448" s="2">
        <v>6.1</v>
      </c>
      <c r="H1448" s="2">
        <v>0</v>
      </c>
      <c r="I1448" s="4">
        <v>87.41</v>
      </c>
      <c r="L1448" s="4">
        <v>64.793000000000006</v>
      </c>
      <c r="M1448" s="6">
        <v>0.51049999999999995</v>
      </c>
      <c r="N1448" s="6">
        <v>0.28100000000000003</v>
      </c>
      <c r="O1448" s="6">
        <v>0.67279999999999995</v>
      </c>
      <c r="P1448" s="1" t="s">
        <v>1086</v>
      </c>
      <c r="Q1448" s="1" t="s">
        <v>1091</v>
      </c>
      <c r="R1448" s="1" t="s">
        <v>1355</v>
      </c>
      <c r="S1448" s="1" t="s">
        <v>44</v>
      </c>
      <c r="T1448" s="1" t="s">
        <v>45</v>
      </c>
      <c r="U1448" s="1">
        <v>72</v>
      </c>
      <c r="V1448" s="4">
        <v>9.82</v>
      </c>
      <c r="W1448" s="2">
        <v>307</v>
      </c>
      <c r="X1448" s="2">
        <v>74</v>
      </c>
      <c r="Y1448" s="2">
        <v>0</v>
      </c>
      <c r="Z1448" s="2">
        <v>0</v>
      </c>
      <c r="AA1448" s="2">
        <v>0</v>
      </c>
      <c r="AB1448" s="4">
        <v>0.377</v>
      </c>
      <c r="AC1448" s="4">
        <v>0.27800000000000002</v>
      </c>
      <c r="AD1448" s="4">
        <v>64.790999999999997</v>
      </c>
      <c r="AE1448" s="4">
        <v>51.430999999999997</v>
      </c>
      <c r="AF1448" s="4">
        <v>28.632999999999999</v>
      </c>
      <c r="AG1448" s="4">
        <v>69.566000000000003</v>
      </c>
      <c r="AH1448" s="4">
        <v>48.838999999999999</v>
      </c>
      <c r="AI1448" s="4">
        <v>26.555</v>
      </c>
      <c r="AJ1448" s="4">
        <v>65.137</v>
      </c>
      <c r="AK1448" s="6">
        <v>-0.1474</v>
      </c>
      <c r="AL1448" s="6">
        <v>-0.75039999999999996</v>
      </c>
      <c r="AM1448" s="6">
        <v>0.4556</v>
      </c>
      <c r="AN1448" s="2">
        <v>28.8</v>
      </c>
      <c r="AO1448" s="2">
        <v>49.1</v>
      </c>
      <c r="AP1448" s="2">
        <v>258.89999999999998</v>
      </c>
      <c r="AQ1448" s="2">
        <v>30.8</v>
      </c>
    </row>
    <row r="1449" spans="2:43" x14ac:dyDescent="0.25">
      <c r="B1449" s="1" t="s">
        <v>1350</v>
      </c>
      <c r="C1449" s="2">
        <v>600</v>
      </c>
      <c r="D1449" s="3">
        <v>1.80453</v>
      </c>
      <c r="E1449" s="2">
        <v>308.10000000000002</v>
      </c>
      <c r="F1449" s="2">
        <v>20.7</v>
      </c>
      <c r="G1449" s="2">
        <v>10.1</v>
      </c>
      <c r="H1449" s="2">
        <v>0</v>
      </c>
      <c r="I1449" s="4">
        <v>177.20500000000001</v>
      </c>
      <c r="L1449" s="4">
        <v>12.159000000000001</v>
      </c>
      <c r="M1449" s="6">
        <v>1.6875</v>
      </c>
      <c r="N1449" s="6">
        <v>0.62219999999999998</v>
      </c>
      <c r="O1449" s="6">
        <v>0.14610000000000001</v>
      </c>
      <c r="P1449" s="1" t="s">
        <v>727</v>
      </c>
      <c r="Q1449" s="1" t="s">
        <v>1091</v>
      </c>
      <c r="R1449" s="1" t="s">
        <v>1356</v>
      </c>
      <c r="S1449" s="1" t="s">
        <v>44</v>
      </c>
      <c r="T1449" s="1" t="s">
        <v>45</v>
      </c>
      <c r="U1449" s="1">
        <v>72</v>
      </c>
      <c r="V1449" s="4">
        <v>9.82</v>
      </c>
      <c r="W1449" s="2">
        <v>307</v>
      </c>
      <c r="X1449" s="2">
        <v>74</v>
      </c>
      <c r="Y1449" s="2">
        <v>0</v>
      </c>
      <c r="Z1449" s="2">
        <v>0</v>
      </c>
      <c r="AA1449" s="2">
        <v>0</v>
      </c>
      <c r="AB1449" s="4">
        <v>0.377</v>
      </c>
      <c r="AC1449" s="4">
        <v>0.27800000000000002</v>
      </c>
      <c r="AD1449" s="4">
        <v>12.15</v>
      </c>
      <c r="AE1449" s="4">
        <v>177.78100000000001</v>
      </c>
      <c r="AF1449" s="4">
        <v>61.734000000000002</v>
      </c>
      <c r="AG1449" s="4">
        <v>17.234999999999999</v>
      </c>
      <c r="AH1449" s="4">
        <v>153.65299999999999</v>
      </c>
      <c r="AI1449" s="4">
        <v>60.475000000000001</v>
      </c>
      <c r="AJ1449" s="4">
        <v>15.837999999999999</v>
      </c>
      <c r="AK1449" s="6">
        <v>1.0404</v>
      </c>
      <c r="AL1449" s="6">
        <v>-1.329</v>
      </c>
      <c r="AM1449" s="6">
        <v>0.63839999999999997</v>
      </c>
      <c r="AN1449" s="2">
        <v>20.2</v>
      </c>
      <c r="AO1449" s="2">
        <v>4.5999999999999996</v>
      </c>
      <c r="AP1449" s="2">
        <v>308.10000000000002</v>
      </c>
      <c r="AQ1449" s="2">
        <v>20.7</v>
      </c>
    </row>
    <row r="1450" spans="2:43" x14ac:dyDescent="0.25">
      <c r="B1450" s="1" t="s">
        <v>1350</v>
      </c>
      <c r="C1450" s="2">
        <v>650</v>
      </c>
      <c r="D1450" s="3">
        <v>1.9193499999999999</v>
      </c>
      <c r="E1450" s="2">
        <v>274.10000000000002</v>
      </c>
      <c r="F1450" s="2">
        <v>3.6</v>
      </c>
      <c r="G1450" s="2">
        <v>14.2</v>
      </c>
      <c r="H1450" s="2">
        <v>0</v>
      </c>
      <c r="I1450" s="4">
        <v>188.48099999999999</v>
      </c>
      <c r="L1450" s="4">
        <v>98.793999999999997</v>
      </c>
      <c r="M1450" s="6">
        <v>1.6080000000000001</v>
      </c>
      <c r="N1450" s="6">
        <v>-0.17019999999999999</v>
      </c>
      <c r="O1450" s="6">
        <v>1.034</v>
      </c>
      <c r="P1450" s="1" t="s">
        <v>733</v>
      </c>
      <c r="Q1450" s="1" t="s">
        <v>1091</v>
      </c>
      <c r="R1450" s="1" t="s">
        <v>1357</v>
      </c>
      <c r="S1450" s="1" t="s">
        <v>44</v>
      </c>
      <c r="T1450" s="1" t="s">
        <v>45</v>
      </c>
      <c r="U1450" s="1">
        <v>72</v>
      </c>
      <c r="V1450" s="4">
        <v>9.82</v>
      </c>
      <c r="W1450" s="2">
        <v>307</v>
      </c>
      <c r="X1450" s="2">
        <v>74</v>
      </c>
      <c r="Y1450" s="2">
        <v>0</v>
      </c>
      <c r="Z1450" s="2">
        <v>0</v>
      </c>
      <c r="AA1450" s="2">
        <v>0</v>
      </c>
      <c r="AB1450" s="4">
        <v>0.377</v>
      </c>
      <c r="AC1450" s="4">
        <v>0.27800000000000002</v>
      </c>
      <c r="AD1450" s="4">
        <v>98.793000000000006</v>
      </c>
      <c r="AE1450" s="4">
        <v>175.358</v>
      </c>
      <c r="AF1450" s="4">
        <v>-13.241</v>
      </c>
      <c r="AG1450" s="4">
        <v>107.31399999999999</v>
      </c>
      <c r="AH1450" s="4">
        <v>140.45699999999999</v>
      </c>
      <c r="AI1450" s="4">
        <v>-20.193999999999999</v>
      </c>
      <c r="AJ1450" s="4">
        <v>101.265</v>
      </c>
      <c r="AK1450" s="6">
        <v>0.13639999999999999</v>
      </c>
      <c r="AL1450" s="6">
        <v>-1.9107000000000001</v>
      </c>
      <c r="AM1450" s="6">
        <v>0.12139999999999999</v>
      </c>
      <c r="AN1450" s="2">
        <v>354</v>
      </c>
      <c r="AO1450" s="2">
        <v>32.6</v>
      </c>
      <c r="AP1450" s="2">
        <v>274.10000000000002</v>
      </c>
      <c r="AQ1450" s="2">
        <v>3.6</v>
      </c>
    </row>
    <row r="1451" spans="2:43" x14ac:dyDescent="0.25">
      <c r="B1451" s="1" t="s">
        <v>1350</v>
      </c>
      <c r="C1451" s="2">
        <v>700</v>
      </c>
      <c r="D1451" s="3">
        <v>3.7896999999999998</v>
      </c>
      <c r="E1451" s="2">
        <v>309.10000000000002</v>
      </c>
      <c r="F1451" s="2">
        <v>29.7</v>
      </c>
      <c r="G1451" s="2">
        <v>9</v>
      </c>
      <c r="H1451" s="2">
        <v>0</v>
      </c>
      <c r="I1451" s="4">
        <v>372.149</v>
      </c>
      <c r="L1451" s="4">
        <v>36.521999999999998</v>
      </c>
      <c r="M1451" s="6">
        <v>3.2913999999999999</v>
      </c>
      <c r="N1451" s="6">
        <v>1.8348</v>
      </c>
      <c r="O1451" s="6">
        <v>0.40260000000000001</v>
      </c>
      <c r="P1451" s="1" t="s">
        <v>1093</v>
      </c>
      <c r="Q1451" s="1" t="s">
        <v>1358</v>
      </c>
      <c r="R1451" s="1" t="s">
        <v>1359</v>
      </c>
      <c r="S1451" s="1" t="s">
        <v>44</v>
      </c>
      <c r="T1451" s="1" t="s">
        <v>45</v>
      </c>
      <c r="U1451" s="1">
        <v>72</v>
      </c>
      <c r="V1451" s="4">
        <v>9.82</v>
      </c>
      <c r="W1451" s="2">
        <v>307</v>
      </c>
      <c r="X1451" s="2">
        <v>74</v>
      </c>
      <c r="Y1451" s="2">
        <v>0</v>
      </c>
      <c r="Z1451" s="2">
        <v>0</v>
      </c>
      <c r="AA1451" s="2">
        <v>0</v>
      </c>
      <c r="AB1451" s="4">
        <v>-0.52400000000000002</v>
      </c>
      <c r="AC1451" s="4">
        <v>1.44</v>
      </c>
      <c r="AD1451" s="4">
        <v>36.49</v>
      </c>
      <c r="AE1451" s="4">
        <v>345.637</v>
      </c>
      <c r="AF1451" s="4">
        <v>181.73599999999999</v>
      </c>
      <c r="AG1451" s="4">
        <v>47.542000000000002</v>
      </c>
      <c r="AH1451" s="4">
        <v>300.79500000000002</v>
      </c>
      <c r="AI1451" s="4">
        <v>178.613</v>
      </c>
      <c r="AJ1451" s="4">
        <v>37.619999999999997</v>
      </c>
      <c r="AK1451" s="6">
        <v>2.0756000000000001</v>
      </c>
      <c r="AL1451" s="6">
        <v>-2.5571999999999999</v>
      </c>
      <c r="AM1451" s="6">
        <v>1.8747</v>
      </c>
      <c r="AN1451" s="2">
        <v>29.1</v>
      </c>
      <c r="AO1451" s="2">
        <v>6.1</v>
      </c>
      <c r="AP1451" s="2">
        <v>309.10000000000002</v>
      </c>
      <c r="AQ1451" s="2">
        <v>29.7</v>
      </c>
    </row>
    <row r="1452" spans="2:43" x14ac:dyDescent="0.25">
      <c r="B1452" s="1" t="s">
        <v>1312</v>
      </c>
      <c r="C1452" s="2">
        <v>0</v>
      </c>
      <c r="D1452" s="3">
        <v>6.18</v>
      </c>
      <c r="E1452" s="2">
        <v>248.8</v>
      </c>
      <c r="F1452" s="2">
        <v>79.2</v>
      </c>
      <c r="G1452" s="2">
        <v>1.4</v>
      </c>
      <c r="H1452" s="2">
        <v>0</v>
      </c>
      <c r="I1452" s="4">
        <v>606.87599999999998</v>
      </c>
      <c r="L1452" s="4">
        <v>0</v>
      </c>
      <c r="M1452" s="6">
        <v>0.61150000000000004</v>
      </c>
      <c r="N1452" s="6">
        <v>5.5635000000000003</v>
      </c>
      <c r="O1452" s="6">
        <v>2.6202999999999999</v>
      </c>
      <c r="P1452" s="1" t="s">
        <v>1077</v>
      </c>
      <c r="Q1452" s="1" t="s">
        <v>1360</v>
      </c>
      <c r="R1452" s="1" t="s">
        <v>1361</v>
      </c>
      <c r="S1452" s="1" t="s">
        <v>44</v>
      </c>
      <c r="T1452" s="1" t="s">
        <v>45</v>
      </c>
      <c r="U1452" s="1">
        <v>46</v>
      </c>
      <c r="V1452" s="4">
        <v>9.82</v>
      </c>
      <c r="W1452" s="2">
        <v>307</v>
      </c>
      <c r="X1452" s="2">
        <v>74</v>
      </c>
      <c r="Y1452" s="2">
        <v>0</v>
      </c>
      <c r="Z1452" s="2">
        <v>0</v>
      </c>
      <c r="AA1452" s="2">
        <v>0</v>
      </c>
      <c r="AB1452" s="4">
        <v>0</v>
      </c>
      <c r="AC1452" s="4">
        <v>0</v>
      </c>
      <c r="AD1452" s="4">
        <v>0</v>
      </c>
      <c r="AE1452" s="4">
        <v>0</v>
      </c>
      <c r="AF1452" s="4">
        <v>0</v>
      </c>
      <c r="AG1452" s="4">
        <v>0</v>
      </c>
      <c r="AH1452" s="4">
        <v>0</v>
      </c>
      <c r="AI1452" s="4">
        <v>0</v>
      </c>
      <c r="AJ1452" s="4">
        <v>0</v>
      </c>
      <c r="AK1452" s="6">
        <v>-0.41889999999999999</v>
      </c>
      <c r="AL1452" s="6">
        <v>-1.0813999999999999</v>
      </c>
      <c r="AM1452" s="6">
        <v>6.0701999999999998</v>
      </c>
      <c r="AN1452" s="2">
        <v>83.7</v>
      </c>
      <c r="AO1452" s="2">
        <v>25.1</v>
      </c>
      <c r="AP1452" s="2">
        <v>248.8</v>
      </c>
      <c r="AQ1452" s="2">
        <v>79.2</v>
      </c>
    </row>
    <row r="1453" spans="2:43" x14ac:dyDescent="0.25">
      <c r="B1453" s="1" t="s">
        <v>1312</v>
      </c>
      <c r="C1453" s="2">
        <v>150</v>
      </c>
      <c r="D1453" s="3">
        <v>3.2434799999999999</v>
      </c>
      <c r="E1453" s="2">
        <v>262.39999999999998</v>
      </c>
      <c r="F1453" s="2">
        <v>77.900000000000006</v>
      </c>
      <c r="G1453" s="2">
        <v>1.1000000000000001</v>
      </c>
      <c r="H1453" s="2">
        <v>0</v>
      </c>
      <c r="I1453" s="4">
        <v>318.50900000000001</v>
      </c>
      <c r="L1453" s="4">
        <v>320.685</v>
      </c>
      <c r="M1453" s="6">
        <v>0.48299999999999998</v>
      </c>
      <c r="N1453" s="6">
        <v>2.9175</v>
      </c>
      <c r="O1453" s="6">
        <v>1.3323</v>
      </c>
      <c r="P1453" s="1" t="s">
        <v>46</v>
      </c>
      <c r="Q1453" s="1" t="s">
        <v>1290</v>
      </c>
      <c r="R1453" s="1" t="s">
        <v>1362</v>
      </c>
      <c r="S1453" s="1" t="s">
        <v>44</v>
      </c>
      <c r="T1453" s="1" t="s">
        <v>45</v>
      </c>
      <c r="U1453" s="1">
        <v>46</v>
      </c>
      <c r="V1453" s="4">
        <v>9.82</v>
      </c>
      <c r="W1453" s="2">
        <v>307</v>
      </c>
      <c r="X1453" s="2">
        <v>74</v>
      </c>
      <c r="Y1453" s="2">
        <v>0</v>
      </c>
      <c r="Z1453" s="2">
        <v>0</v>
      </c>
      <c r="AA1453" s="2">
        <v>0</v>
      </c>
      <c r="AB1453" s="4">
        <v>48.470999999999997</v>
      </c>
      <c r="AC1453" s="4">
        <v>282.49700000000001</v>
      </c>
      <c r="AD1453" s="4">
        <v>143.822</v>
      </c>
      <c r="AE1453" s="4">
        <v>37.198</v>
      </c>
      <c r="AF1453" s="4">
        <v>285.75700000000001</v>
      </c>
      <c r="AG1453" s="4">
        <v>132.30000000000001</v>
      </c>
      <c r="AH1453" s="4">
        <v>42.116999999999997</v>
      </c>
      <c r="AI1453" s="4">
        <v>283.35500000000002</v>
      </c>
      <c r="AJ1453" s="4">
        <v>137.964</v>
      </c>
      <c r="AK1453" s="6">
        <v>8.9899999999999994E-2</v>
      </c>
      <c r="AL1453" s="6">
        <v>-0.67249999999999999</v>
      </c>
      <c r="AM1453" s="6">
        <v>3.1717</v>
      </c>
      <c r="AN1453" s="2">
        <v>80.599999999999994</v>
      </c>
      <c r="AO1453" s="2">
        <v>24.3</v>
      </c>
      <c r="AP1453" s="2">
        <v>262.39999999999998</v>
      </c>
      <c r="AQ1453" s="2">
        <v>77.900000000000006</v>
      </c>
    </row>
    <row r="1454" spans="2:43" x14ac:dyDescent="0.25">
      <c r="B1454" s="1" t="s">
        <v>1312</v>
      </c>
      <c r="C1454" s="2">
        <v>200</v>
      </c>
      <c r="D1454" s="3">
        <v>2.9056299999999999</v>
      </c>
      <c r="E1454" s="2">
        <v>261.8</v>
      </c>
      <c r="F1454" s="2">
        <v>77.5</v>
      </c>
      <c r="G1454" s="2">
        <v>1.4</v>
      </c>
      <c r="H1454" s="2">
        <v>0</v>
      </c>
      <c r="I1454" s="4">
        <v>285.33300000000003</v>
      </c>
      <c r="L1454" s="4">
        <v>287.66000000000003</v>
      </c>
      <c r="M1454" s="6">
        <v>0.44429999999999997</v>
      </c>
      <c r="N1454" s="6">
        <v>2.6029</v>
      </c>
      <c r="O1454" s="6">
        <v>1.2125999999999999</v>
      </c>
      <c r="P1454" s="1" t="s">
        <v>48</v>
      </c>
      <c r="Q1454" s="1" t="s">
        <v>1290</v>
      </c>
      <c r="R1454" s="1" t="s">
        <v>1363</v>
      </c>
      <c r="S1454" s="1" t="s">
        <v>44</v>
      </c>
      <c r="T1454" s="1" t="s">
        <v>45</v>
      </c>
      <c r="U1454" s="1">
        <v>46</v>
      </c>
      <c r="V1454" s="4">
        <v>9.82</v>
      </c>
      <c r="W1454" s="2">
        <v>307</v>
      </c>
      <c r="X1454" s="2">
        <v>74</v>
      </c>
      <c r="Y1454" s="2">
        <v>0</v>
      </c>
      <c r="Z1454" s="2">
        <v>0</v>
      </c>
      <c r="AA1454" s="2">
        <v>0</v>
      </c>
      <c r="AB1454" s="4">
        <v>45.377000000000002</v>
      </c>
      <c r="AC1454" s="4">
        <v>251.76900000000001</v>
      </c>
      <c r="AD1454" s="4">
        <v>131.535</v>
      </c>
      <c r="AE1454" s="4">
        <v>34.826999999999998</v>
      </c>
      <c r="AF1454" s="4">
        <v>255.35300000000001</v>
      </c>
      <c r="AG1454" s="4">
        <v>120.379</v>
      </c>
      <c r="AH1454" s="4">
        <v>37.124000000000002</v>
      </c>
      <c r="AI1454" s="4">
        <v>252.48099999999999</v>
      </c>
      <c r="AJ1454" s="4">
        <v>124.879</v>
      </c>
      <c r="AK1454" s="6">
        <v>9.0499999999999997E-2</v>
      </c>
      <c r="AL1454" s="6">
        <v>-0.62450000000000006</v>
      </c>
      <c r="AM1454" s="6">
        <v>2.8363</v>
      </c>
      <c r="AN1454" s="2">
        <v>80.3</v>
      </c>
      <c r="AO1454" s="2">
        <v>24.7</v>
      </c>
      <c r="AP1454" s="2">
        <v>261.8</v>
      </c>
      <c r="AQ1454" s="2">
        <v>77.5</v>
      </c>
    </row>
    <row r="1455" spans="2:43" x14ac:dyDescent="0.25">
      <c r="B1455" s="1" t="s">
        <v>1312</v>
      </c>
      <c r="C1455" s="2">
        <v>250</v>
      </c>
      <c r="D1455" s="3">
        <v>2.3276599999999998</v>
      </c>
      <c r="E1455" s="2">
        <v>259.3</v>
      </c>
      <c r="F1455" s="2">
        <v>73.7</v>
      </c>
      <c r="G1455" s="2">
        <v>0.8</v>
      </c>
      <c r="H1455" s="2">
        <v>0</v>
      </c>
      <c r="I1455" s="4">
        <v>228.57599999999999</v>
      </c>
      <c r="L1455" s="4">
        <v>229.941</v>
      </c>
      <c r="M1455" s="6">
        <v>0.43969999999999998</v>
      </c>
      <c r="N1455" s="6">
        <v>2.0139999999999998</v>
      </c>
      <c r="O1455" s="6">
        <v>1.0809</v>
      </c>
      <c r="P1455" s="1" t="s">
        <v>50</v>
      </c>
      <c r="Q1455" s="1" t="s">
        <v>1293</v>
      </c>
      <c r="R1455" s="1" t="s">
        <v>1364</v>
      </c>
      <c r="S1455" s="1" t="s">
        <v>44</v>
      </c>
      <c r="T1455" s="1" t="s">
        <v>45</v>
      </c>
      <c r="U1455" s="1">
        <v>46</v>
      </c>
      <c r="V1455" s="4">
        <v>9.82</v>
      </c>
      <c r="W1455" s="2">
        <v>307</v>
      </c>
      <c r="X1455" s="2">
        <v>74</v>
      </c>
      <c r="Y1455" s="2">
        <v>0</v>
      </c>
      <c r="Z1455" s="2">
        <v>0</v>
      </c>
      <c r="AA1455" s="2">
        <v>0</v>
      </c>
      <c r="AB1455" s="4">
        <v>38.692</v>
      </c>
      <c r="AC1455" s="4">
        <v>194.696</v>
      </c>
      <c r="AD1455" s="4">
        <v>116.057</v>
      </c>
      <c r="AE1455" s="4">
        <v>38.953000000000003</v>
      </c>
      <c r="AF1455" s="4">
        <v>197.23099999999999</v>
      </c>
      <c r="AG1455" s="4">
        <v>107.73</v>
      </c>
      <c r="AH1455" s="4">
        <v>37.787999999999997</v>
      </c>
      <c r="AI1455" s="4">
        <v>194.71199999999999</v>
      </c>
      <c r="AJ1455" s="4">
        <v>111.999</v>
      </c>
      <c r="AK1455" s="6">
        <v>-0.12189999999999999</v>
      </c>
      <c r="AL1455" s="6">
        <v>-0.64239999999999997</v>
      </c>
      <c r="AM1455" s="6">
        <v>2.2339000000000002</v>
      </c>
      <c r="AN1455" s="2">
        <v>77.7</v>
      </c>
      <c r="AO1455" s="2">
        <v>27.7</v>
      </c>
      <c r="AP1455" s="2">
        <v>259.3</v>
      </c>
      <c r="AQ1455" s="2">
        <v>73.7</v>
      </c>
    </row>
    <row r="1456" spans="2:43" x14ac:dyDescent="0.25">
      <c r="B1456" s="1" t="s">
        <v>1312</v>
      </c>
      <c r="C1456" s="2">
        <v>300</v>
      </c>
      <c r="D1456" s="3">
        <v>1.9822500000000001</v>
      </c>
      <c r="E1456" s="2">
        <v>251.6</v>
      </c>
      <c r="F1456" s="2">
        <v>68.900000000000006</v>
      </c>
      <c r="G1456" s="2">
        <v>1.9</v>
      </c>
      <c r="H1456" s="2">
        <v>0</v>
      </c>
      <c r="I1456" s="4">
        <v>194.65700000000001</v>
      </c>
      <c r="L1456" s="4">
        <v>197.012</v>
      </c>
      <c r="M1456" s="6">
        <v>0.40500000000000003</v>
      </c>
      <c r="N1456" s="6">
        <v>1.6155999999999999</v>
      </c>
      <c r="O1456" s="6">
        <v>1.0748</v>
      </c>
      <c r="P1456" s="1" t="s">
        <v>673</v>
      </c>
      <c r="Q1456" s="1" t="s">
        <v>1293</v>
      </c>
      <c r="R1456" s="1" t="s">
        <v>1365</v>
      </c>
      <c r="S1456" s="1" t="s">
        <v>44</v>
      </c>
      <c r="T1456" s="1" t="s">
        <v>45</v>
      </c>
      <c r="U1456" s="1">
        <v>46</v>
      </c>
      <c r="V1456" s="4">
        <v>9.82</v>
      </c>
      <c r="W1456" s="2">
        <v>307</v>
      </c>
      <c r="X1456" s="2">
        <v>74</v>
      </c>
      <c r="Y1456" s="2">
        <v>0</v>
      </c>
      <c r="Z1456" s="2">
        <v>0</v>
      </c>
      <c r="AA1456" s="2">
        <v>0</v>
      </c>
      <c r="AB1456" s="4">
        <v>35.933999999999997</v>
      </c>
      <c r="AC1456" s="4">
        <v>153.291</v>
      </c>
      <c r="AD1456" s="4">
        <v>118.425</v>
      </c>
      <c r="AE1456" s="4">
        <v>33.572000000000003</v>
      </c>
      <c r="AF1456" s="4">
        <v>159.08600000000001</v>
      </c>
      <c r="AG1456" s="4">
        <v>103.37</v>
      </c>
      <c r="AH1456" s="4">
        <v>33.332999999999998</v>
      </c>
      <c r="AI1456" s="4">
        <v>157.173</v>
      </c>
      <c r="AJ1456" s="4">
        <v>109.824</v>
      </c>
      <c r="AK1456" s="6">
        <v>-0.22570000000000001</v>
      </c>
      <c r="AL1456" s="6">
        <v>-0.67720000000000002</v>
      </c>
      <c r="AM1456" s="6">
        <v>1.8492999999999999</v>
      </c>
      <c r="AN1456" s="2">
        <v>75.900000000000006</v>
      </c>
      <c r="AO1456" s="2">
        <v>32.799999999999997</v>
      </c>
      <c r="AP1456" s="2">
        <v>251.6</v>
      </c>
      <c r="AQ1456" s="2">
        <v>68.900000000000006</v>
      </c>
    </row>
    <row r="1457" spans="2:43" x14ac:dyDescent="0.25">
      <c r="B1457" s="1" t="s">
        <v>1312</v>
      </c>
      <c r="C1457" s="2">
        <v>400</v>
      </c>
      <c r="D1457" s="3">
        <v>1.18869</v>
      </c>
      <c r="E1457" s="2">
        <v>285.5</v>
      </c>
      <c r="F1457" s="2">
        <v>11</v>
      </c>
      <c r="G1457" s="2">
        <v>2.5</v>
      </c>
      <c r="H1457" s="2">
        <v>0</v>
      </c>
      <c r="I1457" s="4">
        <v>116.73</v>
      </c>
      <c r="L1457" s="4">
        <v>118.9</v>
      </c>
      <c r="M1457" s="6">
        <v>1.0855999999999999</v>
      </c>
      <c r="N1457" s="6">
        <v>9.98E-2</v>
      </c>
      <c r="O1457" s="6">
        <v>0.4738</v>
      </c>
      <c r="P1457" s="1" t="s">
        <v>1084</v>
      </c>
      <c r="Q1457" s="1" t="s">
        <v>1296</v>
      </c>
      <c r="R1457" s="1" t="s">
        <v>1366</v>
      </c>
      <c r="S1457" s="1" t="s">
        <v>44</v>
      </c>
      <c r="T1457" s="1" t="s">
        <v>45</v>
      </c>
      <c r="U1457" s="1">
        <v>46</v>
      </c>
      <c r="V1457" s="4">
        <v>9.82</v>
      </c>
      <c r="W1457" s="2">
        <v>307</v>
      </c>
      <c r="X1457" s="2">
        <v>74</v>
      </c>
      <c r="Y1457" s="2">
        <v>0</v>
      </c>
      <c r="Z1457" s="2">
        <v>0</v>
      </c>
      <c r="AA1457" s="2">
        <v>0</v>
      </c>
      <c r="AB1457" s="4">
        <v>22.324999999999999</v>
      </c>
      <c r="AC1457" s="4">
        <v>90.893000000000001</v>
      </c>
      <c r="AD1457" s="4">
        <v>73.331000000000003</v>
      </c>
      <c r="AE1457" s="4">
        <v>16.440999999999999</v>
      </c>
      <c r="AF1457" s="4">
        <v>93.227000000000004</v>
      </c>
      <c r="AG1457" s="4">
        <v>65.468999999999994</v>
      </c>
      <c r="AH1457" s="4">
        <v>18.611999999999998</v>
      </c>
      <c r="AI1457" s="4">
        <v>92.119</v>
      </c>
      <c r="AJ1457" s="4">
        <v>68.643000000000001</v>
      </c>
      <c r="AK1457" s="6">
        <v>0.31159999999999999</v>
      </c>
      <c r="AL1457" s="6">
        <v>-1.1245000000000001</v>
      </c>
      <c r="AM1457" s="6">
        <v>0.22650000000000001</v>
      </c>
      <c r="AN1457" s="2">
        <v>5.3</v>
      </c>
      <c r="AO1457" s="2">
        <v>23.5</v>
      </c>
      <c r="AP1457" s="2">
        <v>285.5</v>
      </c>
      <c r="AQ1457" s="2">
        <v>11</v>
      </c>
    </row>
    <row r="1458" spans="2:43" x14ac:dyDescent="0.25">
      <c r="B1458" s="1" t="s">
        <v>1312</v>
      </c>
      <c r="C1458" s="2">
        <v>450</v>
      </c>
      <c r="D1458" s="3">
        <v>0.95</v>
      </c>
      <c r="E1458" s="2">
        <v>240.2</v>
      </c>
      <c r="F1458" s="2">
        <v>58.6</v>
      </c>
      <c r="G1458" s="2">
        <v>4.0999999999999996</v>
      </c>
      <c r="H1458" s="2">
        <v>0</v>
      </c>
      <c r="I1458" s="4">
        <v>93.29</v>
      </c>
      <c r="L1458" s="4">
        <v>0</v>
      </c>
      <c r="M1458" s="6">
        <v>0.19450000000000001</v>
      </c>
      <c r="N1458" s="6">
        <v>0.6542</v>
      </c>
      <c r="O1458" s="6">
        <v>0.66080000000000005</v>
      </c>
      <c r="P1458" s="1" t="s">
        <v>718</v>
      </c>
      <c r="Q1458" s="1" t="s">
        <v>1360</v>
      </c>
      <c r="R1458" s="1" t="s">
        <v>1367</v>
      </c>
      <c r="S1458" s="1" t="s">
        <v>44</v>
      </c>
      <c r="T1458" s="1" t="s">
        <v>45</v>
      </c>
      <c r="U1458" s="1">
        <v>46</v>
      </c>
      <c r="V1458" s="4">
        <v>9.82</v>
      </c>
      <c r="W1458" s="2">
        <v>307</v>
      </c>
      <c r="X1458" s="2">
        <v>74</v>
      </c>
      <c r="Y1458" s="2">
        <v>0</v>
      </c>
      <c r="Z1458" s="2">
        <v>0</v>
      </c>
      <c r="AA1458" s="2">
        <v>0</v>
      </c>
      <c r="AB1458" s="4">
        <v>0</v>
      </c>
      <c r="AC1458" s="4">
        <v>0</v>
      </c>
      <c r="AD1458" s="4">
        <v>0</v>
      </c>
      <c r="AE1458" s="4">
        <v>0</v>
      </c>
      <c r="AF1458" s="4">
        <v>0</v>
      </c>
      <c r="AG1458" s="4">
        <v>0</v>
      </c>
      <c r="AH1458" s="4">
        <v>0</v>
      </c>
      <c r="AI1458" s="4">
        <v>0</v>
      </c>
      <c r="AJ1458" s="4">
        <v>0</v>
      </c>
      <c r="AK1458" s="6">
        <v>-0.2462</v>
      </c>
      <c r="AL1458" s="6">
        <v>-0.42909999999999998</v>
      </c>
      <c r="AM1458" s="6">
        <v>0.81100000000000005</v>
      </c>
      <c r="AN1458" s="2">
        <v>73.400000000000006</v>
      </c>
      <c r="AO1458" s="2">
        <v>44.1</v>
      </c>
      <c r="AP1458" s="2">
        <v>240.2</v>
      </c>
      <c r="AQ1458" s="2">
        <v>58.6</v>
      </c>
    </row>
    <row r="1459" spans="2:43" x14ac:dyDescent="0.25">
      <c r="B1459" s="1" t="s">
        <v>1312</v>
      </c>
      <c r="C1459" s="2">
        <v>500</v>
      </c>
      <c r="D1459" s="3">
        <v>0.76105999999999996</v>
      </c>
      <c r="E1459" s="2">
        <v>274.10000000000002</v>
      </c>
      <c r="F1459" s="2">
        <v>61.8</v>
      </c>
      <c r="G1459" s="2">
        <v>3.8</v>
      </c>
      <c r="H1459" s="2">
        <v>0</v>
      </c>
      <c r="I1459" s="4">
        <v>74.736000000000004</v>
      </c>
      <c r="L1459" s="4">
        <v>78.396000000000001</v>
      </c>
      <c r="M1459" s="6">
        <v>0.30220000000000002</v>
      </c>
      <c r="N1459" s="6">
        <v>0.59060000000000001</v>
      </c>
      <c r="O1459" s="6">
        <v>0.373</v>
      </c>
      <c r="P1459" s="1" t="s">
        <v>1086</v>
      </c>
      <c r="Q1459" s="1" t="s">
        <v>1296</v>
      </c>
      <c r="R1459" s="1" t="s">
        <v>1368</v>
      </c>
      <c r="S1459" s="1" t="s">
        <v>44</v>
      </c>
      <c r="T1459" s="1" t="s">
        <v>45</v>
      </c>
      <c r="U1459" s="1">
        <v>46</v>
      </c>
      <c r="V1459" s="4">
        <v>9.82</v>
      </c>
      <c r="W1459" s="2">
        <v>307</v>
      </c>
      <c r="X1459" s="2">
        <v>74</v>
      </c>
      <c r="Y1459" s="2">
        <v>0</v>
      </c>
      <c r="Z1459" s="2">
        <v>0</v>
      </c>
      <c r="AA1459" s="2">
        <v>0</v>
      </c>
      <c r="AB1459" s="4">
        <v>27.594999999999999</v>
      </c>
      <c r="AC1459" s="4">
        <v>58.192</v>
      </c>
      <c r="AD1459" s="4">
        <v>44.7</v>
      </c>
      <c r="AE1459" s="4">
        <v>27.978999999999999</v>
      </c>
      <c r="AF1459" s="4">
        <v>56.631</v>
      </c>
      <c r="AG1459" s="4">
        <v>35.633000000000003</v>
      </c>
      <c r="AH1459" s="4">
        <v>27.742999999999999</v>
      </c>
      <c r="AI1459" s="4">
        <v>55.844000000000001</v>
      </c>
      <c r="AJ1459" s="4">
        <v>38.832000000000001</v>
      </c>
      <c r="AK1459" s="6">
        <v>2.5499999999999998E-2</v>
      </c>
      <c r="AL1459" s="6">
        <v>-0.35920000000000002</v>
      </c>
      <c r="AM1459" s="6">
        <v>0.67049999999999998</v>
      </c>
      <c r="AN1459" s="2">
        <v>62.9</v>
      </c>
      <c r="AO1459" s="2">
        <v>29.4</v>
      </c>
      <c r="AP1459" s="2">
        <v>274.10000000000002</v>
      </c>
      <c r="AQ1459" s="2">
        <v>61.8</v>
      </c>
    </row>
    <row r="1460" spans="2:43" x14ac:dyDescent="0.25">
      <c r="B1460" s="1" t="s">
        <v>1312</v>
      </c>
      <c r="C1460" s="2">
        <v>550</v>
      </c>
      <c r="D1460" s="3">
        <v>0.65139000000000002</v>
      </c>
      <c r="E1460" s="2">
        <v>245.1</v>
      </c>
      <c r="F1460" s="2">
        <v>50.1</v>
      </c>
      <c r="G1460" s="2">
        <v>3.3</v>
      </c>
      <c r="H1460" s="2">
        <v>0</v>
      </c>
      <c r="I1460" s="4">
        <v>63.966000000000001</v>
      </c>
      <c r="L1460" s="4">
        <v>67.471000000000004</v>
      </c>
      <c r="M1460" s="6">
        <v>0.1968</v>
      </c>
      <c r="N1460" s="6">
        <v>0.37869999999999998</v>
      </c>
      <c r="O1460" s="6">
        <v>0.49209999999999998</v>
      </c>
      <c r="P1460" s="1" t="s">
        <v>720</v>
      </c>
      <c r="Q1460" s="1" t="s">
        <v>1087</v>
      </c>
      <c r="R1460" s="1" t="s">
        <v>1369</v>
      </c>
      <c r="S1460" s="1" t="s">
        <v>44</v>
      </c>
      <c r="T1460" s="1" t="s">
        <v>45</v>
      </c>
      <c r="U1460" s="1">
        <v>46</v>
      </c>
      <c r="V1460" s="4">
        <v>9.82</v>
      </c>
      <c r="W1460" s="2">
        <v>307</v>
      </c>
      <c r="X1460" s="2">
        <v>74</v>
      </c>
      <c r="Y1460" s="2">
        <v>0</v>
      </c>
      <c r="Z1460" s="2">
        <v>0</v>
      </c>
      <c r="AA1460" s="2">
        <v>0</v>
      </c>
      <c r="AB1460" s="4">
        <v>17.164999999999999</v>
      </c>
      <c r="AC1460" s="4">
        <v>36.573</v>
      </c>
      <c r="AD1460" s="4">
        <v>54.039000000000001</v>
      </c>
      <c r="AE1460" s="4">
        <v>14.723000000000001</v>
      </c>
      <c r="AF1460" s="4">
        <v>36.665999999999997</v>
      </c>
      <c r="AG1460" s="4">
        <v>47.122999999999998</v>
      </c>
      <c r="AH1460" s="4">
        <v>16.193000000000001</v>
      </c>
      <c r="AI1460" s="4">
        <v>35.357999999999997</v>
      </c>
      <c r="AJ1460" s="4">
        <v>49.572000000000003</v>
      </c>
      <c r="AK1460" s="6">
        <v>-0.17599999999999999</v>
      </c>
      <c r="AL1460" s="6">
        <v>-0.379</v>
      </c>
      <c r="AM1460" s="6">
        <v>0.49969999999999998</v>
      </c>
      <c r="AN1460" s="2">
        <v>62.6</v>
      </c>
      <c r="AO1460" s="2">
        <v>49.1</v>
      </c>
      <c r="AP1460" s="2">
        <v>245.1</v>
      </c>
      <c r="AQ1460" s="2">
        <v>50.1</v>
      </c>
    </row>
    <row r="1461" spans="2:43" x14ac:dyDescent="0.25">
      <c r="B1461" s="1" t="s">
        <v>1312</v>
      </c>
      <c r="C1461" s="2">
        <v>600</v>
      </c>
      <c r="D1461" s="3">
        <v>0.35366999999999998</v>
      </c>
      <c r="E1461" s="2">
        <v>240</v>
      </c>
      <c r="F1461" s="2">
        <v>6.8</v>
      </c>
      <c r="G1461" s="2">
        <v>6.6</v>
      </c>
      <c r="H1461" s="2">
        <v>0</v>
      </c>
      <c r="I1461" s="4">
        <v>34.729999999999997</v>
      </c>
      <c r="L1461" s="4">
        <v>40.301000000000002</v>
      </c>
      <c r="M1461" s="6">
        <v>0.13700000000000001</v>
      </c>
      <c r="N1461" s="6">
        <v>4.87E-2</v>
      </c>
      <c r="O1461" s="6">
        <v>0.32240000000000002</v>
      </c>
      <c r="P1461" s="1" t="s">
        <v>727</v>
      </c>
      <c r="Q1461" s="1" t="s">
        <v>1290</v>
      </c>
      <c r="R1461" s="1" t="s">
        <v>1370</v>
      </c>
      <c r="S1461" s="1" t="s">
        <v>44</v>
      </c>
      <c r="T1461" s="1" t="s">
        <v>45</v>
      </c>
      <c r="U1461" s="1">
        <v>46</v>
      </c>
      <c r="V1461" s="4">
        <v>9.82</v>
      </c>
      <c r="W1461" s="2">
        <v>307</v>
      </c>
      <c r="X1461" s="2">
        <v>74</v>
      </c>
      <c r="Y1461" s="2">
        <v>0</v>
      </c>
      <c r="Z1461" s="2">
        <v>0</v>
      </c>
      <c r="AA1461" s="2">
        <v>0</v>
      </c>
      <c r="AB1461" s="4">
        <v>12.803000000000001</v>
      </c>
      <c r="AC1461" s="4">
        <v>-6.2309999999999999</v>
      </c>
      <c r="AD1461" s="4">
        <v>37.701999999999998</v>
      </c>
      <c r="AE1461" s="4">
        <v>8.968</v>
      </c>
      <c r="AF1461" s="4">
        <v>-4.4180000000000001</v>
      </c>
      <c r="AG1461" s="4">
        <v>28.535</v>
      </c>
      <c r="AH1461" s="4">
        <v>10.191000000000001</v>
      </c>
      <c r="AI1461" s="4">
        <v>-5.6660000000000004</v>
      </c>
      <c r="AJ1461" s="4">
        <v>31.577999999999999</v>
      </c>
      <c r="AK1461" s="6">
        <v>-0.17580000000000001</v>
      </c>
      <c r="AL1461" s="6">
        <v>-0.30399999999999999</v>
      </c>
      <c r="AM1461" s="6">
        <v>4.2099999999999999E-2</v>
      </c>
      <c r="AN1461" s="2">
        <v>340.4</v>
      </c>
      <c r="AO1461" s="2">
        <v>65.7</v>
      </c>
      <c r="AP1461" s="2">
        <v>240</v>
      </c>
      <c r="AQ1461" s="2">
        <v>6.8</v>
      </c>
    </row>
    <row r="1462" spans="2:43" x14ac:dyDescent="0.25">
      <c r="B1462" s="1" t="s">
        <v>1371</v>
      </c>
      <c r="C1462" s="2">
        <v>350</v>
      </c>
      <c r="D1462" s="3">
        <v>1.60456</v>
      </c>
      <c r="E1462" s="2">
        <v>247.8</v>
      </c>
      <c r="F1462" s="2">
        <v>-69.900000000000006</v>
      </c>
      <c r="G1462" s="2">
        <v>2.5</v>
      </c>
      <c r="H1462" s="2">
        <v>0</v>
      </c>
      <c r="I1462" s="4">
        <v>157.56800000000001</v>
      </c>
      <c r="L1462" s="4">
        <v>163.15</v>
      </c>
      <c r="M1462" s="6">
        <v>0.28199999999999997</v>
      </c>
      <c r="N1462" s="6">
        <v>-1.5790999999999999</v>
      </c>
      <c r="O1462" s="6">
        <v>3.9399999999999998E-2</v>
      </c>
      <c r="P1462" s="1" t="s">
        <v>123</v>
      </c>
      <c r="Q1462" s="1" t="s">
        <v>1296</v>
      </c>
      <c r="R1462" s="1" t="s">
        <v>1372</v>
      </c>
      <c r="S1462" s="1" t="s">
        <v>44</v>
      </c>
      <c r="T1462" s="1" t="s">
        <v>45</v>
      </c>
      <c r="U1462" s="1">
        <v>46</v>
      </c>
      <c r="V1462" s="4">
        <v>9.82</v>
      </c>
      <c r="W1462" s="2">
        <v>307</v>
      </c>
      <c r="X1462" s="2">
        <v>74</v>
      </c>
      <c r="Y1462" s="2">
        <v>0</v>
      </c>
      <c r="Z1462" s="2">
        <v>0</v>
      </c>
      <c r="AA1462" s="2">
        <v>0</v>
      </c>
      <c r="AB1462" s="4">
        <v>27.86</v>
      </c>
      <c r="AC1462" s="4">
        <v>117.96899999999999</v>
      </c>
      <c r="AD1462" s="4">
        <v>109.202</v>
      </c>
      <c r="AE1462" s="4">
        <v>22.155999999999999</v>
      </c>
      <c r="AF1462" s="4">
        <v>120.72</v>
      </c>
      <c r="AG1462" s="4">
        <v>91.63</v>
      </c>
      <c r="AH1462" s="4">
        <v>22.902000000000001</v>
      </c>
      <c r="AI1462" s="4">
        <v>118.782</v>
      </c>
      <c r="AJ1462" s="4">
        <v>99.742999999999995</v>
      </c>
      <c r="AK1462" s="6">
        <v>-0.2082</v>
      </c>
      <c r="AL1462" s="6">
        <v>-0.50990000000000002</v>
      </c>
      <c r="AM1462" s="6">
        <v>-1.5071000000000001</v>
      </c>
      <c r="AN1462" s="2">
        <v>280.10000000000002</v>
      </c>
      <c r="AO1462" s="2">
        <v>1.4</v>
      </c>
      <c r="AP1462" s="2">
        <v>247.8</v>
      </c>
      <c r="AQ1462" s="2">
        <v>-69.900000000000006</v>
      </c>
    </row>
    <row r="1463" spans="2:43" x14ac:dyDescent="0.25">
      <c r="B1463" s="1" t="s">
        <v>1312</v>
      </c>
      <c r="C1463" s="2">
        <v>450</v>
      </c>
      <c r="D1463" s="3">
        <v>0.94916</v>
      </c>
      <c r="E1463" s="2">
        <v>240.6</v>
      </c>
      <c r="F1463" s="2">
        <v>58.4</v>
      </c>
      <c r="G1463" s="2">
        <v>4.0999999999999996</v>
      </c>
      <c r="H1463" s="2">
        <v>0</v>
      </c>
      <c r="I1463" s="4">
        <v>93.207999999999998</v>
      </c>
      <c r="L1463" s="4">
        <v>95.546000000000006</v>
      </c>
      <c r="M1463" s="6">
        <v>-0.2137</v>
      </c>
      <c r="N1463" s="6">
        <v>-0.1457</v>
      </c>
      <c r="O1463" s="6">
        <v>0.91320000000000001</v>
      </c>
      <c r="P1463" s="1" t="s">
        <v>718</v>
      </c>
      <c r="Q1463" s="1" t="s">
        <v>1296</v>
      </c>
      <c r="R1463" s="1" t="s">
        <v>1373</v>
      </c>
      <c r="S1463" s="1" t="s">
        <v>44</v>
      </c>
      <c r="T1463" s="1" t="s">
        <v>45</v>
      </c>
      <c r="U1463" s="1">
        <v>46</v>
      </c>
      <c r="V1463" s="4">
        <v>9.82</v>
      </c>
      <c r="W1463" s="2">
        <v>356</v>
      </c>
      <c r="X1463" s="2">
        <v>20</v>
      </c>
      <c r="Y1463" s="2">
        <v>0</v>
      </c>
      <c r="Z1463" s="2">
        <v>0</v>
      </c>
      <c r="AA1463" s="2">
        <v>0</v>
      </c>
      <c r="AB1463" s="4">
        <v>24.457999999999998</v>
      </c>
      <c r="AC1463" s="4">
        <v>61.079000000000001</v>
      </c>
      <c r="AD1463" s="4">
        <v>69.283000000000001</v>
      </c>
      <c r="AE1463" s="4">
        <v>23.119</v>
      </c>
      <c r="AF1463" s="4">
        <v>62.087000000000003</v>
      </c>
      <c r="AG1463" s="4">
        <v>61.192</v>
      </c>
      <c r="AH1463" s="4">
        <v>23.370999999999999</v>
      </c>
      <c r="AI1463" s="4">
        <v>63.915999999999997</v>
      </c>
      <c r="AJ1463" s="4">
        <v>64.861000000000004</v>
      </c>
      <c r="AK1463" s="6">
        <v>-0.2445</v>
      </c>
      <c r="AL1463" s="6">
        <v>-0.43319999999999997</v>
      </c>
      <c r="AM1463" s="6">
        <v>0.80840000000000001</v>
      </c>
      <c r="AN1463" s="2">
        <v>214.3</v>
      </c>
      <c r="AO1463" s="2">
        <v>74.2</v>
      </c>
      <c r="AP1463" s="2">
        <v>240.6</v>
      </c>
      <c r="AQ1463" s="2">
        <v>58.4</v>
      </c>
    </row>
    <row r="1464" spans="2:43" x14ac:dyDescent="0.25">
      <c r="B1464" s="1" t="s">
        <v>1374</v>
      </c>
      <c r="C1464" s="2">
        <v>0</v>
      </c>
      <c r="D1464" s="3">
        <v>1</v>
      </c>
      <c r="E1464" s="2">
        <v>0</v>
      </c>
      <c r="F1464" s="2">
        <v>0</v>
      </c>
      <c r="G1464" s="2">
        <v>1</v>
      </c>
      <c r="H1464" s="2">
        <v>0</v>
      </c>
      <c r="I1464" s="4">
        <v>108</v>
      </c>
      <c r="L1464" s="4">
        <v>0</v>
      </c>
      <c r="M1464" s="6">
        <v>1</v>
      </c>
      <c r="N1464" s="6">
        <v>0</v>
      </c>
      <c r="O1464" s="6">
        <v>0</v>
      </c>
      <c r="P1464" s="1" t="s">
        <v>1077</v>
      </c>
      <c r="Q1464" s="1" t="s">
        <v>1329</v>
      </c>
      <c r="R1464" s="1" t="s">
        <v>1375</v>
      </c>
      <c r="S1464" s="1" t="s">
        <v>1331</v>
      </c>
      <c r="T1464" s="1" t="s">
        <v>45</v>
      </c>
      <c r="U1464" s="1">
        <v>46</v>
      </c>
      <c r="V1464" s="4">
        <v>10.8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4">
        <v>0</v>
      </c>
      <c r="AC1464" s="4">
        <v>0</v>
      </c>
      <c r="AD1464" s="4">
        <v>0</v>
      </c>
      <c r="AE1464" s="4">
        <v>0</v>
      </c>
      <c r="AF1464" s="4">
        <v>0</v>
      </c>
      <c r="AG1464" s="4">
        <v>0</v>
      </c>
      <c r="AH1464" s="4">
        <v>0</v>
      </c>
      <c r="AI1464" s="4">
        <v>0</v>
      </c>
      <c r="AJ1464" s="4">
        <v>0</v>
      </c>
      <c r="AK1464" s="6">
        <v>1</v>
      </c>
      <c r="AL1464" s="6">
        <v>0</v>
      </c>
      <c r="AM1464" s="6">
        <v>0</v>
      </c>
      <c r="AN1464" s="2">
        <v>0</v>
      </c>
      <c r="AO1464" s="2">
        <v>0</v>
      </c>
      <c r="AP1464" s="2">
        <v>0</v>
      </c>
      <c r="AQ1464" s="2">
        <v>0</v>
      </c>
    </row>
    <row r="1465" spans="2:43" x14ac:dyDescent="0.25">
      <c r="B1465" s="1" t="s">
        <v>1376</v>
      </c>
      <c r="C1465" s="2">
        <v>0</v>
      </c>
      <c r="D1465" s="3">
        <v>4.4711100000000004</v>
      </c>
      <c r="E1465" s="2">
        <v>341.6</v>
      </c>
      <c r="F1465" s="2">
        <v>30</v>
      </c>
      <c r="G1465" s="2">
        <v>0.7</v>
      </c>
      <c r="H1465" s="2">
        <v>0</v>
      </c>
      <c r="I1465" s="4">
        <v>439.06299999999999</v>
      </c>
      <c r="L1465" s="4">
        <v>442.35199999999998</v>
      </c>
      <c r="M1465" s="6">
        <v>3.7504</v>
      </c>
      <c r="N1465" s="6">
        <v>-0.14299999999999999</v>
      </c>
      <c r="O1465" s="6">
        <v>2.4300000000000002</v>
      </c>
      <c r="P1465" s="1" t="s">
        <v>1077</v>
      </c>
      <c r="Q1465" s="1" t="s">
        <v>1117</v>
      </c>
      <c r="R1465" s="1" t="s">
        <v>1377</v>
      </c>
      <c r="S1465" s="1" t="s">
        <v>44</v>
      </c>
      <c r="T1465" s="1" t="s">
        <v>45</v>
      </c>
      <c r="U1465" s="1">
        <v>46</v>
      </c>
      <c r="V1465" s="4">
        <v>9.82</v>
      </c>
      <c r="W1465" s="2">
        <v>356</v>
      </c>
      <c r="X1465" s="2">
        <v>20</v>
      </c>
      <c r="Y1465" s="2">
        <v>0</v>
      </c>
      <c r="Z1465" s="2">
        <v>0</v>
      </c>
      <c r="AA1465" s="2">
        <v>0</v>
      </c>
      <c r="AB1465" s="4">
        <v>369.04500000000002</v>
      </c>
      <c r="AC1465" s="4">
        <v>-10.25</v>
      </c>
      <c r="AD1465" s="4">
        <v>243.67099999999999</v>
      </c>
      <c r="AE1465" s="4">
        <v>366.95699999999999</v>
      </c>
      <c r="AF1465" s="4">
        <v>-17.754999999999999</v>
      </c>
      <c r="AG1465" s="4">
        <v>233.791</v>
      </c>
      <c r="AH1465" s="4">
        <v>368.86399999999998</v>
      </c>
      <c r="AI1465" s="4">
        <v>-14.12</v>
      </c>
      <c r="AJ1465" s="4">
        <v>238.41800000000001</v>
      </c>
      <c r="AK1465" s="6">
        <v>3.6739000000000002</v>
      </c>
      <c r="AL1465" s="6">
        <v>-1.2246999999999999</v>
      </c>
      <c r="AM1465" s="6">
        <v>2.2345999999999999</v>
      </c>
      <c r="AN1465" s="2">
        <v>357.8</v>
      </c>
      <c r="AO1465" s="2">
        <v>32.9</v>
      </c>
      <c r="AP1465" s="2">
        <v>341.6</v>
      </c>
      <c r="AQ1465" s="2">
        <v>30</v>
      </c>
    </row>
    <row r="1466" spans="2:43" x14ac:dyDescent="0.25">
      <c r="B1466" s="1" t="s">
        <v>1376</v>
      </c>
      <c r="C1466" s="2">
        <v>150</v>
      </c>
      <c r="D1466" s="3">
        <v>1.9123300000000001</v>
      </c>
      <c r="E1466" s="2">
        <v>342</v>
      </c>
      <c r="F1466" s="2">
        <v>39.6</v>
      </c>
      <c r="G1466" s="2">
        <v>2.4</v>
      </c>
      <c r="H1466" s="2">
        <v>0</v>
      </c>
      <c r="I1466" s="4">
        <v>187.79</v>
      </c>
      <c r="L1466" s="4">
        <v>193.11</v>
      </c>
      <c r="M1466" s="6">
        <v>1.4296</v>
      </c>
      <c r="N1466" s="6">
        <v>8.1799999999999998E-2</v>
      </c>
      <c r="O1466" s="6">
        <v>1.2675000000000001</v>
      </c>
      <c r="P1466" s="1" t="s">
        <v>46</v>
      </c>
      <c r="Q1466" s="1" t="s">
        <v>1080</v>
      </c>
      <c r="R1466" s="1" t="s">
        <v>1378</v>
      </c>
      <c r="S1466" s="1" t="s">
        <v>44</v>
      </c>
      <c r="T1466" s="1" t="s">
        <v>45</v>
      </c>
      <c r="U1466" s="1">
        <v>46</v>
      </c>
      <c r="V1466" s="4">
        <v>9.82</v>
      </c>
      <c r="W1466" s="2">
        <v>356</v>
      </c>
      <c r="X1466" s="2">
        <v>20</v>
      </c>
      <c r="Y1466" s="2">
        <v>0</v>
      </c>
      <c r="Z1466" s="2">
        <v>0</v>
      </c>
      <c r="AA1466" s="2">
        <v>0</v>
      </c>
      <c r="AB1466" s="4">
        <v>142.816</v>
      </c>
      <c r="AC1466" s="4">
        <v>14.657999999999999</v>
      </c>
      <c r="AD1466" s="4">
        <v>129.15299999999999</v>
      </c>
      <c r="AE1466" s="4">
        <v>138.47900000000001</v>
      </c>
      <c r="AF1466" s="4">
        <v>1.02</v>
      </c>
      <c r="AG1466" s="4">
        <v>120.349</v>
      </c>
      <c r="AH1466" s="4">
        <v>139.876</v>
      </c>
      <c r="AI1466" s="4">
        <v>8.4290000000000003</v>
      </c>
      <c r="AJ1466" s="4">
        <v>123.889</v>
      </c>
      <c r="AK1466" s="6">
        <v>1.4013</v>
      </c>
      <c r="AL1466" s="6">
        <v>-0.45550000000000002</v>
      </c>
      <c r="AM1466" s="6">
        <v>1.2190000000000001</v>
      </c>
      <c r="AN1466" s="2">
        <v>3.3</v>
      </c>
      <c r="AO1466" s="2">
        <v>41.5</v>
      </c>
      <c r="AP1466" s="2">
        <v>342</v>
      </c>
      <c r="AQ1466" s="2">
        <v>39.6</v>
      </c>
    </row>
    <row r="1467" spans="2:43" x14ac:dyDescent="0.25">
      <c r="B1467" s="1" t="s">
        <v>1376</v>
      </c>
      <c r="C1467" s="2">
        <v>300</v>
      </c>
      <c r="D1467" s="3">
        <v>1.27762</v>
      </c>
      <c r="E1467" s="2">
        <v>351.5</v>
      </c>
      <c r="F1467" s="2">
        <v>36.799999999999997</v>
      </c>
      <c r="G1467" s="2">
        <v>2</v>
      </c>
      <c r="H1467" s="2">
        <v>0</v>
      </c>
      <c r="I1467" s="4">
        <v>125.46299999999999</v>
      </c>
      <c r="L1467" s="4">
        <v>128.005</v>
      </c>
      <c r="M1467" s="6">
        <v>1.0192000000000001</v>
      </c>
      <c r="N1467" s="6">
        <v>0.18579999999999999</v>
      </c>
      <c r="O1467" s="6">
        <v>0.74760000000000004</v>
      </c>
      <c r="P1467" s="1" t="s">
        <v>673</v>
      </c>
      <c r="Q1467" s="1" t="s">
        <v>1082</v>
      </c>
      <c r="R1467" s="1" t="s">
        <v>1379</v>
      </c>
      <c r="S1467" s="1" t="s">
        <v>44</v>
      </c>
      <c r="T1467" s="1" t="s">
        <v>45</v>
      </c>
      <c r="U1467" s="1">
        <v>46</v>
      </c>
      <c r="V1467" s="4">
        <v>9.82</v>
      </c>
      <c r="W1467" s="2">
        <v>356</v>
      </c>
      <c r="X1467" s="2">
        <v>20</v>
      </c>
      <c r="Y1467" s="2">
        <v>0</v>
      </c>
      <c r="Z1467" s="2">
        <v>0</v>
      </c>
      <c r="AA1467" s="2">
        <v>0</v>
      </c>
      <c r="AB1467" s="4">
        <v>101.307</v>
      </c>
      <c r="AC1467" s="4">
        <v>16.734000000000002</v>
      </c>
      <c r="AD1467" s="4">
        <v>76.435000000000002</v>
      </c>
      <c r="AE1467" s="4">
        <v>97.733999999999995</v>
      </c>
      <c r="AF1467" s="4">
        <v>18.59</v>
      </c>
      <c r="AG1467" s="4">
        <v>70.94</v>
      </c>
      <c r="AH1467" s="4">
        <v>101.226</v>
      </c>
      <c r="AI1467" s="4">
        <v>19.405999999999999</v>
      </c>
      <c r="AJ1467" s="4">
        <v>72.882000000000005</v>
      </c>
      <c r="AK1467" s="6">
        <v>1.0111000000000001</v>
      </c>
      <c r="AL1467" s="6">
        <v>-0.152</v>
      </c>
      <c r="AM1467" s="6">
        <v>0.7661</v>
      </c>
      <c r="AN1467" s="2">
        <v>10.3</v>
      </c>
      <c r="AO1467" s="2">
        <v>35.799999999999997</v>
      </c>
      <c r="AP1467" s="2">
        <v>351.5</v>
      </c>
      <c r="AQ1467" s="2">
        <v>36.799999999999997</v>
      </c>
    </row>
    <row r="1468" spans="2:43" x14ac:dyDescent="0.25">
      <c r="B1468" s="1" t="s">
        <v>1376</v>
      </c>
      <c r="C1468" s="2">
        <v>400</v>
      </c>
      <c r="D1468" s="3">
        <v>0.99031999999999998</v>
      </c>
      <c r="E1468" s="2">
        <v>352.1</v>
      </c>
      <c r="F1468" s="2">
        <v>38.799999999999997</v>
      </c>
      <c r="G1468" s="2">
        <v>5.2</v>
      </c>
      <c r="H1468" s="2">
        <v>0</v>
      </c>
      <c r="I1468" s="4">
        <v>97.248999999999995</v>
      </c>
      <c r="L1468" s="4">
        <v>107.523</v>
      </c>
      <c r="M1468" s="6">
        <v>0.76959999999999995</v>
      </c>
      <c r="N1468" s="6">
        <v>0.16339999999999999</v>
      </c>
      <c r="O1468" s="6">
        <v>0.60140000000000005</v>
      </c>
      <c r="P1468" s="1" t="s">
        <v>1084</v>
      </c>
      <c r="Q1468" s="1" t="s">
        <v>1087</v>
      </c>
      <c r="R1468" s="1" t="s">
        <v>1380</v>
      </c>
      <c r="S1468" s="1" t="s">
        <v>44</v>
      </c>
      <c r="T1468" s="1" t="s">
        <v>45</v>
      </c>
      <c r="U1468" s="1">
        <v>46</v>
      </c>
      <c r="V1468" s="4">
        <v>9.82</v>
      </c>
      <c r="W1468" s="2">
        <v>356</v>
      </c>
      <c r="X1468" s="2">
        <v>20</v>
      </c>
      <c r="Y1468" s="2">
        <v>0</v>
      </c>
      <c r="Z1468" s="2">
        <v>0</v>
      </c>
      <c r="AA1468" s="2">
        <v>0</v>
      </c>
      <c r="AB1468" s="4">
        <v>78.626999999999995</v>
      </c>
      <c r="AC1468" s="4">
        <v>17.216000000000001</v>
      </c>
      <c r="AD1468" s="4">
        <v>71.292000000000002</v>
      </c>
      <c r="AE1468" s="4">
        <v>72.73</v>
      </c>
      <c r="AF1468" s="4">
        <v>15.351000000000001</v>
      </c>
      <c r="AG1468" s="4">
        <v>48.307000000000002</v>
      </c>
      <c r="AH1468" s="4">
        <v>75.369</v>
      </c>
      <c r="AI1468" s="4">
        <v>15.571</v>
      </c>
      <c r="AJ1468" s="4">
        <v>57.588000000000001</v>
      </c>
      <c r="AK1468" s="6">
        <v>0.7641</v>
      </c>
      <c r="AL1468" s="6">
        <v>-0.1057</v>
      </c>
      <c r="AM1468" s="6">
        <v>0.62109999999999999</v>
      </c>
      <c r="AN1468" s="2">
        <v>12</v>
      </c>
      <c r="AO1468" s="2">
        <v>37.4</v>
      </c>
      <c r="AP1468" s="2">
        <v>352.1</v>
      </c>
      <c r="AQ1468" s="2">
        <v>38.799999999999997</v>
      </c>
    </row>
    <row r="1469" spans="2:43" x14ac:dyDescent="0.25">
      <c r="B1469" s="1" t="s">
        <v>1376</v>
      </c>
      <c r="C1469" s="2">
        <v>500</v>
      </c>
      <c r="D1469" s="3">
        <v>0.69704999999999995</v>
      </c>
      <c r="E1469" s="2">
        <v>8.9</v>
      </c>
      <c r="F1469" s="2">
        <v>26.3</v>
      </c>
      <c r="G1469" s="2">
        <v>9.1</v>
      </c>
      <c r="H1469" s="2">
        <v>0</v>
      </c>
      <c r="I1469" s="4">
        <v>68.45</v>
      </c>
      <c r="L1469" s="4">
        <v>23.562000000000001</v>
      </c>
      <c r="M1469" s="6">
        <v>0.60899999999999999</v>
      </c>
      <c r="N1469" s="6">
        <v>0.23699999999999999</v>
      </c>
      <c r="O1469" s="6">
        <v>0.24249999999999999</v>
      </c>
      <c r="P1469" s="1" t="s">
        <v>1086</v>
      </c>
      <c r="Q1469" s="1" t="s">
        <v>1091</v>
      </c>
      <c r="R1469" s="1" t="s">
        <v>1381</v>
      </c>
      <c r="S1469" s="1" t="s">
        <v>44</v>
      </c>
      <c r="T1469" s="1" t="s">
        <v>45</v>
      </c>
      <c r="U1469" s="1">
        <v>72</v>
      </c>
      <c r="V1469" s="4">
        <v>9.82</v>
      </c>
      <c r="W1469" s="2">
        <v>356</v>
      </c>
      <c r="X1469" s="2">
        <v>20</v>
      </c>
      <c r="Y1469" s="2">
        <v>0</v>
      </c>
      <c r="Z1469" s="2">
        <v>0</v>
      </c>
      <c r="AA1469" s="2">
        <v>0</v>
      </c>
      <c r="AB1469" s="4">
        <v>0.377</v>
      </c>
      <c r="AC1469" s="4">
        <v>0.27800000000000002</v>
      </c>
      <c r="AD1469" s="4">
        <v>23.556999999999999</v>
      </c>
      <c r="AE1469" s="4">
        <v>60.075000000000003</v>
      </c>
      <c r="AF1469" s="4">
        <v>22.991</v>
      </c>
      <c r="AG1469" s="4">
        <v>22.048999999999999</v>
      </c>
      <c r="AH1469" s="4">
        <v>59.536000000000001</v>
      </c>
      <c r="AI1469" s="4">
        <v>23.547000000000001</v>
      </c>
      <c r="AJ1469" s="4">
        <v>26.106999999999999</v>
      </c>
      <c r="AK1469" s="6">
        <v>0.61729999999999996</v>
      </c>
      <c r="AL1469" s="6">
        <v>9.69E-2</v>
      </c>
      <c r="AM1469" s="6">
        <v>0.309</v>
      </c>
      <c r="AN1469" s="2">
        <v>21.3</v>
      </c>
      <c r="AO1469" s="2">
        <v>20.399999999999999</v>
      </c>
      <c r="AP1469" s="2">
        <v>8.9</v>
      </c>
      <c r="AQ1469" s="2">
        <v>26.3</v>
      </c>
    </row>
    <row r="1470" spans="2:43" x14ac:dyDescent="0.25">
      <c r="B1470" s="1" t="s">
        <v>1376</v>
      </c>
      <c r="C1470" s="2">
        <v>600</v>
      </c>
      <c r="D1470" s="3">
        <v>0.75341000000000002</v>
      </c>
      <c r="E1470" s="2">
        <v>11.1</v>
      </c>
      <c r="F1470" s="2">
        <v>15.8</v>
      </c>
      <c r="G1470" s="2">
        <v>8.4</v>
      </c>
      <c r="H1470" s="2">
        <v>0</v>
      </c>
      <c r="I1470" s="4">
        <v>73.984999999999999</v>
      </c>
      <c r="L1470" s="4">
        <v>12.837999999999999</v>
      </c>
      <c r="M1470" s="6">
        <v>0.69979999999999998</v>
      </c>
      <c r="N1470" s="6">
        <v>0.24809999999999999</v>
      </c>
      <c r="O1470" s="6">
        <v>0.128</v>
      </c>
      <c r="P1470" s="1" t="s">
        <v>727</v>
      </c>
      <c r="Q1470" s="1" t="s">
        <v>1091</v>
      </c>
      <c r="R1470" s="1" t="s">
        <v>789</v>
      </c>
      <c r="S1470" s="1" t="s">
        <v>44</v>
      </c>
      <c r="T1470" s="1" t="s">
        <v>45</v>
      </c>
      <c r="U1470" s="1">
        <v>72</v>
      </c>
      <c r="V1470" s="4">
        <v>9.82</v>
      </c>
      <c r="W1470" s="2">
        <v>356</v>
      </c>
      <c r="X1470" s="2">
        <v>20</v>
      </c>
      <c r="Y1470" s="2">
        <v>0</v>
      </c>
      <c r="Z1470" s="2">
        <v>0</v>
      </c>
      <c r="AA1470" s="2">
        <v>0</v>
      </c>
      <c r="AB1470" s="4">
        <v>0.377</v>
      </c>
      <c r="AC1470" s="4">
        <v>0.27800000000000002</v>
      </c>
      <c r="AD1470" s="4">
        <v>12.83</v>
      </c>
      <c r="AE1470" s="4">
        <v>70.676000000000002</v>
      </c>
      <c r="AF1470" s="4">
        <v>24.265999999999998</v>
      </c>
      <c r="AG1470" s="4">
        <v>11.554</v>
      </c>
      <c r="AH1470" s="4">
        <v>66.760999999999996</v>
      </c>
      <c r="AI1470" s="4">
        <v>24.463999999999999</v>
      </c>
      <c r="AJ1470" s="4">
        <v>13.053000000000001</v>
      </c>
      <c r="AK1470" s="6">
        <v>0.71130000000000004</v>
      </c>
      <c r="AL1470" s="6">
        <v>0.1401</v>
      </c>
      <c r="AM1470" s="6">
        <v>0.2051</v>
      </c>
      <c r="AN1470" s="2">
        <v>19.5</v>
      </c>
      <c r="AO1470" s="2">
        <v>9.8000000000000007</v>
      </c>
      <c r="AP1470" s="2">
        <v>11.1</v>
      </c>
      <c r="AQ1470" s="2">
        <v>15.8</v>
      </c>
    </row>
    <row r="1471" spans="2:43" x14ac:dyDescent="0.25">
      <c r="B1471" s="1" t="s">
        <v>1376</v>
      </c>
      <c r="C1471" s="2">
        <v>650</v>
      </c>
      <c r="D1471" s="3">
        <v>0.66003999999999996</v>
      </c>
      <c r="E1471" s="2">
        <v>5.8</v>
      </c>
      <c r="F1471" s="2">
        <v>16.5</v>
      </c>
      <c r="G1471" s="2">
        <v>10.4</v>
      </c>
      <c r="H1471" s="2">
        <v>0</v>
      </c>
      <c r="I1471" s="4">
        <v>64.816000000000003</v>
      </c>
      <c r="L1471" s="4">
        <v>11.946999999999999</v>
      </c>
      <c r="M1471" s="6">
        <v>0.62360000000000004</v>
      </c>
      <c r="N1471" s="6">
        <v>0.1651</v>
      </c>
      <c r="O1471" s="6">
        <v>0.1396</v>
      </c>
      <c r="P1471" s="1" t="s">
        <v>733</v>
      </c>
      <c r="Q1471" s="1" t="s">
        <v>1091</v>
      </c>
      <c r="R1471" s="1" t="s">
        <v>1382</v>
      </c>
      <c r="S1471" s="1" t="s">
        <v>44</v>
      </c>
      <c r="T1471" s="1" t="s">
        <v>45</v>
      </c>
      <c r="U1471" s="1">
        <v>72</v>
      </c>
      <c r="V1471" s="4">
        <v>9.82</v>
      </c>
      <c r="W1471" s="2">
        <v>356</v>
      </c>
      <c r="X1471" s="2">
        <v>20</v>
      </c>
      <c r="Y1471" s="2">
        <v>0</v>
      </c>
      <c r="Z1471" s="2">
        <v>0</v>
      </c>
      <c r="AA1471" s="2">
        <v>0</v>
      </c>
      <c r="AB1471" s="4">
        <v>0.377</v>
      </c>
      <c r="AC1471" s="4">
        <v>0.27800000000000002</v>
      </c>
      <c r="AD1471" s="4">
        <v>11.938000000000001</v>
      </c>
      <c r="AE1471" s="4">
        <v>64.798000000000002</v>
      </c>
      <c r="AF1471" s="4">
        <v>15.231999999999999</v>
      </c>
      <c r="AG1471" s="4">
        <v>16.661999999999999</v>
      </c>
      <c r="AH1471" s="4">
        <v>57.677</v>
      </c>
      <c r="AI1471" s="4">
        <v>17.202999999999999</v>
      </c>
      <c r="AJ1471" s="4">
        <v>14.315</v>
      </c>
      <c r="AK1471" s="6">
        <v>0.62960000000000005</v>
      </c>
      <c r="AL1471" s="6">
        <v>6.3700000000000007E-2</v>
      </c>
      <c r="AM1471" s="6">
        <v>0.18770000000000001</v>
      </c>
      <c r="AN1471" s="2">
        <v>14.8</v>
      </c>
      <c r="AO1471" s="2">
        <v>12.2</v>
      </c>
      <c r="AP1471" s="2">
        <v>5.8</v>
      </c>
      <c r="AQ1471" s="2">
        <v>16.5</v>
      </c>
    </row>
    <row r="1472" spans="2:43" x14ac:dyDescent="0.25">
      <c r="B1472" s="1" t="s">
        <v>1376</v>
      </c>
      <c r="C1472" s="2">
        <v>700</v>
      </c>
      <c r="D1472" s="3">
        <v>0.40312999999999999</v>
      </c>
      <c r="E1472" s="2">
        <v>342.7</v>
      </c>
      <c r="F1472" s="2">
        <v>-2.4</v>
      </c>
      <c r="G1472" s="2">
        <v>19.8</v>
      </c>
      <c r="H1472" s="2">
        <v>0</v>
      </c>
      <c r="I1472" s="4">
        <v>39.587000000000003</v>
      </c>
      <c r="L1472" s="4">
        <v>1.96</v>
      </c>
      <c r="M1472" s="6">
        <v>0.39200000000000002</v>
      </c>
      <c r="N1472" s="6">
        <v>9.2499999999999999E-2</v>
      </c>
      <c r="O1472" s="6">
        <v>1.6E-2</v>
      </c>
      <c r="P1472" s="1" t="s">
        <v>1093</v>
      </c>
      <c r="Q1472" s="1" t="s">
        <v>1358</v>
      </c>
      <c r="R1472" s="1" t="s">
        <v>1383</v>
      </c>
      <c r="S1472" s="1" t="s">
        <v>44</v>
      </c>
      <c r="T1472" s="1" t="s">
        <v>45</v>
      </c>
      <c r="U1472" s="1">
        <v>72</v>
      </c>
      <c r="V1472" s="4">
        <v>9.82</v>
      </c>
      <c r="W1472" s="2">
        <v>356</v>
      </c>
      <c r="X1472" s="2">
        <v>20</v>
      </c>
      <c r="Y1472" s="2">
        <v>0</v>
      </c>
      <c r="Z1472" s="2">
        <v>0</v>
      </c>
      <c r="AA1472" s="2">
        <v>0</v>
      </c>
      <c r="AB1472" s="4">
        <v>-0.52400000000000002</v>
      </c>
      <c r="AC1472" s="4">
        <v>1.44</v>
      </c>
      <c r="AD1472" s="4">
        <v>1.2210000000000001</v>
      </c>
      <c r="AE1472" s="4">
        <v>40.984999999999999</v>
      </c>
      <c r="AF1472" s="4">
        <v>-8.73</v>
      </c>
      <c r="AG1472" s="4">
        <v>5.5720000000000001</v>
      </c>
      <c r="AH1472" s="4">
        <v>36.011000000000003</v>
      </c>
      <c r="AI1472" s="4">
        <v>-9.4420000000000002</v>
      </c>
      <c r="AJ1472" s="4">
        <v>-1.73</v>
      </c>
      <c r="AK1472" s="6">
        <v>0.3846</v>
      </c>
      <c r="AL1472" s="6">
        <v>-0.1195</v>
      </c>
      <c r="AM1472" s="6">
        <v>1.66E-2</v>
      </c>
      <c r="AN1472" s="2">
        <v>346.7</v>
      </c>
      <c r="AO1472" s="2">
        <v>2.2999999999999998</v>
      </c>
      <c r="AP1472" s="2">
        <v>342.7</v>
      </c>
      <c r="AQ1472" s="2">
        <v>-2.4</v>
      </c>
    </row>
    <row r="1473" spans="2:43" x14ac:dyDescent="0.25">
      <c r="B1473" s="1" t="s">
        <v>1384</v>
      </c>
      <c r="C1473" s="2">
        <v>0</v>
      </c>
      <c r="D1473" s="3">
        <v>5.1874000000000002</v>
      </c>
      <c r="E1473" s="2">
        <v>79.5</v>
      </c>
      <c r="F1473" s="2">
        <v>47.4</v>
      </c>
      <c r="G1473" s="2">
        <v>0.9</v>
      </c>
      <c r="H1473" s="2">
        <v>0</v>
      </c>
      <c r="I1473" s="4">
        <v>509.40300000000002</v>
      </c>
      <c r="L1473" s="4">
        <v>507.52199999999999</v>
      </c>
      <c r="M1473" s="6">
        <v>0.3992</v>
      </c>
      <c r="N1473" s="6">
        <v>4.5823</v>
      </c>
      <c r="O1473" s="6">
        <v>2.3984999999999999</v>
      </c>
      <c r="P1473" s="1" t="s">
        <v>1077</v>
      </c>
      <c r="Q1473" s="1" t="s">
        <v>1385</v>
      </c>
      <c r="R1473" s="1" t="s">
        <v>1386</v>
      </c>
      <c r="S1473" s="1" t="s">
        <v>44</v>
      </c>
      <c r="T1473" s="1" t="s">
        <v>45</v>
      </c>
      <c r="U1473" s="1">
        <v>46</v>
      </c>
      <c r="V1473" s="4">
        <v>9.82</v>
      </c>
      <c r="W1473" s="2">
        <v>356</v>
      </c>
      <c r="X1473" s="2">
        <v>20</v>
      </c>
      <c r="Y1473" s="2">
        <v>0</v>
      </c>
      <c r="Z1473" s="2">
        <v>0</v>
      </c>
      <c r="AA1473" s="2">
        <v>0</v>
      </c>
      <c r="AB1473" s="4">
        <v>68.385999999999996</v>
      </c>
      <c r="AC1473" s="4">
        <v>438.214</v>
      </c>
      <c r="AD1473" s="4">
        <v>246.71899999999999</v>
      </c>
      <c r="AE1473" s="4">
        <v>63.204999999999998</v>
      </c>
      <c r="AF1473" s="4">
        <v>450.81900000000002</v>
      </c>
      <c r="AG1473" s="4">
        <v>235.791</v>
      </c>
      <c r="AH1473" s="4">
        <v>62.503</v>
      </c>
      <c r="AI1473" s="4">
        <v>443.923</v>
      </c>
      <c r="AJ1473" s="4">
        <v>239.27600000000001</v>
      </c>
      <c r="AK1473" s="6">
        <v>0.64129999999999998</v>
      </c>
      <c r="AL1473" s="6">
        <v>3.4493</v>
      </c>
      <c r="AM1473" s="6">
        <v>3.8210000000000002</v>
      </c>
      <c r="AN1473" s="2">
        <v>85</v>
      </c>
      <c r="AO1473" s="2">
        <v>27.5</v>
      </c>
      <c r="AP1473" s="2">
        <v>79.5</v>
      </c>
      <c r="AQ1473" s="2">
        <v>47.4</v>
      </c>
    </row>
    <row r="1474" spans="2:43" x14ac:dyDescent="0.25">
      <c r="B1474" s="1" t="s">
        <v>1384</v>
      </c>
      <c r="C1474" s="2">
        <v>150</v>
      </c>
      <c r="D1474" s="3">
        <v>2.93072</v>
      </c>
      <c r="E1474" s="2">
        <v>73.599999999999994</v>
      </c>
      <c r="F1474" s="2">
        <v>53.2</v>
      </c>
      <c r="G1474" s="2">
        <v>1.1000000000000001</v>
      </c>
      <c r="H1474" s="2">
        <v>0</v>
      </c>
      <c r="I1474" s="4">
        <v>287.79700000000003</v>
      </c>
      <c r="L1474" s="4">
        <v>285.99</v>
      </c>
      <c r="M1474" s="6">
        <v>0.37569999999999998</v>
      </c>
      <c r="N1474" s="6">
        <v>2.4135</v>
      </c>
      <c r="O1474" s="6">
        <v>1.6194999999999999</v>
      </c>
      <c r="P1474" s="1" t="s">
        <v>46</v>
      </c>
      <c r="Q1474" s="1" t="s">
        <v>1290</v>
      </c>
      <c r="R1474" s="1" t="s">
        <v>1387</v>
      </c>
      <c r="S1474" s="1" t="s">
        <v>44</v>
      </c>
      <c r="T1474" s="1" t="s">
        <v>45</v>
      </c>
      <c r="U1474" s="1">
        <v>46</v>
      </c>
      <c r="V1474" s="4">
        <v>9.82</v>
      </c>
      <c r="W1474" s="2">
        <v>356</v>
      </c>
      <c r="X1474" s="2">
        <v>20</v>
      </c>
      <c r="Y1474" s="2">
        <v>0</v>
      </c>
      <c r="Z1474" s="2">
        <v>0</v>
      </c>
      <c r="AA1474" s="2">
        <v>0</v>
      </c>
      <c r="AB1474" s="4">
        <v>52.314999999999998</v>
      </c>
      <c r="AC1474" s="4">
        <v>226.928</v>
      </c>
      <c r="AD1474" s="4">
        <v>166.00399999999999</v>
      </c>
      <c r="AE1474" s="4">
        <v>45.814999999999998</v>
      </c>
      <c r="AF1474" s="4">
        <v>238.00399999999999</v>
      </c>
      <c r="AG1474" s="4">
        <v>159.57</v>
      </c>
      <c r="AH1474" s="4">
        <v>48.530999999999999</v>
      </c>
      <c r="AI1474" s="4">
        <v>232.81</v>
      </c>
      <c r="AJ1474" s="4">
        <v>161.346</v>
      </c>
      <c r="AK1474" s="6">
        <v>0.49430000000000002</v>
      </c>
      <c r="AL1474" s="6">
        <v>1.6837</v>
      </c>
      <c r="AM1474" s="6">
        <v>2.3473000000000002</v>
      </c>
      <c r="AN1474" s="2">
        <v>81.2</v>
      </c>
      <c r="AO1474" s="2">
        <v>33.6</v>
      </c>
      <c r="AP1474" s="2">
        <v>73.599999999999994</v>
      </c>
      <c r="AQ1474" s="2">
        <v>53.2</v>
      </c>
    </row>
    <row r="1475" spans="2:43" x14ac:dyDescent="0.25">
      <c r="B1475" s="1" t="s">
        <v>1384</v>
      </c>
      <c r="C1475" s="2">
        <v>200</v>
      </c>
      <c r="D1475" s="3">
        <v>2.5136799999999999</v>
      </c>
      <c r="E1475" s="2">
        <v>71.5</v>
      </c>
      <c r="F1475" s="2">
        <v>53.6</v>
      </c>
      <c r="G1475" s="2">
        <v>1.6</v>
      </c>
      <c r="H1475" s="2">
        <v>0</v>
      </c>
      <c r="I1475" s="4">
        <v>246.84399999999999</v>
      </c>
      <c r="L1475" s="4">
        <v>243.51599999999999</v>
      </c>
      <c r="M1475" s="6">
        <v>0.37430000000000002</v>
      </c>
      <c r="N1475" s="6">
        <v>2.0497999999999998</v>
      </c>
      <c r="O1475" s="6">
        <v>1.4060999999999999</v>
      </c>
      <c r="P1475" s="1" t="s">
        <v>48</v>
      </c>
      <c r="Q1475" s="1" t="s">
        <v>1290</v>
      </c>
      <c r="R1475" s="1" t="s">
        <v>1388</v>
      </c>
      <c r="S1475" s="1" t="s">
        <v>44</v>
      </c>
      <c r="T1475" s="1" t="s">
        <v>45</v>
      </c>
      <c r="U1475" s="1">
        <v>46</v>
      </c>
      <c r="V1475" s="4">
        <v>9.82</v>
      </c>
      <c r="W1475" s="2">
        <v>356</v>
      </c>
      <c r="X1475" s="2">
        <v>20</v>
      </c>
      <c r="Y1475" s="2">
        <v>0</v>
      </c>
      <c r="Z1475" s="2">
        <v>0</v>
      </c>
      <c r="AA1475" s="2">
        <v>0</v>
      </c>
      <c r="AB1475" s="4">
        <v>48.802</v>
      </c>
      <c r="AC1475" s="4">
        <v>190.73500000000001</v>
      </c>
      <c r="AD1475" s="4">
        <v>143.31299999999999</v>
      </c>
      <c r="AE1475" s="4">
        <v>45.279000000000003</v>
      </c>
      <c r="AF1475" s="4">
        <v>203.27099999999999</v>
      </c>
      <c r="AG1475" s="4">
        <v>140.01499999999999</v>
      </c>
      <c r="AH1475" s="4">
        <v>46.334000000000003</v>
      </c>
      <c r="AI1475" s="4">
        <v>197.25700000000001</v>
      </c>
      <c r="AJ1475" s="4">
        <v>139.84899999999999</v>
      </c>
      <c r="AK1475" s="6">
        <v>0.47420000000000001</v>
      </c>
      <c r="AL1475" s="6">
        <v>1.4156</v>
      </c>
      <c r="AM1475" s="6">
        <v>2.0223</v>
      </c>
      <c r="AN1475" s="2">
        <v>79.7</v>
      </c>
      <c r="AO1475" s="2">
        <v>34</v>
      </c>
      <c r="AP1475" s="2">
        <v>71.5</v>
      </c>
      <c r="AQ1475" s="2">
        <v>53.6</v>
      </c>
    </row>
    <row r="1476" spans="2:43" x14ac:dyDescent="0.25">
      <c r="B1476" s="1" t="s">
        <v>1384</v>
      </c>
      <c r="C1476" s="2">
        <v>300</v>
      </c>
      <c r="D1476" s="3">
        <v>1.7045300000000001</v>
      </c>
      <c r="E1476" s="2">
        <v>62</v>
      </c>
      <c r="F1476" s="2">
        <v>53.8</v>
      </c>
      <c r="G1476" s="2">
        <v>2</v>
      </c>
      <c r="H1476" s="2">
        <v>0</v>
      </c>
      <c r="I1476" s="4">
        <v>167.38499999999999</v>
      </c>
      <c r="L1476" s="4">
        <v>163.91300000000001</v>
      </c>
      <c r="M1476" s="6">
        <v>0.4098</v>
      </c>
      <c r="N1476" s="6">
        <v>1.3354999999999999</v>
      </c>
      <c r="O1476" s="6">
        <v>0.97670000000000001</v>
      </c>
      <c r="P1476" s="1" t="s">
        <v>673</v>
      </c>
      <c r="Q1476" s="1" t="s">
        <v>1293</v>
      </c>
      <c r="R1476" s="1" t="s">
        <v>1389</v>
      </c>
      <c r="S1476" s="1" t="s">
        <v>44</v>
      </c>
      <c r="T1476" s="1" t="s">
        <v>45</v>
      </c>
      <c r="U1476" s="1">
        <v>46</v>
      </c>
      <c r="V1476" s="4">
        <v>9.82</v>
      </c>
      <c r="W1476" s="2">
        <v>356</v>
      </c>
      <c r="X1476" s="2">
        <v>20</v>
      </c>
      <c r="Y1476" s="2">
        <v>0</v>
      </c>
      <c r="Z1476" s="2">
        <v>0</v>
      </c>
      <c r="AA1476" s="2">
        <v>0</v>
      </c>
      <c r="AB1476" s="4">
        <v>42.506999999999998</v>
      </c>
      <c r="AC1476" s="4">
        <v>121.678</v>
      </c>
      <c r="AD1476" s="4">
        <v>101.267</v>
      </c>
      <c r="AE1476" s="4">
        <v>49.459000000000003</v>
      </c>
      <c r="AF1476" s="4">
        <v>132.75700000000001</v>
      </c>
      <c r="AG1476" s="4">
        <v>96.472999999999999</v>
      </c>
      <c r="AH1476" s="4">
        <v>47.529000000000003</v>
      </c>
      <c r="AI1476" s="4">
        <v>126.895</v>
      </c>
      <c r="AJ1476" s="4">
        <v>97.706000000000003</v>
      </c>
      <c r="AK1476" s="6">
        <v>0.47310000000000002</v>
      </c>
      <c r="AL1476" s="6">
        <v>0.8901</v>
      </c>
      <c r="AM1476" s="6">
        <v>1.3746</v>
      </c>
      <c r="AN1476" s="2">
        <v>72.900000000000006</v>
      </c>
      <c r="AO1476" s="2">
        <v>35</v>
      </c>
      <c r="AP1476" s="2">
        <v>62</v>
      </c>
      <c r="AQ1476" s="2">
        <v>53.8</v>
      </c>
    </row>
    <row r="1477" spans="2:43" x14ac:dyDescent="0.25">
      <c r="B1477" s="1" t="s">
        <v>1384</v>
      </c>
      <c r="C1477" s="2">
        <v>350</v>
      </c>
      <c r="D1477" s="3">
        <v>1.5128999999999999</v>
      </c>
      <c r="E1477" s="2">
        <v>61.4</v>
      </c>
      <c r="F1477" s="2">
        <v>56.8</v>
      </c>
      <c r="G1477" s="2">
        <v>2.2999999999999998</v>
      </c>
      <c r="H1477" s="2">
        <v>0</v>
      </c>
      <c r="I1477" s="4">
        <v>148.56700000000001</v>
      </c>
      <c r="L1477" s="4">
        <v>147.75399999999999</v>
      </c>
      <c r="M1477" s="6">
        <v>0.34429999999999999</v>
      </c>
      <c r="N1477" s="6">
        <v>1.1406000000000001</v>
      </c>
      <c r="O1477" s="6">
        <v>0.93240000000000001</v>
      </c>
      <c r="P1477" s="1" t="s">
        <v>123</v>
      </c>
      <c r="Q1477" s="1" t="s">
        <v>1296</v>
      </c>
      <c r="R1477" s="1" t="s">
        <v>1390</v>
      </c>
      <c r="S1477" s="1" t="s">
        <v>44</v>
      </c>
      <c r="T1477" s="1" t="s">
        <v>45</v>
      </c>
      <c r="U1477" s="1">
        <v>46</v>
      </c>
      <c r="V1477" s="4">
        <v>9.82</v>
      </c>
      <c r="W1477" s="2">
        <v>356</v>
      </c>
      <c r="X1477" s="2">
        <v>20</v>
      </c>
      <c r="Y1477" s="2">
        <v>0</v>
      </c>
      <c r="Z1477" s="2">
        <v>0</v>
      </c>
      <c r="AA1477" s="2">
        <v>0</v>
      </c>
      <c r="AB1477" s="4">
        <v>38.923000000000002</v>
      </c>
      <c r="AC1477" s="4">
        <v>104.05</v>
      </c>
      <c r="AD1477" s="4">
        <v>97.415000000000006</v>
      </c>
      <c r="AE1477" s="4">
        <v>38.744999999999997</v>
      </c>
      <c r="AF1477" s="4">
        <v>112.83</v>
      </c>
      <c r="AG1477" s="4">
        <v>90.82</v>
      </c>
      <c r="AH1477" s="4">
        <v>38.654000000000003</v>
      </c>
      <c r="AI1477" s="4">
        <v>108.785</v>
      </c>
      <c r="AJ1477" s="4">
        <v>92.941999999999993</v>
      </c>
      <c r="AK1477" s="6">
        <v>0.39600000000000002</v>
      </c>
      <c r="AL1477" s="6">
        <v>0.72709999999999997</v>
      </c>
      <c r="AM1477" s="6">
        <v>1.2663</v>
      </c>
      <c r="AN1477" s="2">
        <v>73.2</v>
      </c>
      <c r="AO1477" s="2">
        <v>38.1</v>
      </c>
      <c r="AP1477" s="2">
        <v>61.4</v>
      </c>
      <c r="AQ1477" s="2">
        <v>56.8</v>
      </c>
    </row>
    <row r="1478" spans="2:43" x14ac:dyDescent="0.25">
      <c r="B1478" s="1" t="s">
        <v>1384</v>
      </c>
      <c r="C1478" s="2">
        <v>400</v>
      </c>
      <c r="D1478" s="3">
        <v>1.19773</v>
      </c>
      <c r="E1478" s="2">
        <v>60.2</v>
      </c>
      <c r="F1478" s="2">
        <v>50.2</v>
      </c>
      <c r="G1478" s="2">
        <v>2.2000000000000002</v>
      </c>
      <c r="H1478" s="2">
        <v>0</v>
      </c>
      <c r="I1478" s="4">
        <v>117.61799999999999</v>
      </c>
      <c r="L1478" s="4">
        <v>116.91200000000001</v>
      </c>
      <c r="M1478" s="6">
        <v>0.33400000000000002</v>
      </c>
      <c r="N1478" s="6">
        <v>0.9627</v>
      </c>
      <c r="O1478" s="6">
        <v>0.62949999999999995</v>
      </c>
      <c r="P1478" s="1" t="s">
        <v>1084</v>
      </c>
      <c r="Q1478" s="1" t="s">
        <v>1296</v>
      </c>
      <c r="R1478" s="1" t="s">
        <v>1391</v>
      </c>
      <c r="S1478" s="1" t="s">
        <v>44</v>
      </c>
      <c r="T1478" s="1" t="s">
        <v>45</v>
      </c>
      <c r="U1478" s="1">
        <v>46</v>
      </c>
      <c r="V1478" s="4">
        <v>9.82</v>
      </c>
      <c r="W1478" s="2">
        <v>356</v>
      </c>
      <c r="X1478" s="2">
        <v>20</v>
      </c>
      <c r="Y1478" s="2">
        <v>0</v>
      </c>
      <c r="Z1478" s="2">
        <v>0</v>
      </c>
      <c r="AA1478" s="2">
        <v>0</v>
      </c>
      <c r="AB1478" s="4">
        <v>38.488</v>
      </c>
      <c r="AC1478" s="4">
        <v>89.016999999999996</v>
      </c>
      <c r="AD1478" s="4">
        <v>65.293000000000006</v>
      </c>
      <c r="AE1478" s="4">
        <v>36.037999999999997</v>
      </c>
      <c r="AF1478" s="4">
        <v>95.019000000000005</v>
      </c>
      <c r="AG1478" s="4">
        <v>62.786999999999999</v>
      </c>
      <c r="AH1478" s="4">
        <v>38.213999999999999</v>
      </c>
      <c r="AI1478" s="4">
        <v>90.072000000000003</v>
      </c>
      <c r="AJ1478" s="4">
        <v>63.387999999999998</v>
      </c>
      <c r="AK1478" s="6">
        <v>0.38129999999999997</v>
      </c>
      <c r="AL1478" s="6">
        <v>0.6643</v>
      </c>
      <c r="AM1478" s="6">
        <v>0.92079999999999995</v>
      </c>
      <c r="AN1478" s="2">
        <v>70.900000000000006</v>
      </c>
      <c r="AO1478" s="2">
        <v>31.7</v>
      </c>
      <c r="AP1478" s="2">
        <v>60.2</v>
      </c>
      <c r="AQ1478" s="2">
        <v>50.2</v>
      </c>
    </row>
    <row r="1479" spans="2:43" x14ac:dyDescent="0.25">
      <c r="B1479" s="1" t="s">
        <v>1384</v>
      </c>
      <c r="C1479" s="2">
        <v>500</v>
      </c>
      <c r="D1479" s="3">
        <v>0.85033000000000003</v>
      </c>
      <c r="E1479" s="2">
        <v>56.2</v>
      </c>
      <c r="F1479" s="2">
        <v>41.9</v>
      </c>
      <c r="G1479" s="2">
        <v>2.4</v>
      </c>
      <c r="H1479" s="2">
        <v>0</v>
      </c>
      <c r="I1479" s="4">
        <v>83.501999999999995</v>
      </c>
      <c r="L1479" s="4">
        <v>83.694000000000003</v>
      </c>
      <c r="M1479" s="6">
        <v>0.31459999999999999</v>
      </c>
      <c r="N1479" s="6">
        <v>0.71040000000000003</v>
      </c>
      <c r="O1479" s="6">
        <v>0.34549999999999997</v>
      </c>
      <c r="P1479" s="1" t="s">
        <v>1086</v>
      </c>
      <c r="Q1479" s="1" t="s">
        <v>1296</v>
      </c>
      <c r="R1479" s="1" t="s">
        <v>1392</v>
      </c>
      <c r="S1479" s="1" t="s">
        <v>44</v>
      </c>
      <c r="T1479" s="1" t="s">
        <v>45</v>
      </c>
      <c r="U1479" s="1">
        <v>46</v>
      </c>
      <c r="V1479" s="4">
        <v>9.82</v>
      </c>
      <c r="W1479" s="2">
        <v>356</v>
      </c>
      <c r="X1479" s="2">
        <v>20</v>
      </c>
      <c r="Y1479" s="2">
        <v>0</v>
      </c>
      <c r="Z1479" s="2">
        <v>0</v>
      </c>
      <c r="AA1479" s="2">
        <v>0</v>
      </c>
      <c r="AB1479" s="4">
        <v>35.658000000000001</v>
      </c>
      <c r="AC1479" s="4">
        <v>65.813000000000002</v>
      </c>
      <c r="AD1479" s="4">
        <v>37.441000000000003</v>
      </c>
      <c r="AE1479" s="4">
        <v>33.981000000000002</v>
      </c>
      <c r="AF1479" s="4">
        <v>69.063999999999993</v>
      </c>
      <c r="AG1479" s="4">
        <v>34.337000000000003</v>
      </c>
      <c r="AH1479" s="4">
        <v>34.94</v>
      </c>
      <c r="AI1479" s="4">
        <v>66.03</v>
      </c>
      <c r="AJ1479" s="4">
        <v>35.241</v>
      </c>
      <c r="AK1479" s="6">
        <v>0.35220000000000001</v>
      </c>
      <c r="AL1479" s="6">
        <v>0.52610000000000001</v>
      </c>
      <c r="AM1479" s="6">
        <v>0.56759999999999999</v>
      </c>
      <c r="AN1479" s="2">
        <v>66.099999999999994</v>
      </c>
      <c r="AO1479" s="2">
        <v>24</v>
      </c>
      <c r="AP1479" s="2">
        <v>56.2</v>
      </c>
      <c r="AQ1479" s="2">
        <v>41.9</v>
      </c>
    </row>
    <row r="1480" spans="2:43" x14ac:dyDescent="0.25">
      <c r="B1480" s="1" t="s">
        <v>1393</v>
      </c>
      <c r="C1480" s="2">
        <v>550</v>
      </c>
      <c r="D1480" s="3">
        <v>0.70543999999999996</v>
      </c>
      <c r="E1480" s="2">
        <v>48.9</v>
      </c>
      <c r="F1480" s="2">
        <v>48.6</v>
      </c>
      <c r="G1480" s="2">
        <v>2.7</v>
      </c>
      <c r="H1480" s="2">
        <v>0</v>
      </c>
      <c r="I1480" s="4">
        <v>69.274000000000001</v>
      </c>
      <c r="L1480" s="4">
        <v>69.344999999999999</v>
      </c>
      <c r="M1480" s="6">
        <v>0.28139999999999998</v>
      </c>
      <c r="N1480" s="6">
        <v>0.53049999999999997</v>
      </c>
      <c r="O1480" s="6">
        <v>0.37019999999999997</v>
      </c>
      <c r="P1480" s="1" t="s">
        <v>720</v>
      </c>
      <c r="Q1480" s="1" t="s">
        <v>1087</v>
      </c>
      <c r="R1480" s="1" t="s">
        <v>1394</v>
      </c>
      <c r="S1480" s="1" t="s">
        <v>44</v>
      </c>
      <c r="T1480" s="1" t="s">
        <v>45</v>
      </c>
      <c r="U1480" s="1">
        <v>46</v>
      </c>
      <c r="V1480" s="4">
        <v>9.82</v>
      </c>
      <c r="W1480" s="2">
        <v>356</v>
      </c>
      <c r="X1480" s="2">
        <v>20</v>
      </c>
      <c r="Y1480" s="2">
        <v>0</v>
      </c>
      <c r="Z1480" s="2">
        <v>0</v>
      </c>
      <c r="AA1480" s="2">
        <v>0</v>
      </c>
      <c r="AB1480" s="4">
        <v>30.411999999999999</v>
      </c>
      <c r="AC1480" s="4">
        <v>47.835000000000001</v>
      </c>
      <c r="AD1480" s="4">
        <v>39.945999999999998</v>
      </c>
      <c r="AE1480" s="4">
        <v>30.298999999999999</v>
      </c>
      <c r="AF1480" s="4">
        <v>51.991999999999997</v>
      </c>
      <c r="AG1480" s="4">
        <v>36.210999999999999</v>
      </c>
      <c r="AH1480" s="4">
        <v>29.715</v>
      </c>
      <c r="AI1480" s="4">
        <v>48.945</v>
      </c>
      <c r="AJ1480" s="4">
        <v>37.332000000000001</v>
      </c>
      <c r="AK1480" s="6">
        <v>0.30669999999999997</v>
      </c>
      <c r="AL1480" s="6">
        <v>0.3513</v>
      </c>
      <c r="AM1480" s="6">
        <v>0.52929999999999999</v>
      </c>
      <c r="AN1480" s="2">
        <v>62.1</v>
      </c>
      <c r="AO1480" s="2">
        <v>31.7</v>
      </c>
      <c r="AP1480" s="2">
        <v>48.9</v>
      </c>
      <c r="AQ1480" s="2">
        <v>48.6</v>
      </c>
    </row>
    <row r="1481" spans="2:43" x14ac:dyDescent="0.25">
      <c r="B1481" s="1" t="s">
        <v>1376</v>
      </c>
      <c r="C1481" s="2">
        <v>600</v>
      </c>
      <c r="D1481" s="3">
        <v>0.61431000000000002</v>
      </c>
      <c r="E1481" s="2">
        <v>41.2</v>
      </c>
      <c r="F1481" s="2">
        <v>48.9</v>
      </c>
      <c r="G1481" s="2">
        <v>6.3</v>
      </c>
      <c r="H1481" s="2">
        <v>0</v>
      </c>
      <c r="I1481" s="4">
        <v>60.326000000000001</v>
      </c>
      <c r="L1481" s="4">
        <v>61.482999999999997</v>
      </c>
      <c r="M1481" s="6">
        <v>0.28449999999999998</v>
      </c>
      <c r="N1481" s="6">
        <v>0.42780000000000001</v>
      </c>
      <c r="O1481" s="6">
        <v>0.33689999999999998</v>
      </c>
      <c r="P1481" s="1" t="s">
        <v>727</v>
      </c>
      <c r="Q1481" s="1" t="s">
        <v>1290</v>
      </c>
      <c r="R1481" s="1" t="s">
        <v>1395</v>
      </c>
      <c r="S1481" s="1" t="s">
        <v>44</v>
      </c>
      <c r="T1481" s="1" t="s">
        <v>45</v>
      </c>
      <c r="U1481" s="1">
        <v>46</v>
      </c>
      <c r="V1481" s="4">
        <v>9.82</v>
      </c>
      <c r="W1481" s="2">
        <v>356</v>
      </c>
      <c r="X1481" s="2">
        <v>20</v>
      </c>
      <c r="Y1481" s="2">
        <v>0</v>
      </c>
      <c r="Z1481" s="2">
        <v>0</v>
      </c>
      <c r="AA1481" s="2">
        <v>0</v>
      </c>
      <c r="AB1481" s="4">
        <v>30.27</v>
      </c>
      <c r="AC1481" s="4">
        <v>34.756</v>
      </c>
      <c r="AD1481" s="4">
        <v>40.694000000000003</v>
      </c>
      <c r="AE1481" s="4">
        <v>27.167999999999999</v>
      </c>
      <c r="AF1481" s="4">
        <v>44.381999999999998</v>
      </c>
      <c r="AG1481" s="4">
        <v>29.404</v>
      </c>
      <c r="AH1481" s="4">
        <v>31.927</v>
      </c>
      <c r="AI1481" s="4">
        <v>39.457999999999998</v>
      </c>
      <c r="AJ1481" s="4">
        <v>33.350999999999999</v>
      </c>
      <c r="AK1481" s="6">
        <v>0.30380000000000001</v>
      </c>
      <c r="AL1481" s="6">
        <v>0.26619999999999999</v>
      </c>
      <c r="AM1481" s="6">
        <v>0.46279999999999999</v>
      </c>
      <c r="AN1481" s="2">
        <v>56.4</v>
      </c>
      <c r="AO1481" s="2">
        <v>33.299999999999997</v>
      </c>
      <c r="AP1481" s="2">
        <v>41.2</v>
      </c>
      <c r="AQ1481" s="2">
        <v>48.9</v>
      </c>
    </row>
    <row r="1482" spans="2:43" x14ac:dyDescent="0.25">
      <c r="B1482" s="1" t="s">
        <v>1384</v>
      </c>
      <c r="C1482" s="2">
        <v>250</v>
      </c>
      <c r="D1482" s="3">
        <v>2.02</v>
      </c>
      <c r="E1482" s="2">
        <v>74.900000000000006</v>
      </c>
      <c r="F1482" s="2">
        <v>30.5</v>
      </c>
      <c r="G1482" s="2">
        <v>1.4</v>
      </c>
      <c r="H1482" s="2">
        <v>0</v>
      </c>
      <c r="I1482" s="4">
        <v>198.364</v>
      </c>
      <c r="L1482" s="4">
        <v>0</v>
      </c>
      <c r="M1482" s="6">
        <v>0.33639999999999998</v>
      </c>
      <c r="N1482" s="6">
        <v>1.9550000000000001</v>
      </c>
      <c r="O1482" s="6">
        <v>0.38090000000000002</v>
      </c>
      <c r="P1482" s="1" t="s">
        <v>50</v>
      </c>
      <c r="Q1482" s="1" t="s">
        <v>1360</v>
      </c>
      <c r="R1482" s="1" t="s">
        <v>1396</v>
      </c>
      <c r="S1482" s="1" t="s">
        <v>44</v>
      </c>
      <c r="T1482" s="1" t="s">
        <v>45</v>
      </c>
      <c r="U1482" s="1">
        <v>46</v>
      </c>
      <c r="V1482" s="4">
        <v>9.82</v>
      </c>
      <c r="W1482" s="2">
        <v>356</v>
      </c>
      <c r="X1482" s="2">
        <v>20</v>
      </c>
      <c r="Y1482" s="2">
        <v>0</v>
      </c>
      <c r="Z1482" s="2">
        <v>0</v>
      </c>
      <c r="AA1482" s="2">
        <v>0</v>
      </c>
      <c r="AB1482" s="4">
        <v>0</v>
      </c>
      <c r="AC1482" s="4">
        <v>0</v>
      </c>
      <c r="AD1482" s="4">
        <v>0</v>
      </c>
      <c r="AE1482" s="4">
        <v>0</v>
      </c>
      <c r="AF1482" s="4">
        <v>0</v>
      </c>
      <c r="AG1482" s="4">
        <v>0</v>
      </c>
      <c r="AH1482" s="4">
        <v>0</v>
      </c>
      <c r="AI1482" s="4">
        <v>0</v>
      </c>
      <c r="AJ1482" s="4">
        <v>0</v>
      </c>
      <c r="AK1482" s="6">
        <v>0.4546</v>
      </c>
      <c r="AL1482" s="6">
        <v>1.6793</v>
      </c>
      <c r="AM1482" s="6">
        <v>1.0266</v>
      </c>
      <c r="AN1482" s="2">
        <v>80.2</v>
      </c>
      <c r="AO1482" s="2">
        <v>10.9</v>
      </c>
      <c r="AP1482" s="2">
        <v>74.900000000000006</v>
      </c>
      <c r="AQ1482" s="2">
        <v>30.5</v>
      </c>
    </row>
    <row r="1483" spans="2:43" x14ac:dyDescent="0.25">
      <c r="B1483" s="1" t="s">
        <v>1384</v>
      </c>
      <c r="C1483" s="2">
        <v>650</v>
      </c>
      <c r="D1483" s="3">
        <v>0.25245000000000001</v>
      </c>
      <c r="E1483" s="2">
        <v>76</v>
      </c>
      <c r="F1483" s="2">
        <v>21.9</v>
      </c>
      <c r="G1483" s="2">
        <v>13.6</v>
      </c>
      <c r="H1483" s="2">
        <v>0</v>
      </c>
      <c r="I1483" s="4">
        <v>24.791</v>
      </c>
      <c r="L1483" s="4">
        <v>23.992999999999999</v>
      </c>
      <c r="M1483" s="6">
        <v>4.0800000000000003E-2</v>
      </c>
      <c r="N1483" s="6">
        <v>0.249</v>
      </c>
      <c r="O1483" s="6">
        <v>9.4999999999999998E-3</v>
      </c>
      <c r="P1483" s="1" t="s">
        <v>733</v>
      </c>
      <c r="Q1483" s="1" t="s">
        <v>1293</v>
      </c>
      <c r="R1483" s="1" t="s">
        <v>1397</v>
      </c>
      <c r="S1483" s="1" t="s">
        <v>44</v>
      </c>
      <c r="T1483" s="1" t="s">
        <v>45</v>
      </c>
      <c r="U1483" s="1">
        <v>46</v>
      </c>
      <c r="V1483" s="4">
        <v>9.82</v>
      </c>
      <c r="W1483" s="2">
        <v>356</v>
      </c>
      <c r="X1483" s="2">
        <v>20</v>
      </c>
      <c r="Y1483" s="2">
        <v>0</v>
      </c>
      <c r="Z1483" s="2">
        <v>0</v>
      </c>
      <c r="AA1483" s="2">
        <v>0</v>
      </c>
      <c r="AB1483" s="4">
        <v>6.5759999999999996</v>
      </c>
      <c r="AC1483" s="4">
        <v>22.077000000000002</v>
      </c>
      <c r="AD1483" s="4">
        <v>6.7110000000000003</v>
      </c>
      <c r="AE1483" s="4">
        <v>5.41</v>
      </c>
      <c r="AF1483" s="4">
        <v>26.244</v>
      </c>
      <c r="AG1483" s="4">
        <v>-3.2170000000000001</v>
      </c>
      <c r="AH1483" s="4">
        <v>5.5529999999999999</v>
      </c>
      <c r="AI1483" s="4">
        <v>23.850999999999999</v>
      </c>
      <c r="AJ1483" s="4">
        <v>0.36699999999999999</v>
      </c>
      <c r="AK1483" s="6">
        <v>5.6800000000000003E-2</v>
      </c>
      <c r="AL1483" s="6">
        <v>0.2273</v>
      </c>
      <c r="AM1483" s="6">
        <v>9.4E-2</v>
      </c>
      <c r="AN1483" s="2">
        <v>80.7</v>
      </c>
      <c r="AO1483" s="2">
        <v>2.2000000000000002</v>
      </c>
      <c r="AP1483" s="2">
        <v>76</v>
      </c>
      <c r="AQ1483" s="2">
        <v>21.9</v>
      </c>
    </row>
    <row r="1484" spans="2:43" x14ac:dyDescent="0.25">
      <c r="B1484" s="1" t="s">
        <v>1384</v>
      </c>
      <c r="C1484" s="2">
        <v>700</v>
      </c>
      <c r="D1484" s="3">
        <v>0.14138999999999999</v>
      </c>
      <c r="E1484" s="2">
        <v>90.5</v>
      </c>
      <c r="F1484" s="2">
        <v>59.5</v>
      </c>
      <c r="G1484" s="2">
        <v>19</v>
      </c>
      <c r="H1484" s="2">
        <v>0</v>
      </c>
      <c r="I1484" s="4">
        <v>13.885</v>
      </c>
      <c r="L1484" s="4">
        <v>16.727</v>
      </c>
      <c r="M1484" s="6">
        <v>5.7000000000000002E-3</v>
      </c>
      <c r="N1484" s="6">
        <v>0.1089</v>
      </c>
      <c r="O1484" s="6">
        <v>0.09</v>
      </c>
      <c r="P1484" s="1" t="s">
        <v>1093</v>
      </c>
      <c r="Q1484" s="1" t="s">
        <v>1296</v>
      </c>
      <c r="R1484" s="1" t="s">
        <v>1398</v>
      </c>
      <c r="S1484" s="1" t="s">
        <v>44</v>
      </c>
      <c r="T1484" s="1" t="s">
        <v>45</v>
      </c>
      <c r="U1484" s="1">
        <v>46</v>
      </c>
      <c r="V1484" s="4">
        <v>9.82</v>
      </c>
      <c r="W1484" s="2">
        <v>356</v>
      </c>
      <c r="X1484" s="2">
        <v>20</v>
      </c>
      <c r="Y1484" s="2">
        <v>0</v>
      </c>
      <c r="Z1484" s="2">
        <v>0</v>
      </c>
      <c r="AA1484" s="2">
        <v>0</v>
      </c>
      <c r="AB1484" s="4">
        <v>1.3320000000000001</v>
      </c>
      <c r="AC1484" s="4">
        <v>8.2089999999999996</v>
      </c>
      <c r="AD1484" s="4">
        <v>14.513999999999999</v>
      </c>
      <c r="AE1484" s="4">
        <v>-1.857</v>
      </c>
      <c r="AF1484" s="4">
        <v>13.705</v>
      </c>
      <c r="AG1484" s="4">
        <v>4.423</v>
      </c>
      <c r="AH1484" s="4">
        <v>0.30399999999999999</v>
      </c>
      <c r="AI1484" s="4">
        <v>10.054</v>
      </c>
      <c r="AJ1484" s="4">
        <v>7.7670000000000003</v>
      </c>
      <c r="AK1484" s="6">
        <v>6.9999999999999999E-4</v>
      </c>
      <c r="AL1484" s="6">
        <v>7.17E-2</v>
      </c>
      <c r="AM1484" s="6">
        <v>0.12180000000000001</v>
      </c>
      <c r="AN1484" s="2">
        <v>93</v>
      </c>
      <c r="AO1484" s="2">
        <v>39.6</v>
      </c>
      <c r="AP1484" s="2">
        <v>90.5</v>
      </c>
      <c r="AQ1484" s="2">
        <v>59.5</v>
      </c>
    </row>
    <row r="1485" spans="2:43" x14ac:dyDescent="0.25">
      <c r="B1485" s="1" t="s">
        <v>1399</v>
      </c>
      <c r="C1485" s="2">
        <v>0</v>
      </c>
      <c r="D1485" s="3">
        <v>4.6443599999999998</v>
      </c>
      <c r="E1485" s="2">
        <v>351.2</v>
      </c>
      <c r="F1485" s="2">
        <v>20.7</v>
      </c>
      <c r="G1485" s="2">
        <v>0.8</v>
      </c>
      <c r="H1485" s="2">
        <v>0</v>
      </c>
      <c r="I1485" s="4">
        <v>456.07600000000002</v>
      </c>
      <c r="L1485" s="4">
        <v>461.38</v>
      </c>
      <c r="M1485" s="6">
        <v>4.1383000000000001</v>
      </c>
      <c r="N1485" s="6">
        <v>0.20080000000000001</v>
      </c>
      <c r="O1485" s="6">
        <v>2.0985999999999998</v>
      </c>
      <c r="P1485" s="1" t="s">
        <v>1077</v>
      </c>
      <c r="Q1485" s="1" t="s">
        <v>1385</v>
      </c>
      <c r="R1485" s="1" t="s">
        <v>1400</v>
      </c>
      <c r="S1485" s="1" t="s">
        <v>44</v>
      </c>
      <c r="T1485" s="1" t="s">
        <v>1097</v>
      </c>
      <c r="U1485" s="1">
        <v>46</v>
      </c>
      <c r="V1485" s="4">
        <v>9.82</v>
      </c>
      <c r="W1485" s="2">
        <v>1</v>
      </c>
      <c r="X1485" s="2">
        <v>20</v>
      </c>
      <c r="Y1485" s="2">
        <v>0</v>
      </c>
      <c r="Z1485" s="2">
        <v>215</v>
      </c>
      <c r="AA1485" s="2">
        <v>8</v>
      </c>
      <c r="AB1485" s="4">
        <v>409.59699999999998</v>
      </c>
      <c r="AC1485" s="4">
        <v>24.167000000000002</v>
      </c>
      <c r="AD1485" s="4">
        <v>210.99100000000001</v>
      </c>
      <c r="AE1485" s="4">
        <v>403.26799999999997</v>
      </c>
      <c r="AF1485" s="4">
        <v>13.865</v>
      </c>
      <c r="AG1485" s="4">
        <v>201.50200000000001</v>
      </c>
      <c r="AH1485" s="4">
        <v>406.27600000000001</v>
      </c>
      <c r="AI1485" s="4">
        <v>21.117999999999999</v>
      </c>
      <c r="AJ1485" s="4">
        <v>205.76400000000001</v>
      </c>
      <c r="AK1485" s="6">
        <v>4.2944000000000004</v>
      </c>
      <c r="AL1485" s="6">
        <v>-0.66749999999999998</v>
      </c>
      <c r="AM1485" s="6">
        <v>1.6377999999999999</v>
      </c>
      <c r="AN1485" s="2">
        <v>2.8</v>
      </c>
      <c r="AO1485" s="2">
        <v>26.9</v>
      </c>
      <c r="AP1485" s="2">
        <v>353.7</v>
      </c>
      <c r="AQ1485" s="2">
        <v>26.1</v>
      </c>
    </row>
    <row r="1486" spans="2:43" x14ac:dyDescent="0.25">
      <c r="B1486" s="1" t="s">
        <v>1401</v>
      </c>
      <c r="C1486" s="2">
        <v>0</v>
      </c>
      <c r="D1486" s="3">
        <v>6.8144099999999996</v>
      </c>
      <c r="E1486" s="2">
        <v>301.8</v>
      </c>
      <c r="F1486" s="2">
        <v>25.7</v>
      </c>
      <c r="G1486" s="2">
        <v>1.1000000000000001</v>
      </c>
      <c r="H1486" s="2">
        <v>0</v>
      </c>
      <c r="I1486" s="4">
        <v>669.17499999999995</v>
      </c>
      <c r="L1486" s="4">
        <v>677.91899999999998</v>
      </c>
      <c r="M1486" s="6">
        <v>5.5114999999999998</v>
      </c>
      <c r="N1486" s="6">
        <v>2.2124999999999999</v>
      </c>
      <c r="O1486" s="6">
        <v>3.3412999999999999</v>
      </c>
      <c r="P1486" s="1" t="s">
        <v>1077</v>
      </c>
      <c r="Q1486" s="1" t="s">
        <v>1385</v>
      </c>
      <c r="R1486" s="1" t="s">
        <v>1402</v>
      </c>
      <c r="S1486" s="1" t="s">
        <v>44</v>
      </c>
      <c r="T1486" s="1" t="s">
        <v>45</v>
      </c>
      <c r="U1486" s="1">
        <v>46</v>
      </c>
      <c r="V1486" s="4">
        <v>9.82</v>
      </c>
      <c r="W1486" s="2">
        <v>328</v>
      </c>
      <c r="X1486" s="2">
        <v>76</v>
      </c>
      <c r="Y1486" s="2">
        <v>0</v>
      </c>
      <c r="Z1486" s="2">
        <v>0</v>
      </c>
      <c r="AA1486" s="2">
        <v>0</v>
      </c>
      <c r="AB1486" s="4">
        <v>540.34199999999998</v>
      </c>
      <c r="AC1486" s="4">
        <v>220.28700000000001</v>
      </c>
      <c r="AD1486" s="4">
        <v>345.07600000000002</v>
      </c>
      <c r="AE1486" s="4">
        <v>543.29399999999998</v>
      </c>
      <c r="AF1486" s="4">
        <v>215.11799999999999</v>
      </c>
      <c r="AG1486" s="4">
        <v>312.97300000000001</v>
      </c>
      <c r="AH1486" s="4">
        <v>540.04200000000003</v>
      </c>
      <c r="AI1486" s="4">
        <v>216.41</v>
      </c>
      <c r="AJ1486" s="4">
        <v>326.30900000000003</v>
      </c>
      <c r="AK1486" s="6">
        <v>3.2395999999999998</v>
      </c>
      <c r="AL1486" s="6">
        <v>-5.2161999999999997</v>
      </c>
      <c r="AM1486" s="6">
        <v>2.9552</v>
      </c>
      <c r="AN1486" s="2">
        <v>21.9</v>
      </c>
      <c r="AO1486" s="2">
        <v>29.4</v>
      </c>
      <c r="AP1486" s="2">
        <v>301.8</v>
      </c>
      <c r="AQ1486" s="2">
        <v>25.7</v>
      </c>
    </row>
    <row r="1487" spans="2:43" x14ac:dyDescent="0.25">
      <c r="B1487" s="1" t="s">
        <v>1401</v>
      </c>
      <c r="C1487" s="2">
        <v>150</v>
      </c>
      <c r="D1487" s="3">
        <v>4.15951</v>
      </c>
      <c r="E1487" s="2">
        <v>294.2</v>
      </c>
      <c r="F1487" s="2">
        <v>37.700000000000003</v>
      </c>
      <c r="G1487" s="2">
        <v>1.1000000000000001</v>
      </c>
      <c r="H1487" s="2">
        <v>0</v>
      </c>
      <c r="I1487" s="4">
        <v>408.464</v>
      </c>
      <c r="L1487" s="4">
        <v>412.15199999999999</v>
      </c>
      <c r="M1487" s="6">
        <v>2.7364000000000002</v>
      </c>
      <c r="N1487" s="6">
        <v>2.0228999999999999</v>
      </c>
      <c r="O1487" s="6">
        <v>2.3919999999999999</v>
      </c>
      <c r="P1487" s="1" t="s">
        <v>46</v>
      </c>
      <c r="Q1487" s="1" t="s">
        <v>1290</v>
      </c>
      <c r="R1487" s="1" t="s">
        <v>1403</v>
      </c>
      <c r="S1487" s="1" t="s">
        <v>44</v>
      </c>
      <c r="T1487" s="1" t="s">
        <v>45</v>
      </c>
      <c r="U1487" s="1">
        <v>46</v>
      </c>
      <c r="V1487" s="4">
        <v>9.82</v>
      </c>
      <c r="W1487" s="2">
        <v>328</v>
      </c>
      <c r="X1487" s="2">
        <v>76</v>
      </c>
      <c r="Y1487" s="2">
        <v>0</v>
      </c>
      <c r="Z1487" s="2">
        <v>0</v>
      </c>
      <c r="AA1487" s="2">
        <v>0</v>
      </c>
      <c r="AB1487" s="4">
        <v>266.91899999999998</v>
      </c>
      <c r="AC1487" s="4">
        <v>199.964</v>
      </c>
      <c r="AD1487" s="4">
        <v>242.15199999999999</v>
      </c>
      <c r="AE1487" s="4">
        <v>270.40199999999999</v>
      </c>
      <c r="AF1487" s="4">
        <v>197.44399999999999</v>
      </c>
      <c r="AG1487" s="4">
        <v>228.43100000000001</v>
      </c>
      <c r="AH1487" s="4">
        <v>268.81900000000002</v>
      </c>
      <c r="AI1487" s="4">
        <v>198.536</v>
      </c>
      <c r="AJ1487" s="4">
        <v>234.095</v>
      </c>
      <c r="AK1487" s="6">
        <v>1.35</v>
      </c>
      <c r="AL1487" s="6">
        <v>-3.0032999999999999</v>
      </c>
      <c r="AM1487" s="6">
        <v>2.5415000000000001</v>
      </c>
      <c r="AN1487" s="2">
        <v>36.5</v>
      </c>
      <c r="AO1487" s="2">
        <v>35.1</v>
      </c>
      <c r="AP1487" s="2">
        <v>294.2</v>
      </c>
      <c r="AQ1487" s="2">
        <v>37.700000000000003</v>
      </c>
    </row>
    <row r="1488" spans="2:43" x14ac:dyDescent="0.25">
      <c r="B1488" s="1" t="s">
        <v>1401</v>
      </c>
      <c r="C1488" s="2">
        <v>200</v>
      </c>
      <c r="D1488" s="3">
        <v>3.3705400000000001</v>
      </c>
      <c r="E1488" s="2">
        <v>292.5</v>
      </c>
      <c r="F1488" s="2">
        <v>38.6</v>
      </c>
      <c r="G1488" s="2">
        <v>1.1000000000000001</v>
      </c>
      <c r="H1488" s="2">
        <v>0</v>
      </c>
      <c r="I1488" s="4">
        <v>330.98700000000002</v>
      </c>
      <c r="L1488" s="4">
        <v>337.76900000000001</v>
      </c>
      <c r="M1488" s="6">
        <v>2.1432000000000002</v>
      </c>
      <c r="N1488" s="6">
        <v>1.6715</v>
      </c>
      <c r="O1488" s="6">
        <v>1.9933000000000001</v>
      </c>
      <c r="P1488" s="1" t="s">
        <v>48</v>
      </c>
      <c r="Q1488" s="1" t="s">
        <v>1290</v>
      </c>
      <c r="R1488" s="1" t="s">
        <v>1404</v>
      </c>
      <c r="S1488" s="1" t="s">
        <v>44</v>
      </c>
      <c r="T1488" s="1" t="s">
        <v>45</v>
      </c>
      <c r="U1488" s="1">
        <v>46</v>
      </c>
      <c r="V1488" s="4">
        <v>9.82</v>
      </c>
      <c r="W1488" s="2">
        <v>328</v>
      </c>
      <c r="X1488" s="2">
        <v>76</v>
      </c>
      <c r="Y1488" s="2">
        <v>0</v>
      </c>
      <c r="Z1488" s="2">
        <v>0</v>
      </c>
      <c r="AA1488" s="2">
        <v>0</v>
      </c>
      <c r="AB1488" s="4">
        <v>211.53200000000001</v>
      </c>
      <c r="AC1488" s="4">
        <v>166.99700000000001</v>
      </c>
      <c r="AD1488" s="4">
        <v>203.60300000000001</v>
      </c>
      <c r="AE1488" s="4">
        <v>209.47200000000001</v>
      </c>
      <c r="AF1488" s="4">
        <v>161.768</v>
      </c>
      <c r="AG1488" s="4">
        <v>188.779</v>
      </c>
      <c r="AH1488" s="4">
        <v>210.387</v>
      </c>
      <c r="AI1488" s="4">
        <v>163.66300000000001</v>
      </c>
      <c r="AJ1488" s="4">
        <v>194.84200000000001</v>
      </c>
      <c r="AK1488" s="6">
        <v>1.0068999999999999</v>
      </c>
      <c r="AL1488" s="6">
        <v>-2.4329999999999998</v>
      </c>
      <c r="AM1488" s="6">
        <v>2.1040999999999999</v>
      </c>
      <c r="AN1488" s="2">
        <v>38</v>
      </c>
      <c r="AO1488" s="2">
        <v>36.299999999999997</v>
      </c>
      <c r="AP1488" s="2">
        <v>292.5</v>
      </c>
      <c r="AQ1488" s="2">
        <v>38.6</v>
      </c>
    </row>
    <row r="1489" spans="2:43" x14ac:dyDescent="0.25">
      <c r="B1489" s="1" t="s">
        <v>1401</v>
      </c>
      <c r="C1489" s="2">
        <v>250</v>
      </c>
      <c r="D1489" s="3">
        <v>2.4459399999999998</v>
      </c>
      <c r="E1489" s="2">
        <v>290.5</v>
      </c>
      <c r="F1489" s="2">
        <v>37.200000000000003</v>
      </c>
      <c r="G1489" s="2">
        <v>1.6</v>
      </c>
      <c r="H1489" s="2">
        <v>0</v>
      </c>
      <c r="I1489" s="4">
        <v>240.19200000000001</v>
      </c>
      <c r="L1489" s="4">
        <v>243.279</v>
      </c>
      <c r="M1489" s="6">
        <v>1.5465</v>
      </c>
      <c r="N1489" s="6">
        <v>1.1477999999999999</v>
      </c>
      <c r="O1489" s="6">
        <v>1.5078</v>
      </c>
      <c r="P1489" s="1" t="s">
        <v>50</v>
      </c>
      <c r="Q1489" s="1" t="s">
        <v>1293</v>
      </c>
      <c r="R1489" s="1" t="s">
        <v>1405</v>
      </c>
      <c r="S1489" s="1" t="s">
        <v>44</v>
      </c>
      <c r="T1489" s="1" t="s">
        <v>45</v>
      </c>
      <c r="U1489" s="1">
        <v>46</v>
      </c>
      <c r="V1489" s="4">
        <v>9.82</v>
      </c>
      <c r="W1489" s="2">
        <v>328</v>
      </c>
      <c r="X1489" s="2">
        <v>76</v>
      </c>
      <c r="Y1489" s="2">
        <v>0</v>
      </c>
      <c r="Z1489" s="2">
        <v>0</v>
      </c>
      <c r="AA1489" s="2">
        <v>0</v>
      </c>
      <c r="AB1489" s="4">
        <v>149.33199999999999</v>
      </c>
      <c r="AC1489" s="4">
        <v>111.322</v>
      </c>
      <c r="AD1489" s="4">
        <v>156.499</v>
      </c>
      <c r="AE1489" s="4">
        <v>153.83099999999999</v>
      </c>
      <c r="AF1489" s="4">
        <v>115.372</v>
      </c>
      <c r="AG1489" s="4">
        <v>140.96299999999999</v>
      </c>
      <c r="AH1489" s="4">
        <v>152.44499999999999</v>
      </c>
      <c r="AI1489" s="4">
        <v>111.453</v>
      </c>
      <c r="AJ1489" s="4">
        <v>146.73099999999999</v>
      </c>
      <c r="AK1489" s="6">
        <v>0.68340000000000001</v>
      </c>
      <c r="AL1489" s="6">
        <v>-1.8247</v>
      </c>
      <c r="AM1489" s="6">
        <v>1.4784999999999999</v>
      </c>
      <c r="AN1489" s="2">
        <v>36.6</v>
      </c>
      <c r="AO1489" s="2">
        <v>38.1</v>
      </c>
      <c r="AP1489" s="2">
        <v>290.5</v>
      </c>
      <c r="AQ1489" s="2">
        <v>37.200000000000003</v>
      </c>
    </row>
    <row r="1490" spans="2:43" x14ac:dyDescent="0.25">
      <c r="B1490" s="1" t="s">
        <v>1406</v>
      </c>
      <c r="C1490" s="2">
        <v>300</v>
      </c>
      <c r="D1490" s="3">
        <v>2.1262099999999999</v>
      </c>
      <c r="E1490" s="2">
        <v>288.39999999999998</v>
      </c>
      <c r="F1490" s="2">
        <v>35.4</v>
      </c>
      <c r="G1490" s="2">
        <v>1.8</v>
      </c>
      <c r="H1490" s="2">
        <v>0</v>
      </c>
      <c r="I1490" s="4">
        <v>208.79300000000001</v>
      </c>
      <c r="L1490" s="4">
        <v>211.928</v>
      </c>
      <c r="M1490" s="6">
        <v>1.3344</v>
      </c>
      <c r="N1490" s="6">
        <v>0.92900000000000005</v>
      </c>
      <c r="O1490" s="6">
        <v>1.37</v>
      </c>
      <c r="P1490" s="1" t="s">
        <v>673</v>
      </c>
      <c r="Q1490" s="1" t="s">
        <v>1293</v>
      </c>
      <c r="R1490" s="1" t="s">
        <v>1407</v>
      </c>
      <c r="S1490" s="1" t="s">
        <v>44</v>
      </c>
      <c r="T1490" s="1" t="s">
        <v>45</v>
      </c>
      <c r="U1490" s="1">
        <v>46</v>
      </c>
      <c r="V1490" s="4">
        <v>9.82</v>
      </c>
      <c r="W1490" s="2">
        <v>328</v>
      </c>
      <c r="X1490" s="2">
        <v>76</v>
      </c>
      <c r="Y1490" s="2">
        <v>0</v>
      </c>
      <c r="Z1490" s="2">
        <v>0</v>
      </c>
      <c r="AA1490" s="2">
        <v>0</v>
      </c>
      <c r="AB1490" s="4">
        <v>128.80000000000001</v>
      </c>
      <c r="AC1490" s="4">
        <v>89.212000000000003</v>
      </c>
      <c r="AD1490" s="4">
        <v>142.70699999999999</v>
      </c>
      <c r="AE1490" s="4">
        <v>133.33000000000001</v>
      </c>
      <c r="AF1490" s="4">
        <v>93.843999999999994</v>
      </c>
      <c r="AG1490" s="4">
        <v>127.72499999999999</v>
      </c>
      <c r="AH1490" s="4">
        <v>130.99700000000001</v>
      </c>
      <c r="AI1490" s="4">
        <v>90.622</v>
      </c>
      <c r="AJ1490" s="4">
        <v>133.18100000000001</v>
      </c>
      <c r="AK1490" s="6">
        <v>0.54630000000000001</v>
      </c>
      <c r="AL1490" s="6">
        <v>-1.6438999999999999</v>
      </c>
      <c r="AM1490" s="6">
        <v>1.2327999999999999</v>
      </c>
      <c r="AN1490" s="2">
        <v>34.799999999999997</v>
      </c>
      <c r="AO1490" s="2">
        <v>40.1</v>
      </c>
      <c r="AP1490" s="2">
        <v>288.39999999999998</v>
      </c>
      <c r="AQ1490" s="2">
        <v>35.4</v>
      </c>
    </row>
    <row r="1491" spans="2:43" x14ac:dyDescent="0.25">
      <c r="B1491" s="1" t="s">
        <v>1401</v>
      </c>
      <c r="C1491" s="2">
        <v>350</v>
      </c>
      <c r="D1491" s="3">
        <v>1.8309200000000001</v>
      </c>
      <c r="E1491" s="2">
        <v>285.60000000000002</v>
      </c>
      <c r="F1491" s="2">
        <v>34</v>
      </c>
      <c r="G1491" s="2">
        <v>2.1</v>
      </c>
      <c r="H1491" s="2">
        <v>0</v>
      </c>
      <c r="I1491" s="4">
        <v>179.79599999999999</v>
      </c>
      <c r="L1491" s="4">
        <v>185.065</v>
      </c>
      <c r="M1491" s="6">
        <v>1.1217999999999999</v>
      </c>
      <c r="N1491" s="6">
        <v>0.74529999999999996</v>
      </c>
      <c r="O1491" s="6">
        <v>1.2403</v>
      </c>
      <c r="P1491" s="1" t="s">
        <v>123</v>
      </c>
      <c r="Q1491" s="1" t="s">
        <v>1296</v>
      </c>
      <c r="R1491" s="1" t="s">
        <v>1408</v>
      </c>
      <c r="S1491" s="1" t="s">
        <v>44</v>
      </c>
      <c r="T1491" s="1" t="s">
        <v>45</v>
      </c>
      <c r="U1491" s="1">
        <v>46</v>
      </c>
      <c r="V1491" s="4">
        <v>9.82</v>
      </c>
      <c r="W1491" s="2">
        <v>328</v>
      </c>
      <c r="X1491" s="2">
        <v>76</v>
      </c>
      <c r="Y1491" s="2">
        <v>0</v>
      </c>
      <c r="Z1491" s="2">
        <v>0</v>
      </c>
      <c r="AA1491" s="2">
        <v>0</v>
      </c>
      <c r="AB1491" s="4">
        <v>109.253</v>
      </c>
      <c r="AC1491" s="4">
        <v>71.793000000000006</v>
      </c>
      <c r="AD1491" s="4">
        <v>130.99100000000001</v>
      </c>
      <c r="AE1491" s="4">
        <v>110.663</v>
      </c>
      <c r="AF1491" s="4">
        <v>74.067999999999998</v>
      </c>
      <c r="AG1491" s="4">
        <v>113.92700000000001</v>
      </c>
      <c r="AH1491" s="4">
        <v>110.565</v>
      </c>
      <c r="AI1491" s="4">
        <v>73.712999999999994</v>
      </c>
      <c r="AJ1491" s="4">
        <v>120.47199999999999</v>
      </c>
      <c r="AK1491" s="6">
        <v>0.40920000000000001</v>
      </c>
      <c r="AL1491" s="6">
        <v>-1.4621</v>
      </c>
      <c r="AM1491" s="6">
        <v>1.0232000000000001</v>
      </c>
      <c r="AN1491" s="2">
        <v>33.6</v>
      </c>
      <c r="AO1491" s="2">
        <v>42.6</v>
      </c>
      <c r="AP1491" s="2">
        <v>285.60000000000002</v>
      </c>
      <c r="AQ1491" s="2">
        <v>34</v>
      </c>
    </row>
    <row r="1492" spans="2:43" x14ac:dyDescent="0.25">
      <c r="B1492" s="1" t="s">
        <v>1401</v>
      </c>
      <c r="C1492" s="2">
        <v>400</v>
      </c>
      <c r="D1492" s="3">
        <v>1.2562899999999999</v>
      </c>
      <c r="E1492" s="2">
        <v>285</v>
      </c>
      <c r="F1492" s="2">
        <v>33.5</v>
      </c>
      <c r="G1492" s="2">
        <v>2.2000000000000002</v>
      </c>
      <c r="H1492" s="2">
        <v>0</v>
      </c>
      <c r="I1492" s="4">
        <v>123.36799999999999</v>
      </c>
      <c r="L1492" s="4">
        <v>126.375</v>
      </c>
      <c r="M1492" s="6">
        <v>0.76519999999999999</v>
      </c>
      <c r="N1492" s="6">
        <v>0.50060000000000004</v>
      </c>
      <c r="O1492" s="6">
        <v>0.86150000000000004</v>
      </c>
      <c r="P1492" s="1" t="s">
        <v>1084</v>
      </c>
      <c r="Q1492" s="1" t="s">
        <v>1296</v>
      </c>
      <c r="R1492" s="1" t="s">
        <v>1409</v>
      </c>
      <c r="S1492" s="1" t="s">
        <v>44</v>
      </c>
      <c r="T1492" s="1" t="s">
        <v>45</v>
      </c>
      <c r="U1492" s="1">
        <v>46</v>
      </c>
      <c r="V1492" s="4">
        <v>9.82</v>
      </c>
      <c r="W1492" s="2">
        <v>328</v>
      </c>
      <c r="X1492" s="2">
        <v>76</v>
      </c>
      <c r="Y1492" s="2">
        <v>0</v>
      </c>
      <c r="Z1492" s="2">
        <v>0</v>
      </c>
      <c r="AA1492" s="2">
        <v>0</v>
      </c>
      <c r="AB1492" s="4">
        <v>73.968000000000004</v>
      </c>
      <c r="AC1492" s="4">
        <v>49.021999999999998</v>
      </c>
      <c r="AD1492" s="4">
        <v>89.978999999999999</v>
      </c>
      <c r="AE1492" s="4">
        <v>76.034999999999997</v>
      </c>
      <c r="AF1492" s="4">
        <v>50.222000000000001</v>
      </c>
      <c r="AG1492" s="4">
        <v>79.971999999999994</v>
      </c>
      <c r="AH1492" s="4">
        <v>75.418999999999997</v>
      </c>
      <c r="AI1492" s="4">
        <v>48.247999999999998</v>
      </c>
      <c r="AJ1492" s="4">
        <v>83.837000000000003</v>
      </c>
      <c r="AK1492" s="6">
        <v>0.27010000000000001</v>
      </c>
      <c r="AL1492" s="6">
        <v>-1.0116000000000001</v>
      </c>
      <c r="AM1492" s="6">
        <v>0.69420000000000004</v>
      </c>
      <c r="AN1492" s="2">
        <v>33.200000000000003</v>
      </c>
      <c r="AO1492" s="2">
        <v>43.3</v>
      </c>
      <c r="AP1492" s="2">
        <v>285</v>
      </c>
      <c r="AQ1492" s="2">
        <v>33.5</v>
      </c>
    </row>
    <row r="1493" spans="2:43" x14ac:dyDescent="0.25">
      <c r="B1493" s="1" t="s">
        <v>1401</v>
      </c>
      <c r="C1493" s="2">
        <v>450</v>
      </c>
      <c r="D1493" s="3">
        <v>0.97607999999999995</v>
      </c>
      <c r="E1493" s="2">
        <v>278.60000000000002</v>
      </c>
      <c r="F1493" s="2">
        <v>29.7</v>
      </c>
      <c r="G1493" s="2">
        <v>2.7</v>
      </c>
      <c r="H1493" s="2">
        <v>0</v>
      </c>
      <c r="I1493" s="4">
        <v>95.850999999999999</v>
      </c>
      <c r="L1493" s="4">
        <v>97.552000000000007</v>
      </c>
      <c r="M1493" s="6">
        <v>0.55110000000000003</v>
      </c>
      <c r="N1493" s="6">
        <v>0.31359999999999999</v>
      </c>
      <c r="O1493" s="6">
        <v>0.74209999999999998</v>
      </c>
      <c r="P1493" s="1" t="s">
        <v>718</v>
      </c>
      <c r="Q1493" s="1" t="s">
        <v>1296</v>
      </c>
      <c r="R1493" s="1" t="s">
        <v>1410</v>
      </c>
      <c r="S1493" s="1" t="s">
        <v>44</v>
      </c>
      <c r="T1493" s="1" t="s">
        <v>45</v>
      </c>
      <c r="U1493" s="1">
        <v>46</v>
      </c>
      <c r="V1493" s="4">
        <v>9.82</v>
      </c>
      <c r="W1493" s="2">
        <v>328</v>
      </c>
      <c r="X1493" s="2">
        <v>76</v>
      </c>
      <c r="Y1493" s="2">
        <v>0</v>
      </c>
      <c r="Z1493" s="2">
        <v>0</v>
      </c>
      <c r="AA1493" s="2">
        <v>0</v>
      </c>
      <c r="AB1493" s="4">
        <v>51.173999999999999</v>
      </c>
      <c r="AC1493" s="4">
        <v>29.114999999999998</v>
      </c>
      <c r="AD1493" s="4">
        <v>77.781999999999996</v>
      </c>
      <c r="AE1493" s="4">
        <v>56.683999999999997</v>
      </c>
      <c r="AF1493" s="4">
        <v>31.85</v>
      </c>
      <c r="AG1493" s="4">
        <v>68.682000000000002</v>
      </c>
      <c r="AH1493" s="4">
        <v>54.505000000000003</v>
      </c>
      <c r="AI1493" s="4">
        <v>31.414000000000001</v>
      </c>
      <c r="AJ1493" s="4">
        <v>72.147000000000006</v>
      </c>
      <c r="AK1493" s="6">
        <v>0.126</v>
      </c>
      <c r="AL1493" s="6">
        <v>-0.83830000000000005</v>
      </c>
      <c r="AM1493" s="6">
        <v>0.48380000000000001</v>
      </c>
      <c r="AN1493" s="2">
        <v>29.6</v>
      </c>
      <c r="AO1493" s="2">
        <v>49.5</v>
      </c>
      <c r="AP1493" s="2">
        <v>278.60000000000002</v>
      </c>
      <c r="AQ1493" s="2">
        <v>29.7</v>
      </c>
    </row>
    <row r="1494" spans="2:43" x14ac:dyDescent="0.25">
      <c r="B1494" s="1" t="s">
        <v>1401</v>
      </c>
      <c r="C1494" s="2">
        <v>500</v>
      </c>
      <c r="D1494" s="3">
        <v>0.89017000000000002</v>
      </c>
      <c r="E1494" s="2">
        <v>281.39999999999998</v>
      </c>
      <c r="F1494" s="2">
        <v>23.4</v>
      </c>
      <c r="G1494" s="2">
        <v>3.4</v>
      </c>
      <c r="H1494" s="2">
        <v>0</v>
      </c>
      <c r="I1494" s="4">
        <v>87.415000000000006</v>
      </c>
      <c r="L1494" s="4">
        <v>92.59</v>
      </c>
      <c r="M1494" s="6">
        <v>0.56159999999999999</v>
      </c>
      <c r="N1494" s="6">
        <v>0.1993</v>
      </c>
      <c r="O1494" s="6">
        <v>0.6613</v>
      </c>
      <c r="P1494" s="1" t="s">
        <v>1086</v>
      </c>
      <c r="Q1494" s="1" t="s">
        <v>1296</v>
      </c>
      <c r="R1494" s="1" t="s">
        <v>1411</v>
      </c>
      <c r="S1494" s="1" t="s">
        <v>44</v>
      </c>
      <c r="T1494" s="1" t="s">
        <v>45</v>
      </c>
      <c r="U1494" s="1">
        <v>46</v>
      </c>
      <c r="V1494" s="4">
        <v>9.82</v>
      </c>
      <c r="W1494" s="2">
        <v>328</v>
      </c>
      <c r="X1494" s="2">
        <v>76</v>
      </c>
      <c r="Y1494" s="2">
        <v>0</v>
      </c>
      <c r="Z1494" s="2">
        <v>0</v>
      </c>
      <c r="AA1494" s="2">
        <v>0</v>
      </c>
      <c r="AB1494" s="4">
        <v>55.573999999999998</v>
      </c>
      <c r="AC1494" s="4">
        <v>16.920000000000002</v>
      </c>
      <c r="AD1494" s="4">
        <v>72.097999999999999</v>
      </c>
      <c r="AE1494" s="4">
        <v>55.112000000000002</v>
      </c>
      <c r="AF1494" s="4">
        <v>21.928000000000001</v>
      </c>
      <c r="AG1494" s="4">
        <v>58.997999999999998</v>
      </c>
      <c r="AH1494" s="4">
        <v>54.747999999999998</v>
      </c>
      <c r="AI1494" s="4">
        <v>19.866</v>
      </c>
      <c r="AJ1494" s="4">
        <v>63.728999999999999</v>
      </c>
      <c r="AK1494" s="6">
        <v>0.16170000000000001</v>
      </c>
      <c r="AL1494" s="6">
        <v>-0.80089999999999995</v>
      </c>
      <c r="AM1494" s="6">
        <v>0.35339999999999999</v>
      </c>
      <c r="AN1494" s="2">
        <v>19.5</v>
      </c>
      <c r="AO1494" s="2">
        <v>48</v>
      </c>
      <c r="AP1494" s="2">
        <v>281.39999999999998</v>
      </c>
      <c r="AQ1494" s="2">
        <v>23.4</v>
      </c>
    </row>
    <row r="1495" spans="2:43" x14ac:dyDescent="0.25">
      <c r="B1495" s="1" t="s">
        <v>1401</v>
      </c>
      <c r="C1495" s="2">
        <v>550</v>
      </c>
      <c r="D1495" s="3">
        <v>0.71355999999999997</v>
      </c>
      <c r="E1495" s="2">
        <v>282.3</v>
      </c>
      <c r="F1495" s="2">
        <v>24.7</v>
      </c>
      <c r="G1495" s="2">
        <v>3.5</v>
      </c>
      <c r="H1495" s="2">
        <v>0</v>
      </c>
      <c r="I1495" s="4">
        <v>70.072000000000003</v>
      </c>
      <c r="L1495" s="4">
        <v>70.171999999999997</v>
      </c>
      <c r="M1495" s="6">
        <v>0.4531</v>
      </c>
      <c r="N1495" s="6">
        <v>0.1767</v>
      </c>
      <c r="O1495" s="6">
        <v>0.52210000000000001</v>
      </c>
      <c r="P1495" s="1" t="s">
        <v>720</v>
      </c>
      <c r="Q1495" s="1" t="s">
        <v>1087</v>
      </c>
      <c r="R1495" s="1" t="s">
        <v>1412</v>
      </c>
      <c r="S1495" s="1" t="s">
        <v>44</v>
      </c>
      <c r="T1495" s="1" t="s">
        <v>45</v>
      </c>
      <c r="U1495" s="1">
        <v>46</v>
      </c>
      <c r="V1495" s="4">
        <v>9.82</v>
      </c>
      <c r="W1495" s="2">
        <v>328</v>
      </c>
      <c r="X1495" s="2">
        <v>76</v>
      </c>
      <c r="Y1495" s="2">
        <v>0</v>
      </c>
      <c r="Z1495" s="2">
        <v>0</v>
      </c>
      <c r="AA1495" s="2">
        <v>0</v>
      </c>
      <c r="AB1495" s="4">
        <v>41.692</v>
      </c>
      <c r="AC1495" s="4">
        <v>16.12</v>
      </c>
      <c r="AD1495" s="4">
        <v>54.094000000000001</v>
      </c>
      <c r="AE1495" s="4">
        <v>46.137</v>
      </c>
      <c r="AF1495" s="4">
        <v>18.305</v>
      </c>
      <c r="AG1495" s="4">
        <v>48.918999999999997</v>
      </c>
      <c r="AH1495" s="4">
        <v>45.668999999999997</v>
      </c>
      <c r="AI1495" s="4">
        <v>17.638999999999999</v>
      </c>
      <c r="AJ1495" s="4">
        <v>50.8</v>
      </c>
      <c r="AK1495" s="6">
        <v>0.13850000000000001</v>
      </c>
      <c r="AL1495" s="6">
        <v>-0.63349999999999995</v>
      </c>
      <c r="AM1495" s="6">
        <v>0.29780000000000001</v>
      </c>
      <c r="AN1495" s="2">
        <v>21.3</v>
      </c>
      <c r="AO1495" s="2">
        <v>47</v>
      </c>
      <c r="AP1495" s="2">
        <v>282.3</v>
      </c>
      <c r="AQ1495" s="2">
        <v>24.7</v>
      </c>
    </row>
    <row r="1496" spans="2:43" x14ac:dyDescent="0.25">
      <c r="B1496" s="1" t="s">
        <v>1401</v>
      </c>
      <c r="C1496" s="2">
        <v>550</v>
      </c>
      <c r="D1496" s="3">
        <v>0.71355999999999997</v>
      </c>
      <c r="E1496" s="2">
        <v>282.3</v>
      </c>
      <c r="F1496" s="2">
        <v>24.7</v>
      </c>
      <c r="G1496" s="2">
        <v>3.5</v>
      </c>
      <c r="H1496" s="2">
        <v>0</v>
      </c>
      <c r="I1496" s="4">
        <v>70.072000000000003</v>
      </c>
      <c r="L1496" s="4">
        <v>70.171999999999997</v>
      </c>
      <c r="M1496" s="6">
        <v>0.4531</v>
      </c>
      <c r="N1496" s="6">
        <v>0.1767</v>
      </c>
      <c r="O1496" s="6">
        <v>0.52210000000000001</v>
      </c>
      <c r="P1496" s="1" t="s">
        <v>720</v>
      </c>
      <c r="Q1496" s="1" t="s">
        <v>1087</v>
      </c>
      <c r="R1496" s="1" t="s">
        <v>1412</v>
      </c>
      <c r="S1496" s="1" t="s">
        <v>44</v>
      </c>
      <c r="T1496" s="1" t="s">
        <v>45</v>
      </c>
      <c r="U1496" s="1">
        <v>46</v>
      </c>
      <c r="V1496" s="4">
        <v>9.82</v>
      </c>
      <c r="W1496" s="2">
        <v>328</v>
      </c>
      <c r="X1496" s="2">
        <v>76</v>
      </c>
      <c r="Y1496" s="2">
        <v>0</v>
      </c>
      <c r="Z1496" s="2">
        <v>0</v>
      </c>
      <c r="AA1496" s="2">
        <v>0</v>
      </c>
      <c r="AB1496" s="4">
        <v>41.692</v>
      </c>
      <c r="AC1496" s="4">
        <v>16.12</v>
      </c>
      <c r="AD1496" s="4">
        <v>54.094000000000001</v>
      </c>
      <c r="AE1496" s="4">
        <v>46.137</v>
      </c>
      <c r="AF1496" s="4">
        <v>18.305</v>
      </c>
      <c r="AG1496" s="4">
        <v>48.918999999999997</v>
      </c>
      <c r="AH1496" s="4">
        <v>45.668999999999997</v>
      </c>
      <c r="AI1496" s="4">
        <v>17.638999999999999</v>
      </c>
      <c r="AJ1496" s="4">
        <v>50.8</v>
      </c>
      <c r="AK1496" s="6">
        <v>0.13850000000000001</v>
      </c>
      <c r="AL1496" s="6">
        <v>-0.63349999999999995</v>
      </c>
      <c r="AM1496" s="6">
        <v>0.29780000000000001</v>
      </c>
      <c r="AN1496" s="2">
        <v>21.3</v>
      </c>
      <c r="AO1496" s="2">
        <v>47</v>
      </c>
      <c r="AP1496" s="2">
        <v>282.3</v>
      </c>
      <c r="AQ1496" s="2">
        <v>24.7</v>
      </c>
    </row>
    <row r="1497" spans="2:43" x14ac:dyDescent="0.25">
      <c r="B1497" s="1" t="s">
        <v>1401</v>
      </c>
      <c r="C1497" s="2">
        <v>600</v>
      </c>
      <c r="D1497" s="3">
        <v>0.51271</v>
      </c>
      <c r="E1497" s="2">
        <v>268.5</v>
      </c>
      <c r="F1497" s="2">
        <v>18.600000000000001</v>
      </c>
      <c r="G1497" s="2">
        <v>5.4</v>
      </c>
      <c r="H1497" s="2">
        <v>0</v>
      </c>
      <c r="I1497" s="4">
        <v>50.347999999999999</v>
      </c>
      <c r="L1497" s="4">
        <v>55.52</v>
      </c>
      <c r="M1497" s="6">
        <v>0.24660000000000001</v>
      </c>
      <c r="N1497" s="6">
        <v>5.7000000000000002E-2</v>
      </c>
      <c r="O1497" s="6">
        <v>0.44590000000000002</v>
      </c>
      <c r="P1497" s="1" t="s">
        <v>727</v>
      </c>
      <c r="Q1497" s="1" t="s">
        <v>1290</v>
      </c>
      <c r="R1497" s="1" t="s">
        <v>1413</v>
      </c>
      <c r="S1497" s="1" t="s">
        <v>44</v>
      </c>
      <c r="T1497" s="1" t="s">
        <v>45</v>
      </c>
      <c r="U1497" s="1">
        <v>46</v>
      </c>
      <c r="V1497" s="4">
        <v>9.82</v>
      </c>
      <c r="W1497" s="2">
        <v>328</v>
      </c>
      <c r="X1497" s="2">
        <v>76</v>
      </c>
      <c r="Y1497" s="2">
        <v>0</v>
      </c>
      <c r="Z1497" s="2">
        <v>0</v>
      </c>
      <c r="AA1497" s="2">
        <v>0</v>
      </c>
      <c r="AB1497" s="4">
        <v>24.303000000000001</v>
      </c>
      <c r="AC1497" s="4">
        <v>3.69</v>
      </c>
      <c r="AD1497" s="4">
        <v>49.781999999999996</v>
      </c>
      <c r="AE1497" s="4">
        <v>23.678000000000001</v>
      </c>
      <c r="AF1497" s="4">
        <v>6.7460000000000004</v>
      </c>
      <c r="AG1497" s="4">
        <v>38.944000000000003</v>
      </c>
      <c r="AH1497" s="4">
        <v>24.681999999999999</v>
      </c>
      <c r="AI1497" s="4">
        <v>6.3460000000000001</v>
      </c>
      <c r="AJ1497" s="4">
        <v>42.624000000000002</v>
      </c>
      <c r="AK1497" s="6">
        <v>1.2800000000000001E-2</v>
      </c>
      <c r="AL1497" s="6">
        <v>-0.4859</v>
      </c>
      <c r="AM1497" s="6">
        <v>0.16309999999999999</v>
      </c>
      <c r="AN1497" s="2">
        <v>13</v>
      </c>
      <c r="AO1497" s="2">
        <v>60.4</v>
      </c>
      <c r="AP1497" s="2">
        <v>268.5</v>
      </c>
      <c r="AQ1497" s="2">
        <v>18.600000000000001</v>
      </c>
    </row>
    <row r="1498" spans="2:43" x14ac:dyDescent="0.25">
      <c r="B1498" s="1" t="s">
        <v>1401</v>
      </c>
      <c r="C1498" s="2">
        <v>650</v>
      </c>
      <c r="D1498" s="3">
        <v>0.1326</v>
      </c>
      <c r="E1498" s="2">
        <v>216.9</v>
      </c>
      <c r="F1498" s="2">
        <v>52.5</v>
      </c>
      <c r="G1498" s="2">
        <v>16.899999999999999</v>
      </c>
      <c r="H1498" s="2">
        <v>0</v>
      </c>
      <c r="I1498" s="4">
        <v>13.021000000000001</v>
      </c>
      <c r="L1498" s="4">
        <v>16.446000000000002</v>
      </c>
      <c r="M1498" s="6">
        <v>2.9100000000000001E-2</v>
      </c>
      <c r="N1498" s="6">
        <v>8.3799999999999999E-2</v>
      </c>
      <c r="O1498" s="6">
        <v>9.8599999999999993E-2</v>
      </c>
      <c r="P1498" s="1" t="s">
        <v>733</v>
      </c>
      <c r="Q1498" s="1" t="s">
        <v>1293</v>
      </c>
      <c r="R1498" s="1" t="s">
        <v>1414</v>
      </c>
      <c r="S1498" s="1" t="s">
        <v>44</v>
      </c>
      <c r="T1498" s="1" t="s">
        <v>45</v>
      </c>
      <c r="U1498" s="1">
        <v>46</v>
      </c>
      <c r="V1498" s="4">
        <v>9.82</v>
      </c>
      <c r="W1498" s="2">
        <v>328</v>
      </c>
      <c r="X1498" s="2">
        <v>76</v>
      </c>
      <c r="Y1498" s="2">
        <v>0</v>
      </c>
      <c r="Z1498" s="2">
        <v>0</v>
      </c>
      <c r="AA1498" s="2">
        <v>0</v>
      </c>
      <c r="AB1498" s="4">
        <v>-2.6360000000000001</v>
      </c>
      <c r="AC1498" s="4">
        <v>7.8250000000000002</v>
      </c>
      <c r="AD1498" s="4">
        <v>14.222</v>
      </c>
      <c r="AE1498" s="4">
        <v>-2.9119999999999999</v>
      </c>
      <c r="AF1498" s="4">
        <v>8.6140000000000008</v>
      </c>
      <c r="AG1498" s="4">
        <v>6.0179999999999998</v>
      </c>
      <c r="AH1498" s="4">
        <v>-3.0259999999999998</v>
      </c>
      <c r="AI1498" s="4">
        <v>8.2469999999999999</v>
      </c>
      <c r="AJ1498" s="4">
        <v>8.7949999999999999</v>
      </c>
      <c r="AK1498" s="6">
        <v>6.4600000000000005E-2</v>
      </c>
      <c r="AL1498" s="6">
        <v>4.8500000000000001E-2</v>
      </c>
      <c r="AM1498" s="6">
        <v>0.1051</v>
      </c>
      <c r="AN1498" s="2">
        <v>109.2</v>
      </c>
      <c r="AO1498" s="2">
        <v>48</v>
      </c>
      <c r="AP1498" s="2">
        <v>216.9</v>
      </c>
      <c r="AQ1498" s="2">
        <v>52.5</v>
      </c>
    </row>
    <row r="1499" spans="2:43" x14ac:dyDescent="0.25">
      <c r="B1499" s="1" t="s">
        <v>1401</v>
      </c>
      <c r="C1499" s="2">
        <v>700</v>
      </c>
      <c r="D1499" s="3">
        <v>0.29194999999999999</v>
      </c>
      <c r="E1499" s="2">
        <v>341.2</v>
      </c>
      <c r="F1499" s="2">
        <v>54.1</v>
      </c>
      <c r="G1499" s="2">
        <v>8.1999999999999993</v>
      </c>
      <c r="H1499" s="2">
        <v>0</v>
      </c>
      <c r="I1499" s="4">
        <v>28.669</v>
      </c>
      <c r="L1499" s="4">
        <v>30.47</v>
      </c>
      <c r="M1499" s="6">
        <v>0.1668</v>
      </c>
      <c r="N1499" s="6">
        <v>0.23880000000000001</v>
      </c>
      <c r="O1499" s="6">
        <v>1.9300000000000001E-2</v>
      </c>
      <c r="P1499" s="1" t="s">
        <v>1093</v>
      </c>
      <c r="Q1499" s="1" t="s">
        <v>1296</v>
      </c>
      <c r="R1499" s="1" t="s">
        <v>1415</v>
      </c>
      <c r="S1499" s="1" t="s">
        <v>44</v>
      </c>
      <c r="T1499" s="1" t="s">
        <v>45</v>
      </c>
      <c r="U1499" s="1">
        <v>46</v>
      </c>
      <c r="V1499" s="4">
        <v>9.82</v>
      </c>
      <c r="W1499" s="2">
        <v>328</v>
      </c>
      <c r="X1499" s="2">
        <v>76</v>
      </c>
      <c r="Y1499" s="2">
        <v>0</v>
      </c>
      <c r="Z1499" s="2">
        <v>0</v>
      </c>
      <c r="AA1499" s="2">
        <v>0</v>
      </c>
      <c r="AB1499" s="4">
        <v>17.84</v>
      </c>
      <c r="AC1499" s="4">
        <v>23.478000000000002</v>
      </c>
      <c r="AD1499" s="4">
        <v>7.6760000000000002</v>
      </c>
      <c r="AE1499" s="4">
        <v>14.766999999999999</v>
      </c>
      <c r="AF1499" s="4">
        <v>23.045000000000002</v>
      </c>
      <c r="AG1499" s="4">
        <v>-2.7589999999999999</v>
      </c>
      <c r="AH1499" s="4">
        <v>16.527000000000001</v>
      </c>
      <c r="AI1499" s="4">
        <v>23.838000000000001</v>
      </c>
      <c r="AJ1499" s="4">
        <v>0.77100000000000002</v>
      </c>
      <c r="AK1499" s="6">
        <v>0.16209999999999999</v>
      </c>
      <c r="AL1499" s="6">
        <v>5.5300000000000002E-2</v>
      </c>
      <c r="AM1499" s="6">
        <v>0.2364</v>
      </c>
      <c r="AN1499" s="2">
        <v>55.1</v>
      </c>
      <c r="AO1499" s="2">
        <v>3.8</v>
      </c>
      <c r="AP1499" s="2">
        <v>341.2</v>
      </c>
      <c r="AQ1499" s="2">
        <v>54.1</v>
      </c>
    </row>
    <row r="1500" spans="2:43" x14ac:dyDescent="0.25">
      <c r="B1500" s="1" t="s">
        <v>1416</v>
      </c>
      <c r="C1500" s="2">
        <v>0</v>
      </c>
      <c r="D1500" s="3">
        <v>6.4455600000000004</v>
      </c>
      <c r="E1500" s="2">
        <v>305.89999999999998</v>
      </c>
      <c r="F1500" s="2">
        <v>26.9</v>
      </c>
      <c r="G1500" s="2">
        <v>2.1</v>
      </c>
      <c r="H1500" s="2">
        <v>0</v>
      </c>
      <c r="I1500" s="4">
        <v>632.95299999999997</v>
      </c>
      <c r="L1500" s="4">
        <v>653.69100000000003</v>
      </c>
      <c r="M1500" s="6">
        <v>5.3250000000000002</v>
      </c>
      <c r="N1500" s="6">
        <v>2.3025000000000002</v>
      </c>
      <c r="O1500" s="6">
        <v>2.8086000000000002</v>
      </c>
      <c r="P1500" s="1" t="s">
        <v>1077</v>
      </c>
      <c r="Q1500" s="1" t="s">
        <v>1385</v>
      </c>
      <c r="R1500" s="1" t="s">
        <v>1417</v>
      </c>
      <c r="S1500" s="1" t="s">
        <v>44</v>
      </c>
      <c r="T1500" s="1" t="s">
        <v>45</v>
      </c>
      <c r="U1500" s="1">
        <v>46</v>
      </c>
      <c r="V1500" s="4">
        <v>9.82</v>
      </c>
      <c r="W1500" s="2">
        <v>328</v>
      </c>
      <c r="X1500" s="2">
        <v>76</v>
      </c>
      <c r="Y1500" s="2">
        <v>0</v>
      </c>
      <c r="Z1500" s="2">
        <v>0</v>
      </c>
      <c r="AA1500" s="2">
        <v>0</v>
      </c>
      <c r="AB1500" s="4">
        <v>533.36400000000003</v>
      </c>
      <c r="AC1500" s="4">
        <v>224.33199999999999</v>
      </c>
      <c r="AD1500" s="4">
        <v>304.15600000000001</v>
      </c>
      <c r="AE1500" s="4">
        <v>514.73500000000001</v>
      </c>
      <c r="AF1500" s="4">
        <v>228.172</v>
      </c>
      <c r="AG1500" s="4">
        <v>249.816</v>
      </c>
      <c r="AH1500" s="4">
        <v>520.64800000000002</v>
      </c>
      <c r="AI1500" s="4">
        <v>225.79900000000001</v>
      </c>
      <c r="AJ1500" s="4">
        <v>273.44</v>
      </c>
      <c r="AK1500" s="6">
        <v>3.367</v>
      </c>
      <c r="AL1500" s="6">
        <v>-4.6604999999999999</v>
      </c>
      <c r="AM1500" s="6">
        <v>2.9135</v>
      </c>
      <c r="AN1500" s="2">
        <v>23.4</v>
      </c>
      <c r="AO1500" s="2">
        <v>25.8</v>
      </c>
      <c r="AP1500" s="2">
        <v>305.89999999999998</v>
      </c>
      <c r="AQ1500" s="2">
        <v>26.9</v>
      </c>
    </row>
    <row r="1501" spans="2:43" x14ac:dyDescent="0.25">
      <c r="B1501" s="1" t="s">
        <v>1416</v>
      </c>
      <c r="C1501" s="2">
        <v>150</v>
      </c>
      <c r="D1501" s="3">
        <v>3.8023600000000002</v>
      </c>
      <c r="E1501" s="2">
        <v>297.2</v>
      </c>
      <c r="F1501" s="2">
        <v>41.3</v>
      </c>
      <c r="G1501" s="2">
        <v>2.2999999999999998</v>
      </c>
      <c r="H1501" s="2">
        <v>0</v>
      </c>
      <c r="I1501" s="4">
        <v>373.392</v>
      </c>
      <c r="L1501" s="4">
        <v>389.48899999999998</v>
      </c>
      <c r="M1501" s="6">
        <v>2.4533999999999998</v>
      </c>
      <c r="N1501" s="6">
        <v>2.0798000000000001</v>
      </c>
      <c r="O1501" s="6">
        <v>2.0280999999999998</v>
      </c>
      <c r="P1501" s="1" t="s">
        <v>46</v>
      </c>
      <c r="Q1501" s="1" t="s">
        <v>1080</v>
      </c>
      <c r="R1501" s="1" t="s">
        <v>1418</v>
      </c>
      <c r="S1501" s="1" t="s">
        <v>44</v>
      </c>
      <c r="T1501" s="1" t="s">
        <v>45</v>
      </c>
      <c r="U1501" s="1">
        <v>46</v>
      </c>
      <c r="V1501" s="4">
        <v>9.82</v>
      </c>
      <c r="W1501" s="2">
        <v>328</v>
      </c>
      <c r="X1501" s="2">
        <v>76</v>
      </c>
      <c r="Y1501" s="2">
        <v>0</v>
      </c>
      <c r="Z1501" s="2">
        <v>0</v>
      </c>
      <c r="AA1501" s="2">
        <v>0</v>
      </c>
      <c r="AB1501" s="4">
        <v>250.947</v>
      </c>
      <c r="AC1501" s="4">
        <v>215.416</v>
      </c>
      <c r="AD1501" s="4">
        <v>205.727</v>
      </c>
      <c r="AE1501" s="4">
        <v>229.1</v>
      </c>
      <c r="AF1501" s="4">
        <v>189.71199999999999</v>
      </c>
      <c r="AG1501" s="4">
        <v>192.93</v>
      </c>
      <c r="AH1501" s="4">
        <v>242.73099999999999</v>
      </c>
      <c r="AI1501" s="4">
        <v>207.59100000000001</v>
      </c>
      <c r="AJ1501" s="4">
        <v>198.80699999999999</v>
      </c>
      <c r="AK1501" s="6">
        <v>1.3045</v>
      </c>
      <c r="AL1501" s="6">
        <v>-2.5421999999999998</v>
      </c>
      <c r="AM1501" s="6">
        <v>2.5087000000000002</v>
      </c>
      <c r="AN1501" s="2">
        <v>40.299999999999997</v>
      </c>
      <c r="AO1501" s="2">
        <v>32.200000000000003</v>
      </c>
      <c r="AP1501" s="2">
        <v>297.2</v>
      </c>
      <c r="AQ1501" s="2">
        <v>41.3</v>
      </c>
    </row>
    <row r="1502" spans="2:43" x14ac:dyDescent="0.25">
      <c r="B1502" s="1" t="s">
        <v>1416</v>
      </c>
      <c r="C1502" s="2">
        <v>300</v>
      </c>
      <c r="D1502" s="3">
        <v>1.95764</v>
      </c>
      <c r="E1502" s="2">
        <v>296.5</v>
      </c>
      <c r="F1502" s="2">
        <v>41.6</v>
      </c>
      <c r="G1502" s="2">
        <v>1.6</v>
      </c>
      <c r="H1502" s="2">
        <v>0</v>
      </c>
      <c r="I1502" s="4">
        <v>192.24</v>
      </c>
      <c r="L1502" s="4">
        <v>195.05199999999999</v>
      </c>
      <c r="M1502" s="6">
        <v>1.2476</v>
      </c>
      <c r="N1502" s="6">
        <v>1.0773999999999999</v>
      </c>
      <c r="O1502" s="6">
        <v>1.056</v>
      </c>
      <c r="P1502" s="1" t="s">
        <v>673</v>
      </c>
      <c r="Q1502" s="1" t="s">
        <v>1082</v>
      </c>
      <c r="R1502" s="1" t="s">
        <v>1419</v>
      </c>
      <c r="S1502" s="1" t="s">
        <v>44</v>
      </c>
      <c r="T1502" s="1" t="s">
        <v>45</v>
      </c>
      <c r="U1502" s="1">
        <v>46</v>
      </c>
      <c r="V1502" s="4">
        <v>9.82</v>
      </c>
      <c r="W1502" s="2">
        <v>328</v>
      </c>
      <c r="X1502" s="2">
        <v>76</v>
      </c>
      <c r="Y1502" s="2">
        <v>0</v>
      </c>
      <c r="Z1502" s="2">
        <v>0</v>
      </c>
      <c r="AA1502" s="2">
        <v>0</v>
      </c>
      <c r="AB1502" s="4">
        <v>123.926</v>
      </c>
      <c r="AC1502" s="4">
        <v>104.512</v>
      </c>
      <c r="AD1502" s="4">
        <v>108.46599999999999</v>
      </c>
      <c r="AE1502" s="4">
        <v>119.49</v>
      </c>
      <c r="AF1502" s="4">
        <v>104.61499999999999</v>
      </c>
      <c r="AG1502" s="4">
        <v>99.47</v>
      </c>
      <c r="AH1502" s="4">
        <v>124.125</v>
      </c>
      <c r="AI1502" s="4">
        <v>108.274</v>
      </c>
      <c r="AJ1502" s="4">
        <v>103.15600000000001</v>
      </c>
      <c r="AK1502" s="6">
        <v>0.6532</v>
      </c>
      <c r="AL1502" s="6">
        <v>-1.3089999999999999</v>
      </c>
      <c r="AM1502" s="6">
        <v>1.3008999999999999</v>
      </c>
      <c r="AN1502" s="2">
        <v>40.799999999999997</v>
      </c>
      <c r="AO1502" s="2">
        <v>32.6</v>
      </c>
      <c r="AP1502" s="2">
        <v>296.5</v>
      </c>
      <c r="AQ1502" s="2">
        <v>41.6</v>
      </c>
    </row>
    <row r="1503" spans="2:43" x14ac:dyDescent="0.25">
      <c r="B1503" s="1" t="s">
        <v>1416</v>
      </c>
      <c r="C1503" s="2">
        <v>400</v>
      </c>
      <c r="D1503" s="3">
        <v>1.1609</v>
      </c>
      <c r="E1503" s="2">
        <v>294.3</v>
      </c>
      <c r="F1503" s="2">
        <v>33</v>
      </c>
      <c r="G1503" s="2">
        <v>367</v>
      </c>
      <c r="H1503" s="2">
        <v>0</v>
      </c>
      <c r="I1503" s="4">
        <v>114</v>
      </c>
      <c r="L1503" s="4">
        <v>0</v>
      </c>
      <c r="M1503" s="6">
        <v>0.81030000000000002</v>
      </c>
      <c r="N1503" s="6">
        <v>0.48180000000000001</v>
      </c>
      <c r="O1503" s="6">
        <v>0.6774</v>
      </c>
      <c r="P1503" s="1" t="s">
        <v>1084</v>
      </c>
      <c r="Q1503" s="1" t="s">
        <v>1420</v>
      </c>
      <c r="R1503" s="1" t="s">
        <v>1421</v>
      </c>
      <c r="S1503" s="1" t="s">
        <v>44</v>
      </c>
      <c r="T1503" s="1" t="s">
        <v>45</v>
      </c>
      <c r="U1503" s="1">
        <v>46</v>
      </c>
      <c r="V1503" s="4">
        <v>9.82</v>
      </c>
      <c r="W1503" s="2">
        <v>328</v>
      </c>
      <c r="X1503" s="2">
        <v>76</v>
      </c>
      <c r="Y1503" s="2">
        <v>0</v>
      </c>
      <c r="Z1503" s="2">
        <v>0</v>
      </c>
      <c r="AA1503" s="2">
        <v>0</v>
      </c>
      <c r="AB1503" s="4">
        <v>0</v>
      </c>
      <c r="AC1503" s="4">
        <v>0</v>
      </c>
      <c r="AD1503" s="4">
        <v>0</v>
      </c>
      <c r="AE1503" s="4">
        <v>0</v>
      </c>
      <c r="AF1503" s="4">
        <v>0</v>
      </c>
      <c r="AG1503" s="4">
        <v>0</v>
      </c>
      <c r="AH1503" s="4">
        <v>0</v>
      </c>
      <c r="AI1503" s="4">
        <v>0</v>
      </c>
      <c r="AJ1503" s="4">
        <v>0</v>
      </c>
      <c r="AK1503" s="6">
        <v>0.40060000000000001</v>
      </c>
      <c r="AL1503" s="6">
        <v>-0.88800000000000001</v>
      </c>
      <c r="AM1503" s="6">
        <v>0.63139999999999996</v>
      </c>
      <c r="AN1503" s="2">
        <v>30.7</v>
      </c>
      <c r="AO1503" s="2">
        <v>35.700000000000003</v>
      </c>
      <c r="AP1503" s="2">
        <v>294.3</v>
      </c>
      <c r="AQ1503" s="2">
        <v>33</v>
      </c>
    </row>
    <row r="1504" spans="2:43" x14ac:dyDescent="0.25">
      <c r="B1504" s="1" t="s">
        <v>1416</v>
      </c>
      <c r="C1504" s="2">
        <v>500</v>
      </c>
      <c r="D1504" s="3">
        <v>0.66803000000000001</v>
      </c>
      <c r="E1504" s="2">
        <v>300.39999999999998</v>
      </c>
      <c r="F1504" s="2">
        <v>34.9</v>
      </c>
      <c r="G1504" s="2">
        <v>6</v>
      </c>
      <c r="H1504" s="2">
        <v>0</v>
      </c>
      <c r="I1504" s="4">
        <v>65.600999999999999</v>
      </c>
      <c r="L1504" s="4">
        <v>35.968000000000004</v>
      </c>
      <c r="M1504" s="6">
        <v>0.48580000000000001</v>
      </c>
      <c r="N1504" s="6">
        <v>0.30940000000000001</v>
      </c>
      <c r="O1504" s="6">
        <v>0.33839999999999998</v>
      </c>
      <c r="P1504" s="1" t="s">
        <v>1086</v>
      </c>
      <c r="Q1504" s="1" t="s">
        <v>1091</v>
      </c>
      <c r="R1504" s="1" t="s">
        <v>1422</v>
      </c>
      <c r="S1504" s="1" t="s">
        <v>44</v>
      </c>
      <c r="T1504" s="1" t="s">
        <v>45</v>
      </c>
      <c r="U1504" s="1">
        <v>72</v>
      </c>
      <c r="V1504" s="4">
        <v>9.82</v>
      </c>
      <c r="W1504" s="2">
        <v>328</v>
      </c>
      <c r="X1504" s="2">
        <v>76</v>
      </c>
      <c r="Y1504" s="2">
        <v>0</v>
      </c>
      <c r="Z1504" s="2">
        <v>0</v>
      </c>
      <c r="AA1504" s="2">
        <v>0</v>
      </c>
      <c r="AB1504" s="4">
        <v>0.377</v>
      </c>
      <c r="AC1504" s="4">
        <v>0.27800000000000002</v>
      </c>
      <c r="AD1504" s="4">
        <v>35.965000000000003</v>
      </c>
      <c r="AE1504" s="4">
        <v>46.064999999999998</v>
      </c>
      <c r="AF1504" s="4">
        <v>30.382999999999999</v>
      </c>
      <c r="AG1504" s="4">
        <v>35.207999999999998</v>
      </c>
      <c r="AH1504" s="4">
        <v>45.145000000000003</v>
      </c>
      <c r="AI1504" s="4">
        <v>29.367999999999999</v>
      </c>
      <c r="AJ1504" s="4">
        <v>38.798000000000002</v>
      </c>
      <c r="AK1504" s="6">
        <v>0.27760000000000001</v>
      </c>
      <c r="AL1504" s="6">
        <v>-0.47239999999999999</v>
      </c>
      <c r="AM1504" s="6">
        <v>0.3821</v>
      </c>
      <c r="AN1504" s="2">
        <v>32.5</v>
      </c>
      <c r="AO1504" s="2">
        <v>30.4</v>
      </c>
      <c r="AP1504" s="2">
        <v>300.39999999999998</v>
      </c>
      <c r="AQ1504" s="2">
        <v>34.9</v>
      </c>
    </row>
    <row r="1505" spans="2:43" x14ac:dyDescent="0.25">
      <c r="B1505" s="1" t="s">
        <v>1416</v>
      </c>
      <c r="C1505" s="2">
        <v>600</v>
      </c>
      <c r="D1505" s="3">
        <v>0.32613999999999999</v>
      </c>
      <c r="E1505" s="2">
        <v>302.2</v>
      </c>
      <c r="F1505" s="2">
        <v>36.200000000000003</v>
      </c>
      <c r="G1505" s="2">
        <v>8.9</v>
      </c>
      <c r="H1505" s="2">
        <v>0</v>
      </c>
      <c r="I1505" s="4">
        <v>32.027000000000001</v>
      </c>
      <c r="L1505" s="4">
        <v>15.218999999999999</v>
      </c>
      <c r="M1505" s="6">
        <v>0.2369</v>
      </c>
      <c r="N1505" s="6">
        <v>0.15939999999999999</v>
      </c>
      <c r="O1505" s="6">
        <v>0.15759999999999999</v>
      </c>
      <c r="P1505" s="1" t="s">
        <v>727</v>
      </c>
      <c r="Q1505" s="1" t="s">
        <v>1091</v>
      </c>
      <c r="R1505" s="1" t="s">
        <v>1423</v>
      </c>
      <c r="S1505" s="1" t="s">
        <v>44</v>
      </c>
      <c r="T1505" s="1" t="s">
        <v>45</v>
      </c>
      <c r="U1505" s="1">
        <v>72</v>
      </c>
      <c r="V1505" s="4">
        <v>9.82</v>
      </c>
      <c r="W1505" s="2">
        <v>328</v>
      </c>
      <c r="X1505" s="2">
        <v>76</v>
      </c>
      <c r="Y1505" s="2">
        <v>0</v>
      </c>
      <c r="Z1505" s="2">
        <v>0</v>
      </c>
      <c r="AA1505" s="2">
        <v>0</v>
      </c>
      <c r="AB1505" s="4">
        <v>0.377</v>
      </c>
      <c r="AC1505" s="4">
        <v>0.27800000000000002</v>
      </c>
      <c r="AD1505" s="4">
        <v>15.212</v>
      </c>
      <c r="AE1505" s="4">
        <v>23.667000000000002</v>
      </c>
      <c r="AF1505" s="4">
        <v>15.305999999999999</v>
      </c>
      <c r="AG1505" s="4">
        <v>15.464</v>
      </c>
      <c r="AH1505" s="4">
        <v>22.856999999999999</v>
      </c>
      <c r="AI1505" s="4">
        <v>16.001000000000001</v>
      </c>
      <c r="AJ1505" s="4">
        <v>16.029</v>
      </c>
      <c r="AK1505" s="6">
        <v>0.14030000000000001</v>
      </c>
      <c r="AL1505" s="6">
        <v>-0.2225</v>
      </c>
      <c r="AM1505" s="6">
        <v>0.1928</v>
      </c>
      <c r="AN1505" s="2">
        <v>33.9</v>
      </c>
      <c r="AO1505" s="2">
        <v>28.9</v>
      </c>
      <c r="AP1505" s="2">
        <v>302.2</v>
      </c>
      <c r="AQ1505" s="2">
        <v>36.200000000000003</v>
      </c>
    </row>
    <row r="1506" spans="2:43" x14ac:dyDescent="0.25">
      <c r="B1506" s="1" t="s">
        <v>1416</v>
      </c>
      <c r="C1506" s="2">
        <v>700</v>
      </c>
      <c r="D1506" s="3">
        <v>0.77034999999999998</v>
      </c>
      <c r="E1506" s="2">
        <v>319.5</v>
      </c>
      <c r="F1506" s="2">
        <v>8.6999999999999993</v>
      </c>
      <c r="G1506" s="2">
        <v>10.199999999999999</v>
      </c>
      <c r="H1506" s="2">
        <v>0</v>
      </c>
      <c r="I1506" s="4">
        <v>75.649000000000001</v>
      </c>
      <c r="L1506" s="4">
        <v>12.987</v>
      </c>
      <c r="M1506" s="6">
        <v>0.75319999999999998</v>
      </c>
      <c r="N1506" s="6">
        <v>8.5599999999999996E-2</v>
      </c>
      <c r="O1506" s="6">
        <v>0.13730000000000001</v>
      </c>
      <c r="P1506" s="1" t="s">
        <v>1093</v>
      </c>
      <c r="Q1506" s="1" t="s">
        <v>1358</v>
      </c>
      <c r="R1506" s="1" t="s">
        <v>1424</v>
      </c>
      <c r="S1506" s="1" t="s">
        <v>44</v>
      </c>
      <c r="T1506" s="1" t="s">
        <v>45</v>
      </c>
      <c r="U1506" s="1">
        <v>72</v>
      </c>
      <c r="V1506" s="4">
        <v>9.82</v>
      </c>
      <c r="W1506" s="2">
        <v>328</v>
      </c>
      <c r="X1506" s="2">
        <v>76</v>
      </c>
      <c r="Y1506" s="2">
        <v>0</v>
      </c>
      <c r="Z1506" s="2">
        <v>0</v>
      </c>
      <c r="AA1506" s="2">
        <v>0</v>
      </c>
      <c r="AB1506" s="4">
        <v>-0.52400000000000002</v>
      </c>
      <c r="AC1506" s="4">
        <v>1.44</v>
      </c>
      <c r="AD1506" s="4">
        <v>12.896000000000001</v>
      </c>
      <c r="AE1506" s="4">
        <v>77.376999999999995</v>
      </c>
      <c r="AF1506" s="4">
        <v>8.5719999999999992</v>
      </c>
      <c r="AG1506" s="4">
        <v>16.663</v>
      </c>
      <c r="AH1506" s="4">
        <v>70.543999999999997</v>
      </c>
      <c r="AI1506" s="4">
        <v>8.2360000000000007</v>
      </c>
      <c r="AJ1506" s="4">
        <v>11.493</v>
      </c>
      <c r="AK1506" s="6">
        <v>0.57909999999999995</v>
      </c>
      <c r="AL1506" s="6">
        <v>-0.49459999999999998</v>
      </c>
      <c r="AM1506" s="6">
        <v>0.1163</v>
      </c>
      <c r="AN1506" s="2">
        <v>6.5</v>
      </c>
      <c r="AO1506" s="2">
        <v>10.3</v>
      </c>
      <c r="AP1506" s="2">
        <v>319.5</v>
      </c>
      <c r="AQ1506" s="2">
        <v>8.6999999999999993</v>
      </c>
    </row>
    <row r="1507" spans="2:43" x14ac:dyDescent="0.25">
      <c r="B1507" s="1" t="s">
        <v>1416</v>
      </c>
      <c r="C1507" s="2">
        <v>650</v>
      </c>
      <c r="D1507" s="3">
        <v>1.487E-2</v>
      </c>
      <c r="E1507" s="2">
        <v>40.6</v>
      </c>
      <c r="F1507" s="2">
        <v>-27.5</v>
      </c>
      <c r="G1507" s="2">
        <v>84.5</v>
      </c>
      <c r="H1507" s="2">
        <v>0</v>
      </c>
      <c r="I1507" s="4">
        <v>1.46</v>
      </c>
      <c r="L1507" s="4">
        <v>1.61</v>
      </c>
      <c r="M1507" s="6">
        <v>3.8999999999999998E-3</v>
      </c>
      <c r="N1507" s="6">
        <v>3.5999999999999999E-3</v>
      </c>
      <c r="O1507" s="6">
        <v>1.3899999999999999E-2</v>
      </c>
      <c r="P1507" s="1" t="s">
        <v>733</v>
      </c>
      <c r="Q1507" s="1" t="s">
        <v>1091</v>
      </c>
      <c r="R1507" s="1" t="s">
        <v>1425</v>
      </c>
      <c r="S1507" s="1" t="s">
        <v>44</v>
      </c>
      <c r="T1507" s="1" t="s">
        <v>45</v>
      </c>
      <c r="U1507" s="1">
        <v>72</v>
      </c>
      <c r="V1507" s="4">
        <v>9.82</v>
      </c>
      <c r="W1507" s="2">
        <v>328</v>
      </c>
      <c r="X1507" s="2">
        <v>76</v>
      </c>
      <c r="Y1507" s="2">
        <v>0</v>
      </c>
      <c r="Z1507" s="2">
        <v>0</v>
      </c>
      <c r="AA1507" s="2">
        <v>0</v>
      </c>
      <c r="AB1507" s="4">
        <v>0.377</v>
      </c>
      <c r="AC1507" s="4">
        <v>0.27800000000000002</v>
      </c>
      <c r="AD1507" s="4">
        <v>-1.5409999999999999</v>
      </c>
      <c r="AE1507" s="4">
        <v>0.97399999999999998</v>
      </c>
      <c r="AF1507" s="4">
        <v>2.302</v>
      </c>
      <c r="AG1507" s="4">
        <v>2.1539999999999999</v>
      </c>
      <c r="AH1507" s="4">
        <v>-0.19800000000000001</v>
      </c>
      <c r="AI1507" s="4">
        <v>-3.0139999999999998</v>
      </c>
      <c r="AJ1507" s="4">
        <v>-4.5220000000000002</v>
      </c>
      <c r="AK1507" s="6">
        <v>0.01</v>
      </c>
      <c r="AL1507" s="6">
        <v>8.6E-3</v>
      </c>
      <c r="AM1507" s="6">
        <v>6.8999999999999999E-3</v>
      </c>
      <c r="AN1507" s="2">
        <v>317.5</v>
      </c>
      <c r="AO1507" s="2">
        <v>-68.900000000000006</v>
      </c>
      <c r="AP1507" s="2">
        <v>40.6</v>
      </c>
      <c r="AQ1507" s="2">
        <v>-27.5</v>
      </c>
    </row>
    <row r="1508" spans="2:43" x14ac:dyDescent="0.25">
      <c r="B1508" s="1" t="s">
        <v>1426</v>
      </c>
      <c r="C1508" s="2">
        <v>0</v>
      </c>
      <c r="D1508" s="3">
        <v>5.7192600000000002</v>
      </c>
      <c r="E1508" s="2">
        <v>251.6</v>
      </c>
      <c r="F1508" s="2">
        <v>16.899999999999999</v>
      </c>
      <c r="G1508" s="2">
        <v>2.2000000000000002</v>
      </c>
      <c r="H1508" s="2">
        <v>0</v>
      </c>
      <c r="I1508" s="4">
        <v>561.63099999999997</v>
      </c>
      <c r="L1508" s="4">
        <v>544.19299999999998</v>
      </c>
      <c r="M1508" s="6">
        <v>1.2829999999999999</v>
      </c>
      <c r="N1508" s="6">
        <v>0.32440000000000002</v>
      </c>
      <c r="O1508" s="6">
        <v>5.5640999999999998</v>
      </c>
      <c r="P1508" s="1" t="s">
        <v>1077</v>
      </c>
      <c r="Q1508" s="1" t="s">
        <v>1182</v>
      </c>
      <c r="R1508" s="1" t="s">
        <v>1427</v>
      </c>
      <c r="S1508" s="1" t="s">
        <v>44</v>
      </c>
      <c r="T1508" s="1" t="s">
        <v>45</v>
      </c>
      <c r="U1508" s="1">
        <v>72</v>
      </c>
      <c r="V1508" s="4">
        <v>9.82</v>
      </c>
      <c r="W1508" s="2">
        <v>328</v>
      </c>
      <c r="X1508" s="2">
        <v>76</v>
      </c>
      <c r="Y1508" s="2">
        <v>0</v>
      </c>
      <c r="Z1508" s="2">
        <v>0</v>
      </c>
      <c r="AA1508" s="2">
        <v>0</v>
      </c>
      <c r="AB1508" s="4">
        <v>-0.60599999999999998</v>
      </c>
      <c r="AC1508" s="4">
        <v>2.0870000000000002</v>
      </c>
      <c r="AD1508" s="4">
        <v>544.18899999999996</v>
      </c>
      <c r="AE1508" s="4">
        <v>125.837</v>
      </c>
      <c r="AF1508" s="4">
        <v>27.181000000000001</v>
      </c>
      <c r="AG1508" s="4">
        <v>550.904</v>
      </c>
      <c r="AH1508" s="4">
        <v>126.13800000000001</v>
      </c>
      <c r="AI1508" s="4">
        <v>36.523000000000003</v>
      </c>
      <c r="AJ1508" s="4">
        <v>546.27800000000002</v>
      </c>
      <c r="AK1508" s="6">
        <v>-1.7313000000000001</v>
      </c>
      <c r="AL1508" s="6">
        <v>-5.1917999999999997</v>
      </c>
      <c r="AM1508" s="6">
        <v>1.6608000000000001</v>
      </c>
      <c r="AN1508" s="2">
        <v>14.2</v>
      </c>
      <c r="AO1508" s="2">
        <v>76.599999999999994</v>
      </c>
      <c r="AP1508" s="2">
        <v>251.6</v>
      </c>
      <c r="AQ1508" s="2">
        <v>16.899999999999999</v>
      </c>
    </row>
    <row r="1509" spans="2:43" x14ac:dyDescent="0.25">
      <c r="B1509" s="1" t="s">
        <v>1426</v>
      </c>
      <c r="C1509" s="2">
        <v>150</v>
      </c>
      <c r="D1509" s="3">
        <v>3.2141299999999999</v>
      </c>
      <c r="E1509" s="2">
        <v>251.5</v>
      </c>
      <c r="F1509" s="2">
        <v>25.3</v>
      </c>
      <c r="G1509" s="2">
        <v>1.1000000000000001</v>
      </c>
      <c r="H1509" s="2">
        <v>0</v>
      </c>
      <c r="I1509" s="4">
        <v>315.62799999999999</v>
      </c>
      <c r="L1509" s="4">
        <v>301.02999999999997</v>
      </c>
      <c r="M1509" s="6">
        <v>0.67669999999999997</v>
      </c>
      <c r="N1509" s="6">
        <v>0.65</v>
      </c>
      <c r="O1509" s="6">
        <v>3.0741000000000001</v>
      </c>
      <c r="P1509" s="1" t="s">
        <v>46</v>
      </c>
      <c r="Q1509" s="1" t="s">
        <v>1334</v>
      </c>
      <c r="R1509" s="1" t="s">
        <v>1428</v>
      </c>
      <c r="S1509" s="1" t="s">
        <v>44</v>
      </c>
      <c r="T1509" s="1" t="s">
        <v>45</v>
      </c>
      <c r="U1509" s="1">
        <v>72</v>
      </c>
      <c r="V1509" s="4">
        <v>9.82</v>
      </c>
      <c r="W1509" s="2">
        <v>328</v>
      </c>
      <c r="X1509" s="2">
        <v>76</v>
      </c>
      <c r="Y1509" s="2">
        <v>0</v>
      </c>
      <c r="Z1509" s="2">
        <v>0</v>
      </c>
      <c r="AA1509" s="2">
        <v>0</v>
      </c>
      <c r="AB1509" s="4">
        <v>5.7000000000000002E-2</v>
      </c>
      <c r="AC1509" s="4">
        <v>2.4569999999999999</v>
      </c>
      <c r="AD1509" s="4">
        <v>301.02</v>
      </c>
      <c r="AE1509" s="4">
        <v>65.900000000000006</v>
      </c>
      <c r="AF1509" s="4">
        <v>65.813000000000002</v>
      </c>
      <c r="AG1509" s="4">
        <v>303.42500000000001</v>
      </c>
      <c r="AH1509" s="4">
        <v>66.995999999999995</v>
      </c>
      <c r="AI1509" s="4">
        <v>61.853999999999999</v>
      </c>
      <c r="AJ1509" s="4">
        <v>302.04899999999998</v>
      </c>
      <c r="AK1509" s="6">
        <v>-0.9234</v>
      </c>
      <c r="AL1509" s="6">
        <v>-2.7547999999999999</v>
      </c>
      <c r="AM1509" s="6">
        <v>1.3744000000000001</v>
      </c>
      <c r="AN1509" s="2">
        <v>43.9</v>
      </c>
      <c r="AO1509" s="2">
        <v>73</v>
      </c>
      <c r="AP1509" s="2">
        <v>251.5</v>
      </c>
      <c r="AQ1509" s="2">
        <v>25.3</v>
      </c>
    </row>
    <row r="1510" spans="2:43" x14ac:dyDescent="0.25">
      <c r="B1510" s="1" t="s">
        <v>1426</v>
      </c>
      <c r="C1510" s="2">
        <v>500</v>
      </c>
      <c r="D1510" s="3">
        <v>0.71253999999999995</v>
      </c>
      <c r="E1510" s="2">
        <v>227.8</v>
      </c>
      <c r="F1510" s="2">
        <v>13.8</v>
      </c>
      <c r="G1510" s="2">
        <v>7.9</v>
      </c>
      <c r="H1510" s="2">
        <v>0</v>
      </c>
      <c r="I1510" s="4">
        <v>69.971000000000004</v>
      </c>
      <c r="L1510" s="4">
        <v>68.260999999999996</v>
      </c>
      <c r="M1510" s="6">
        <v>-0.12280000000000001</v>
      </c>
      <c r="N1510" s="6">
        <v>0</v>
      </c>
      <c r="O1510" s="6">
        <v>0.70189999999999997</v>
      </c>
      <c r="P1510" s="1" t="s">
        <v>1086</v>
      </c>
      <c r="Q1510" s="1" t="s">
        <v>1336</v>
      </c>
      <c r="R1510" s="1" t="s">
        <v>1429</v>
      </c>
      <c r="S1510" s="1" t="s">
        <v>44</v>
      </c>
      <c r="T1510" s="1" t="s">
        <v>45</v>
      </c>
      <c r="U1510" s="1">
        <v>72</v>
      </c>
      <c r="V1510" s="4">
        <v>9.82</v>
      </c>
      <c r="W1510" s="2">
        <v>328</v>
      </c>
      <c r="X1510" s="2">
        <v>76</v>
      </c>
      <c r="Y1510" s="2">
        <v>0</v>
      </c>
      <c r="Z1510" s="2">
        <v>0</v>
      </c>
      <c r="AA1510" s="2">
        <v>0</v>
      </c>
      <c r="AB1510" s="4">
        <v>-0.73299999999999998</v>
      </c>
      <c r="AC1510" s="4">
        <v>2.0990000000000002</v>
      </c>
      <c r="AD1510" s="4">
        <v>68.224000000000004</v>
      </c>
      <c r="AE1510" s="4">
        <v>-12.536</v>
      </c>
      <c r="AF1510" s="4">
        <v>0.90600000000000003</v>
      </c>
      <c r="AG1510" s="4">
        <v>70.929000000000002</v>
      </c>
      <c r="AH1510" s="4">
        <v>-11.582000000000001</v>
      </c>
      <c r="AI1510" s="4">
        <v>-0.90400000000000003</v>
      </c>
      <c r="AJ1510" s="4">
        <v>68.319000000000003</v>
      </c>
      <c r="AK1510" s="6">
        <v>-0.46500000000000002</v>
      </c>
      <c r="AL1510" s="6">
        <v>-0.51249999999999996</v>
      </c>
      <c r="AM1510" s="6">
        <v>0.16980000000000001</v>
      </c>
      <c r="AN1510" s="2">
        <v>180</v>
      </c>
      <c r="AO1510" s="2">
        <v>80.099999999999994</v>
      </c>
      <c r="AP1510" s="2">
        <v>227.8</v>
      </c>
      <c r="AQ1510" s="2">
        <v>13.8</v>
      </c>
    </row>
    <row r="1511" spans="2:43" x14ac:dyDescent="0.25">
      <c r="B1511" s="1" t="s">
        <v>1426</v>
      </c>
      <c r="C1511" s="2">
        <v>525</v>
      </c>
      <c r="D1511" s="3">
        <v>0.77061999999999997</v>
      </c>
      <c r="E1511" s="2">
        <v>253.3</v>
      </c>
      <c r="F1511" s="2">
        <v>12.4</v>
      </c>
      <c r="G1511" s="2">
        <v>8.4</v>
      </c>
      <c r="H1511" s="2">
        <v>0</v>
      </c>
      <c r="I1511" s="4">
        <v>75.674999999999997</v>
      </c>
      <c r="L1511" s="4">
        <v>71.165000000000006</v>
      </c>
      <c r="M1511" s="6">
        <v>0.19869999999999999</v>
      </c>
      <c r="N1511" s="6">
        <v>1.4800000000000001E-2</v>
      </c>
      <c r="O1511" s="6">
        <v>0.74439999999999995</v>
      </c>
      <c r="P1511" s="1" t="s">
        <v>1209</v>
      </c>
      <c r="Q1511" s="1" t="s">
        <v>1336</v>
      </c>
      <c r="R1511" s="1" t="s">
        <v>1430</v>
      </c>
      <c r="S1511" s="1" t="s">
        <v>44</v>
      </c>
      <c r="T1511" s="1" t="s">
        <v>45</v>
      </c>
      <c r="U1511" s="1">
        <v>72</v>
      </c>
      <c r="V1511" s="4">
        <v>9.82</v>
      </c>
      <c r="W1511" s="2">
        <v>328</v>
      </c>
      <c r="X1511" s="2">
        <v>76</v>
      </c>
      <c r="Y1511" s="2">
        <v>0</v>
      </c>
      <c r="Z1511" s="2">
        <v>0</v>
      </c>
      <c r="AA1511" s="2">
        <v>0</v>
      </c>
      <c r="AB1511" s="4">
        <v>-1.2509999999999999</v>
      </c>
      <c r="AC1511" s="4">
        <v>1.8819999999999999</v>
      </c>
      <c r="AD1511" s="4">
        <v>71.13</v>
      </c>
      <c r="AE1511" s="4">
        <v>21.138999999999999</v>
      </c>
      <c r="AF1511" s="4">
        <v>-2.323</v>
      </c>
      <c r="AG1511" s="4">
        <v>77.852999999999994</v>
      </c>
      <c r="AH1511" s="4">
        <v>17.888999999999999</v>
      </c>
      <c r="AI1511" s="4">
        <v>-0.59199999999999997</v>
      </c>
      <c r="AJ1511" s="4">
        <v>72.293000000000006</v>
      </c>
      <c r="AK1511" s="6">
        <v>-0.21609999999999999</v>
      </c>
      <c r="AL1511" s="6">
        <v>-0.72089999999999999</v>
      </c>
      <c r="AM1511" s="6">
        <v>0.16569999999999999</v>
      </c>
      <c r="AN1511" s="2">
        <v>355.7</v>
      </c>
      <c r="AO1511" s="2">
        <v>75</v>
      </c>
      <c r="AP1511" s="2">
        <v>253.3</v>
      </c>
      <c r="AQ1511" s="2">
        <v>12.4</v>
      </c>
    </row>
    <row r="1512" spans="2:43" x14ac:dyDescent="0.25">
      <c r="B1512" s="1" t="s">
        <v>1426</v>
      </c>
      <c r="C1512" s="2">
        <v>650</v>
      </c>
      <c r="D1512" s="3">
        <v>0.31664999999999999</v>
      </c>
      <c r="E1512" s="2">
        <v>212.8</v>
      </c>
      <c r="F1512" s="2">
        <v>11.1</v>
      </c>
      <c r="G1512" s="2">
        <v>13.2</v>
      </c>
      <c r="H1512" s="2">
        <v>0</v>
      </c>
      <c r="I1512" s="4">
        <v>31.094999999999999</v>
      </c>
      <c r="L1512" s="4">
        <v>29.295999999999999</v>
      </c>
      <c r="M1512" s="6">
        <v>-0.1323</v>
      </c>
      <c r="N1512" s="6">
        <v>8.8999999999999999E-3</v>
      </c>
      <c r="O1512" s="6">
        <v>0.28749999999999998</v>
      </c>
      <c r="P1512" s="1" t="s">
        <v>733</v>
      </c>
      <c r="Q1512" s="1" t="s">
        <v>1339</v>
      </c>
      <c r="R1512" s="1" t="s">
        <v>1431</v>
      </c>
      <c r="S1512" s="1" t="s">
        <v>44</v>
      </c>
      <c r="T1512" s="1" t="s">
        <v>45</v>
      </c>
      <c r="U1512" s="1">
        <v>72</v>
      </c>
      <c r="V1512" s="4">
        <v>9.82</v>
      </c>
      <c r="W1512" s="2">
        <v>328</v>
      </c>
      <c r="X1512" s="2">
        <v>76</v>
      </c>
      <c r="Y1512" s="2">
        <v>0</v>
      </c>
      <c r="Z1512" s="2">
        <v>0</v>
      </c>
      <c r="AA1512" s="2">
        <v>0</v>
      </c>
      <c r="AB1512" s="4">
        <v>-0.62</v>
      </c>
      <c r="AC1512" s="4">
        <v>2.218</v>
      </c>
      <c r="AD1512" s="4">
        <v>29.204999999999998</v>
      </c>
      <c r="AE1512" s="4">
        <v>-12.815</v>
      </c>
      <c r="AF1512" s="4">
        <v>-0.187</v>
      </c>
      <c r="AG1512" s="4">
        <v>27.992999999999999</v>
      </c>
      <c r="AH1512" s="4">
        <v>-13.172000000000001</v>
      </c>
      <c r="AI1512" s="4">
        <v>-1.5580000000000001</v>
      </c>
      <c r="AJ1512" s="4">
        <v>26.545000000000002</v>
      </c>
      <c r="AK1512" s="6">
        <v>-0.26119999999999999</v>
      </c>
      <c r="AL1512" s="6">
        <v>-0.16830000000000001</v>
      </c>
      <c r="AM1512" s="6">
        <v>6.0900000000000003E-2</v>
      </c>
      <c r="AN1512" s="2">
        <v>183.8</v>
      </c>
      <c r="AO1512" s="2">
        <v>65.2</v>
      </c>
      <c r="AP1512" s="2">
        <v>212.8</v>
      </c>
      <c r="AQ1512" s="2">
        <v>11.1</v>
      </c>
    </row>
    <row r="1513" spans="2:43" x14ac:dyDescent="0.25">
      <c r="B1513" s="1" t="s">
        <v>1426</v>
      </c>
      <c r="C1513" s="2">
        <v>675</v>
      </c>
      <c r="D1513" s="3">
        <v>0.54178999999999999</v>
      </c>
      <c r="E1513" s="2">
        <v>352.7</v>
      </c>
      <c r="F1513" s="2">
        <v>9.8000000000000007</v>
      </c>
      <c r="G1513" s="2">
        <v>20.3</v>
      </c>
      <c r="H1513" s="2">
        <v>0</v>
      </c>
      <c r="I1513" s="4">
        <v>53.204000000000001</v>
      </c>
      <c r="L1513" s="4">
        <v>19.667000000000002</v>
      </c>
      <c r="M1513" s="6">
        <v>0.48509999999999998</v>
      </c>
      <c r="N1513" s="6">
        <v>0.14380000000000001</v>
      </c>
      <c r="O1513" s="6">
        <v>-0.1938</v>
      </c>
      <c r="P1513" s="1" t="s">
        <v>735</v>
      </c>
      <c r="Q1513" s="1" t="s">
        <v>1342</v>
      </c>
      <c r="R1513" s="1" t="s">
        <v>1432</v>
      </c>
      <c r="S1513" s="1" t="s">
        <v>44</v>
      </c>
      <c r="T1513" s="1" t="s">
        <v>45</v>
      </c>
      <c r="U1513" s="1">
        <v>72</v>
      </c>
      <c r="V1513" s="4">
        <v>9.82</v>
      </c>
      <c r="W1513" s="2">
        <v>328</v>
      </c>
      <c r="X1513" s="2">
        <v>76</v>
      </c>
      <c r="Y1513" s="2">
        <v>0</v>
      </c>
      <c r="Z1513" s="2">
        <v>0</v>
      </c>
      <c r="AA1513" s="2">
        <v>0</v>
      </c>
      <c r="AB1513" s="4">
        <v>0.16</v>
      </c>
      <c r="AC1513" s="4">
        <v>0.72</v>
      </c>
      <c r="AD1513" s="4">
        <v>-19.652999999999999</v>
      </c>
      <c r="AE1513" s="4">
        <v>54.933999999999997</v>
      </c>
      <c r="AF1513" s="4">
        <v>15.917999999999999</v>
      </c>
      <c r="AG1513" s="4">
        <v>-20.141999999999999</v>
      </c>
      <c r="AH1513" s="4">
        <v>40.335999999999999</v>
      </c>
      <c r="AI1513" s="4">
        <v>12.314</v>
      </c>
      <c r="AJ1513" s="4">
        <v>-16.695</v>
      </c>
      <c r="AK1513" s="6">
        <v>0.52949999999999997</v>
      </c>
      <c r="AL1513" s="6">
        <v>6.8099999999999994E-2</v>
      </c>
      <c r="AM1513" s="6">
        <v>9.2600000000000002E-2</v>
      </c>
      <c r="AN1513" s="2">
        <v>16.5</v>
      </c>
      <c r="AO1513" s="2">
        <v>-21</v>
      </c>
      <c r="AP1513" s="2">
        <v>352.7</v>
      </c>
      <c r="AQ1513" s="2">
        <v>9.8000000000000007</v>
      </c>
    </row>
    <row r="1514" spans="2:43" x14ac:dyDescent="0.25">
      <c r="B1514" s="1" t="s">
        <v>1433</v>
      </c>
      <c r="C1514" s="2">
        <v>0</v>
      </c>
      <c r="D1514" s="3">
        <v>5.5217000000000001</v>
      </c>
      <c r="E1514" s="2">
        <v>252.7</v>
      </c>
      <c r="F1514" s="2">
        <v>23.8</v>
      </c>
      <c r="G1514" s="2">
        <v>1.9</v>
      </c>
      <c r="H1514" s="2">
        <v>0</v>
      </c>
      <c r="I1514" s="4">
        <v>542.23099999999999</v>
      </c>
      <c r="L1514" s="4">
        <v>514.00599999999997</v>
      </c>
      <c r="M1514" s="6">
        <v>1.2829999999999999</v>
      </c>
      <c r="N1514" s="6">
        <v>0.98380000000000001</v>
      </c>
      <c r="O1514" s="6">
        <v>5.2797000000000001</v>
      </c>
      <c r="P1514" s="1" t="s">
        <v>1077</v>
      </c>
      <c r="Q1514" s="1" t="s">
        <v>1182</v>
      </c>
      <c r="R1514" s="1" t="s">
        <v>1434</v>
      </c>
      <c r="S1514" s="1" t="s">
        <v>44</v>
      </c>
      <c r="T1514" s="1" t="s">
        <v>45</v>
      </c>
      <c r="U1514" s="1">
        <v>72</v>
      </c>
      <c r="V1514" s="4">
        <v>9.82</v>
      </c>
      <c r="W1514" s="2">
        <v>328</v>
      </c>
      <c r="X1514" s="2">
        <v>76</v>
      </c>
      <c r="Y1514" s="2">
        <v>0</v>
      </c>
      <c r="Z1514" s="2">
        <v>0</v>
      </c>
      <c r="AA1514" s="2">
        <v>0</v>
      </c>
      <c r="AB1514" s="4">
        <v>-0.60599999999999998</v>
      </c>
      <c r="AC1514" s="4">
        <v>2.0870000000000002</v>
      </c>
      <c r="AD1514" s="4">
        <v>514.00099999999998</v>
      </c>
      <c r="AE1514" s="4">
        <v>125.837</v>
      </c>
      <c r="AF1514" s="4">
        <v>93.027000000000001</v>
      </c>
      <c r="AG1514" s="4">
        <v>522.875</v>
      </c>
      <c r="AH1514" s="4">
        <v>126.13800000000001</v>
      </c>
      <c r="AI1514" s="4">
        <v>100.182</v>
      </c>
      <c r="AJ1514" s="4">
        <v>522.995</v>
      </c>
      <c r="AK1514" s="6">
        <v>-1.5005999999999999</v>
      </c>
      <c r="AL1514" s="6">
        <v>-4.8224999999999998</v>
      </c>
      <c r="AM1514" s="6">
        <v>2.2317999999999998</v>
      </c>
      <c r="AN1514" s="2">
        <v>37.5</v>
      </c>
      <c r="AO1514" s="2">
        <v>73</v>
      </c>
      <c r="AP1514" s="2">
        <v>252.7</v>
      </c>
      <c r="AQ1514" s="2">
        <v>23.8</v>
      </c>
    </row>
    <row r="1515" spans="2:43" x14ac:dyDescent="0.25">
      <c r="B1515" s="1" t="s">
        <v>1433</v>
      </c>
      <c r="C1515" s="2">
        <v>150</v>
      </c>
      <c r="D1515" s="3">
        <v>2.8066200000000001</v>
      </c>
      <c r="E1515" s="2">
        <v>254.2</v>
      </c>
      <c r="F1515" s="2">
        <v>35.700000000000003</v>
      </c>
      <c r="G1515" s="2">
        <v>2.8</v>
      </c>
      <c r="H1515" s="2">
        <v>0</v>
      </c>
      <c r="I1515" s="4">
        <v>275.61</v>
      </c>
      <c r="L1515" s="4">
        <v>244.447</v>
      </c>
      <c r="M1515" s="6">
        <v>0.6341</v>
      </c>
      <c r="N1515" s="6">
        <v>1.0615000000000001</v>
      </c>
      <c r="O1515" s="6">
        <v>2.5196000000000001</v>
      </c>
      <c r="P1515" s="1" t="s">
        <v>46</v>
      </c>
      <c r="Q1515" s="1" t="s">
        <v>1334</v>
      </c>
      <c r="R1515" s="1" t="s">
        <v>1435</v>
      </c>
      <c r="S1515" s="1" t="s">
        <v>44</v>
      </c>
      <c r="T1515" s="1" t="s">
        <v>45</v>
      </c>
      <c r="U1515" s="1">
        <v>72</v>
      </c>
      <c r="V1515" s="4">
        <v>9.82</v>
      </c>
      <c r="W1515" s="2">
        <v>328</v>
      </c>
      <c r="X1515" s="2">
        <v>76</v>
      </c>
      <c r="Y1515" s="2">
        <v>0</v>
      </c>
      <c r="Z1515" s="2">
        <v>0</v>
      </c>
      <c r="AA1515" s="2">
        <v>0</v>
      </c>
      <c r="AB1515" s="4">
        <v>5.7000000000000002E-2</v>
      </c>
      <c r="AC1515" s="4">
        <v>2.4569999999999999</v>
      </c>
      <c r="AD1515" s="4">
        <v>244.434</v>
      </c>
      <c r="AE1515" s="4">
        <v>64.846999999999994</v>
      </c>
      <c r="AF1515" s="4">
        <v>102.866</v>
      </c>
      <c r="AG1515" s="4">
        <v>248.85900000000001</v>
      </c>
      <c r="AH1515" s="4">
        <v>59.692999999999998</v>
      </c>
      <c r="AI1515" s="4">
        <v>105.607</v>
      </c>
      <c r="AJ1515" s="4">
        <v>251.964</v>
      </c>
      <c r="AK1515" s="6">
        <v>-0.62170000000000003</v>
      </c>
      <c r="AL1515" s="6">
        <v>-2.1915</v>
      </c>
      <c r="AM1515" s="6">
        <v>1.6395</v>
      </c>
      <c r="AN1515" s="2">
        <v>59.2</v>
      </c>
      <c r="AO1515" s="2">
        <v>63.9</v>
      </c>
      <c r="AP1515" s="2">
        <v>254.2</v>
      </c>
      <c r="AQ1515" s="2">
        <v>35.700000000000003</v>
      </c>
    </row>
    <row r="1516" spans="2:43" x14ac:dyDescent="0.25">
      <c r="B1516" s="1" t="s">
        <v>1433</v>
      </c>
      <c r="C1516" s="2">
        <v>500</v>
      </c>
      <c r="D1516" s="3">
        <v>0.68672</v>
      </c>
      <c r="E1516" s="2">
        <v>247</v>
      </c>
      <c r="F1516" s="2">
        <v>14.2</v>
      </c>
      <c r="G1516" s="2">
        <v>6.8</v>
      </c>
      <c r="H1516" s="2">
        <v>0</v>
      </c>
      <c r="I1516" s="4">
        <v>67.436000000000007</v>
      </c>
      <c r="L1516" s="4">
        <v>65.284000000000006</v>
      </c>
      <c r="M1516" s="6">
        <v>0.104</v>
      </c>
      <c r="N1516" s="6">
        <v>4.5999999999999999E-3</v>
      </c>
      <c r="O1516" s="6">
        <v>0.67879999999999996</v>
      </c>
      <c r="P1516" s="1" t="s">
        <v>1086</v>
      </c>
      <c r="Q1516" s="1" t="s">
        <v>1336</v>
      </c>
      <c r="R1516" s="1" t="s">
        <v>1436</v>
      </c>
      <c r="S1516" s="1" t="s">
        <v>44</v>
      </c>
      <c r="T1516" s="1" t="s">
        <v>45</v>
      </c>
      <c r="U1516" s="1">
        <v>72</v>
      </c>
      <c r="V1516" s="4">
        <v>9.82</v>
      </c>
      <c r="W1516" s="2">
        <v>328</v>
      </c>
      <c r="X1516" s="2">
        <v>76</v>
      </c>
      <c r="Y1516" s="2">
        <v>0</v>
      </c>
      <c r="Z1516" s="2">
        <v>0</v>
      </c>
      <c r="AA1516" s="2">
        <v>0</v>
      </c>
      <c r="AB1516" s="4">
        <v>-0.73299999999999998</v>
      </c>
      <c r="AC1516" s="4">
        <v>2.0990000000000002</v>
      </c>
      <c r="AD1516" s="4">
        <v>65.245999999999995</v>
      </c>
      <c r="AE1516" s="4">
        <v>11.413</v>
      </c>
      <c r="AF1516" s="4">
        <v>2.4500000000000002</v>
      </c>
      <c r="AG1516" s="4">
        <v>68.924000000000007</v>
      </c>
      <c r="AH1516" s="4">
        <v>9.0150000000000006</v>
      </c>
      <c r="AI1516" s="4">
        <v>-1.5389999999999999</v>
      </c>
      <c r="AJ1516" s="4">
        <v>67.209999999999994</v>
      </c>
      <c r="AK1516" s="6">
        <v>-0.26019999999999999</v>
      </c>
      <c r="AL1516" s="6">
        <v>-0.61270000000000002</v>
      </c>
      <c r="AM1516" s="6">
        <v>0.16869999999999999</v>
      </c>
      <c r="AN1516" s="2">
        <v>2.6</v>
      </c>
      <c r="AO1516" s="2">
        <v>81.3</v>
      </c>
      <c r="AP1516" s="2">
        <v>247</v>
      </c>
      <c r="AQ1516" s="2">
        <v>14.2</v>
      </c>
    </row>
    <row r="1517" spans="2:43" x14ac:dyDescent="0.25">
      <c r="B1517" s="1" t="s">
        <v>1437</v>
      </c>
      <c r="C1517" s="2">
        <v>525</v>
      </c>
      <c r="D1517" s="3">
        <v>0.55098000000000003</v>
      </c>
      <c r="E1517" s="2">
        <v>261.3</v>
      </c>
      <c r="F1517" s="2">
        <v>36.299999999999997</v>
      </c>
      <c r="G1517" s="2">
        <v>16.5</v>
      </c>
      <c r="H1517" s="2">
        <v>0</v>
      </c>
      <c r="I1517" s="4">
        <v>54.106000000000002</v>
      </c>
      <c r="L1517" s="4">
        <v>46.823999999999998</v>
      </c>
      <c r="M1517" s="6">
        <v>0.1759</v>
      </c>
      <c r="N1517" s="6">
        <v>0.21740000000000001</v>
      </c>
      <c r="O1517" s="6">
        <v>0.47470000000000001</v>
      </c>
      <c r="P1517" s="1" t="s">
        <v>1209</v>
      </c>
      <c r="Q1517" s="1" t="s">
        <v>1336</v>
      </c>
      <c r="R1517" s="1" t="s">
        <v>1438</v>
      </c>
      <c r="S1517" s="1" t="s">
        <v>44</v>
      </c>
      <c r="T1517" s="1" t="s">
        <v>45</v>
      </c>
      <c r="U1517" s="1">
        <v>72</v>
      </c>
      <c r="V1517" s="4">
        <v>9.82</v>
      </c>
      <c r="W1517" s="2">
        <v>328</v>
      </c>
      <c r="X1517" s="2">
        <v>76</v>
      </c>
      <c r="Y1517" s="2">
        <v>0</v>
      </c>
      <c r="Z1517" s="2">
        <v>0</v>
      </c>
      <c r="AA1517" s="2">
        <v>0</v>
      </c>
      <c r="AB1517" s="4">
        <v>-1.2509999999999999</v>
      </c>
      <c r="AC1517" s="4">
        <v>1.8819999999999999</v>
      </c>
      <c r="AD1517" s="4">
        <v>46.77</v>
      </c>
      <c r="AE1517" s="4">
        <v>17.341000000000001</v>
      </c>
      <c r="AF1517" s="4">
        <v>21.271999999999998</v>
      </c>
      <c r="AG1517" s="4">
        <v>46.920999999999999</v>
      </c>
      <c r="AH1517" s="4">
        <v>17.212</v>
      </c>
      <c r="AI1517" s="4">
        <v>21.422999999999998</v>
      </c>
      <c r="AJ1517" s="4">
        <v>46.014000000000003</v>
      </c>
      <c r="AK1517" s="6">
        <v>6.7000000000000004E-2</v>
      </c>
      <c r="AL1517" s="6">
        <v>-0.43930000000000002</v>
      </c>
      <c r="AM1517" s="6">
        <v>0.32579999999999998</v>
      </c>
      <c r="AN1517" s="2">
        <v>51</v>
      </c>
      <c r="AO1517" s="2">
        <v>59.5</v>
      </c>
      <c r="AP1517" s="2">
        <v>261.3</v>
      </c>
      <c r="AQ1517" s="2">
        <v>36.299999999999997</v>
      </c>
    </row>
    <row r="1518" spans="2:43" x14ac:dyDescent="0.25">
      <c r="B1518" s="1" t="s">
        <v>1439</v>
      </c>
      <c r="C1518" s="2">
        <v>650</v>
      </c>
      <c r="D1518" s="3">
        <v>0.23155000000000001</v>
      </c>
      <c r="E1518" s="2">
        <v>311.5</v>
      </c>
      <c r="F1518" s="2">
        <v>36.6</v>
      </c>
      <c r="G1518" s="2">
        <v>42.5</v>
      </c>
      <c r="H1518" s="2">
        <v>0</v>
      </c>
      <c r="I1518" s="4">
        <v>22.739000000000001</v>
      </c>
      <c r="L1518" s="4">
        <v>7.2359999999999998</v>
      </c>
      <c r="M1518" s="6">
        <v>0.17810000000000001</v>
      </c>
      <c r="N1518" s="6">
        <v>0.1212</v>
      </c>
      <c r="O1518" s="6">
        <v>8.48E-2</v>
      </c>
      <c r="P1518" s="1" t="s">
        <v>733</v>
      </c>
      <c r="Q1518" s="1" t="s">
        <v>1339</v>
      </c>
      <c r="R1518" s="1" t="s">
        <v>1440</v>
      </c>
      <c r="S1518" s="1" t="s">
        <v>44</v>
      </c>
      <c r="T1518" s="1" t="s">
        <v>45</v>
      </c>
      <c r="U1518" s="1">
        <v>72</v>
      </c>
      <c r="V1518" s="4">
        <v>9.82</v>
      </c>
      <c r="W1518" s="2">
        <v>328</v>
      </c>
      <c r="X1518" s="2">
        <v>76</v>
      </c>
      <c r="Y1518" s="2">
        <v>0</v>
      </c>
      <c r="Z1518" s="2">
        <v>0</v>
      </c>
      <c r="AA1518" s="2">
        <v>0</v>
      </c>
      <c r="AB1518" s="4">
        <v>-0.62</v>
      </c>
      <c r="AC1518" s="4">
        <v>2.218</v>
      </c>
      <c r="AD1518" s="4">
        <v>6.859</v>
      </c>
      <c r="AE1518" s="4">
        <v>17.116</v>
      </c>
      <c r="AF1518" s="4">
        <v>12.179</v>
      </c>
      <c r="AG1518" s="4">
        <v>8.6039999999999992</v>
      </c>
      <c r="AH1518" s="4">
        <v>17.87</v>
      </c>
      <c r="AI1518" s="4">
        <v>11.635</v>
      </c>
      <c r="AJ1518" s="4">
        <v>10.968999999999999</v>
      </c>
      <c r="AK1518" s="6">
        <v>0.123</v>
      </c>
      <c r="AL1518" s="6">
        <v>-0.13930000000000001</v>
      </c>
      <c r="AM1518" s="6">
        <v>0.13819999999999999</v>
      </c>
      <c r="AN1518" s="2">
        <v>34.200000000000003</v>
      </c>
      <c r="AO1518" s="2">
        <v>21.5</v>
      </c>
      <c r="AP1518" s="2">
        <v>311.5</v>
      </c>
      <c r="AQ1518" s="2">
        <v>36.6</v>
      </c>
    </row>
    <row r="1519" spans="2:43" x14ac:dyDescent="0.25">
      <c r="B1519" s="1" t="s">
        <v>1433</v>
      </c>
      <c r="C1519" s="2">
        <v>675</v>
      </c>
      <c r="D1519" s="3">
        <v>0.36896000000000001</v>
      </c>
      <c r="E1519" s="2">
        <v>322.3</v>
      </c>
      <c r="F1519" s="2">
        <v>-23.7</v>
      </c>
      <c r="G1519" s="2">
        <v>30.9</v>
      </c>
      <c r="H1519" s="2">
        <v>0</v>
      </c>
      <c r="I1519" s="4">
        <v>36.231999999999999</v>
      </c>
      <c r="L1519" s="4">
        <v>0.98099999999999998</v>
      </c>
      <c r="M1519" s="6">
        <v>0.3362</v>
      </c>
      <c r="N1519" s="6">
        <v>-0.152</v>
      </c>
      <c r="O1519" s="6">
        <v>3.2000000000000002E-3</v>
      </c>
      <c r="P1519" s="1" t="s">
        <v>735</v>
      </c>
      <c r="Q1519" s="1" t="s">
        <v>1342</v>
      </c>
      <c r="R1519" s="1" t="s">
        <v>1441</v>
      </c>
      <c r="S1519" s="1" t="s">
        <v>44</v>
      </c>
      <c r="T1519" s="1" t="s">
        <v>45</v>
      </c>
      <c r="U1519" s="1">
        <v>72</v>
      </c>
      <c r="V1519" s="4">
        <v>9.82</v>
      </c>
      <c r="W1519" s="2">
        <v>328</v>
      </c>
      <c r="X1519" s="2">
        <v>76</v>
      </c>
      <c r="Y1519" s="2">
        <v>0</v>
      </c>
      <c r="Z1519" s="2">
        <v>0</v>
      </c>
      <c r="AA1519" s="2">
        <v>0</v>
      </c>
      <c r="AB1519" s="4">
        <v>0.16</v>
      </c>
      <c r="AC1519" s="4">
        <v>0.72</v>
      </c>
      <c r="AD1519" s="4">
        <v>-0.64800000000000002</v>
      </c>
      <c r="AE1519" s="4">
        <v>37.058999999999997</v>
      </c>
      <c r="AF1519" s="4">
        <v>-12.381</v>
      </c>
      <c r="AG1519" s="4">
        <v>-3.2189999999999999</v>
      </c>
      <c r="AH1519" s="4">
        <v>28.966999999999999</v>
      </c>
      <c r="AI1519" s="4">
        <v>-17.471</v>
      </c>
      <c r="AJ1519" s="4">
        <v>3.2440000000000002</v>
      </c>
      <c r="AK1519" s="6">
        <v>0.26729999999999998</v>
      </c>
      <c r="AL1519" s="6">
        <v>-0.20669999999999999</v>
      </c>
      <c r="AM1519" s="6">
        <v>-0.14829999999999999</v>
      </c>
      <c r="AN1519" s="2">
        <v>335.7</v>
      </c>
      <c r="AO1519" s="2">
        <v>-0.5</v>
      </c>
      <c r="AP1519" s="2">
        <v>322.3</v>
      </c>
      <c r="AQ1519" s="2">
        <v>-23.7</v>
      </c>
    </row>
    <row r="1520" spans="2:43" x14ac:dyDescent="0.25">
      <c r="B1520" s="1" t="s">
        <v>1442</v>
      </c>
      <c r="C1520" s="2">
        <v>0</v>
      </c>
      <c r="D1520" s="3">
        <v>2.7494499999999999</v>
      </c>
      <c r="E1520" s="2">
        <v>262.10000000000002</v>
      </c>
      <c r="F1520" s="2">
        <v>-36</v>
      </c>
      <c r="G1520" s="2">
        <v>2.8</v>
      </c>
      <c r="H1520" s="2">
        <v>0</v>
      </c>
      <c r="I1520" s="4">
        <v>269.99599999999998</v>
      </c>
      <c r="L1520" s="4">
        <v>155.21600000000001</v>
      </c>
      <c r="M1520" s="6">
        <v>0.90800000000000003</v>
      </c>
      <c r="N1520" s="6">
        <v>-2.0596999999999999</v>
      </c>
      <c r="O1520" s="6">
        <v>1.5789</v>
      </c>
      <c r="P1520" s="1" t="s">
        <v>1077</v>
      </c>
      <c r="Q1520" s="1" t="s">
        <v>1235</v>
      </c>
      <c r="R1520" s="1" t="s">
        <v>1443</v>
      </c>
      <c r="S1520" s="1" t="s">
        <v>44</v>
      </c>
      <c r="T1520" s="1" t="s">
        <v>45</v>
      </c>
      <c r="U1520" s="1">
        <v>72</v>
      </c>
      <c r="V1520" s="4">
        <v>9.82</v>
      </c>
      <c r="W1520" s="2">
        <v>328</v>
      </c>
      <c r="X1520" s="2">
        <v>76</v>
      </c>
      <c r="Y1520" s="2">
        <v>0</v>
      </c>
      <c r="Z1520" s="2">
        <v>0</v>
      </c>
      <c r="AA1520" s="2">
        <v>0</v>
      </c>
      <c r="AB1520" s="4">
        <v>0.374</v>
      </c>
      <c r="AC1520" s="4">
        <v>2.8639999999999999</v>
      </c>
      <c r="AD1520" s="4">
        <v>155.18899999999999</v>
      </c>
      <c r="AE1520" s="4">
        <v>92.894000000000005</v>
      </c>
      <c r="AF1520" s="4">
        <v>-203.41499999999999</v>
      </c>
      <c r="AG1520" s="4">
        <v>154.53299999999999</v>
      </c>
      <c r="AH1520" s="4">
        <v>85.426000000000002</v>
      </c>
      <c r="AI1520" s="4">
        <v>-201.10599999999999</v>
      </c>
      <c r="AJ1520" s="4">
        <v>155.26499999999999</v>
      </c>
      <c r="AK1520" s="6">
        <v>-0.30590000000000001</v>
      </c>
      <c r="AL1520" s="6">
        <v>-2.2029000000000001</v>
      </c>
      <c r="AM1520" s="6">
        <v>-1.6165</v>
      </c>
      <c r="AN1520" s="2">
        <v>293.8</v>
      </c>
      <c r="AO1520" s="2">
        <v>35.1</v>
      </c>
      <c r="AP1520" s="2">
        <v>262.10000000000002</v>
      </c>
      <c r="AQ1520" s="2">
        <v>-36</v>
      </c>
    </row>
    <row r="1521" spans="2:43" x14ac:dyDescent="0.25">
      <c r="B1521" s="1" t="s">
        <v>1442</v>
      </c>
      <c r="C1521" s="2">
        <v>150</v>
      </c>
      <c r="D1521" s="3">
        <v>1.3484700000000001</v>
      </c>
      <c r="E1521" s="2">
        <v>256.8</v>
      </c>
      <c r="F1521" s="2">
        <v>-9.8000000000000007</v>
      </c>
      <c r="G1521" s="2">
        <v>5</v>
      </c>
      <c r="H1521" s="2">
        <v>0</v>
      </c>
      <c r="I1521" s="4">
        <v>132.41999999999999</v>
      </c>
      <c r="L1521" s="4">
        <v>113.227</v>
      </c>
      <c r="M1521" s="6">
        <v>0.42859999999999998</v>
      </c>
      <c r="N1521" s="6">
        <v>-0.52729999999999999</v>
      </c>
      <c r="O1521" s="6">
        <v>1.1647000000000001</v>
      </c>
      <c r="P1521" s="1" t="s">
        <v>46</v>
      </c>
      <c r="Q1521" s="1" t="s">
        <v>1235</v>
      </c>
      <c r="R1521" s="1" t="s">
        <v>1444</v>
      </c>
      <c r="S1521" s="1" t="s">
        <v>44</v>
      </c>
      <c r="T1521" s="1" t="s">
        <v>45</v>
      </c>
      <c r="U1521" s="1">
        <v>72</v>
      </c>
      <c r="V1521" s="4">
        <v>9.82</v>
      </c>
      <c r="W1521" s="2">
        <v>328</v>
      </c>
      <c r="X1521" s="2">
        <v>76</v>
      </c>
      <c r="Y1521" s="2">
        <v>0</v>
      </c>
      <c r="Z1521" s="2">
        <v>0</v>
      </c>
      <c r="AA1521" s="2">
        <v>0</v>
      </c>
      <c r="AB1521" s="4">
        <v>-0.76700000000000002</v>
      </c>
      <c r="AC1521" s="4">
        <v>-2.722</v>
      </c>
      <c r="AD1521" s="4">
        <v>113.19199999999999</v>
      </c>
      <c r="AE1521" s="4">
        <v>43.558999999999997</v>
      </c>
      <c r="AF1521" s="4">
        <v>-51.53</v>
      </c>
      <c r="AG1521" s="4">
        <v>119.255</v>
      </c>
      <c r="AH1521" s="4">
        <v>40.61</v>
      </c>
      <c r="AI1521" s="4">
        <v>-52.039000000000001</v>
      </c>
      <c r="AJ1521" s="4">
        <v>111.874</v>
      </c>
      <c r="AK1521" s="6">
        <v>-0.30309999999999998</v>
      </c>
      <c r="AL1521" s="6">
        <v>-1.2937000000000001</v>
      </c>
      <c r="AM1521" s="6">
        <v>-0.22989999999999999</v>
      </c>
      <c r="AN1521" s="2">
        <v>309.10000000000002</v>
      </c>
      <c r="AO1521" s="2">
        <v>59.7</v>
      </c>
      <c r="AP1521" s="2">
        <v>256.8</v>
      </c>
      <c r="AQ1521" s="2">
        <v>-9.8000000000000007</v>
      </c>
    </row>
    <row r="1522" spans="2:43" x14ac:dyDescent="0.25">
      <c r="B1522" s="1" t="s">
        <v>1442</v>
      </c>
      <c r="C1522" s="2">
        <v>400</v>
      </c>
      <c r="D1522" s="3">
        <v>0.64500000000000002</v>
      </c>
      <c r="E1522" s="2">
        <v>254.4</v>
      </c>
      <c r="F1522" s="2">
        <v>-5.2</v>
      </c>
      <c r="G1522" s="2">
        <v>21.5</v>
      </c>
      <c r="H1522" s="2">
        <v>0</v>
      </c>
      <c r="I1522" s="4">
        <v>63.338999999999999</v>
      </c>
      <c r="L1522" s="4">
        <v>58.188000000000002</v>
      </c>
      <c r="M1522" s="6">
        <v>0.18160000000000001</v>
      </c>
      <c r="N1522" s="6">
        <v>-0.20549999999999999</v>
      </c>
      <c r="O1522" s="6">
        <v>0.58379999999999999</v>
      </c>
      <c r="P1522" s="1" t="s">
        <v>1084</v>
      </c>
      <c r="Q1522" s="1" t="s">
        <v>1238</v>
      </c>
      <c r="R1522" s="1" t="s">
        <v>1445</v>
      </c>
      <c r="S1522" s="1" t="s">
        <v>44</v>
      </c>
      <c r="T1522" s="1" t="s">
        <v>45</v>
      </c>
      <c r="U1522" s="1">
        <v>72</v>
      </c>
      <c r="V1522" s="4">
        <v>9.82</v>
      </c>
      <c r="W1522" s="2">
        <v>328</v>
      </c>
      <c r="X1522" s="2">
        <v>76</v>
      </c>
      <c r="Y1522" s="2">
        <v>0</v>
      </c>
      <c r="Z1522" s="2">
        <v>0</v>
      </c>
      <c r="AA1522" s="2">
        <v>0</v>
      </c>
      <c r="AB1522" s="4">
        <v>8.1000000000000003E-2</v>
      </c>
      <c r="AC1522" s="4">
        <v>3.4550000000000001</v>
      </c>
      <c r="AD1522" s="4">
        <v>58.085999999999999</v>
      </c>
      <c r="AE1522" s="4">
        <v>18.474</v>
      </c>
      <c r="AF1522" s="4">
        <v>-22.748999999999999</v>
      </c>
      <c r="AG1522" s="4">
        <v>61.624000000000002</v>
      </c>
      <c r="AH1522" s="4">
        <v>17.189</v>
      </c>
      <c r="AI1522" s="4">
        <v>-17.619</v>
      </c>
      <c r="AJ1522" s="4">
        <v>51.515000000000001</v>
      </c>
      <c r="AK1522" s="6">
        <v>-0.17249999999999999</v>
      </c>
      <c r="AL1522" s="6">
        <v>-0.61880000000000002</v>
      </c>
      <c r="AM1522" s="6">
        <v>5.8200000000000002E-2</v>
      </c>
      <c r="AN1522" s="2">
        <v>311.5</v>
      </c>
      <c r="AO1522" s="2">
        <v>64.8</v>
      </c>
      <c r="AP1522" s="2">
        <v>254.4</v>
      </c>
      <c r="AQ1522" s="2">
        <v>-5.2</v>
      </c>
    </row>
    <row r="1523" spans="2:43" x14ac:dyDescent="0.25">
      <c r="B1523" s="1" t="s">
        <v>1442</v>
      </c>
      <c r="C1523" s="2">
        <v>500</v>
      </c>
      <c r="D1523" s="3">
        <v>0.37054999999999999</v>
      </c>
      <c r="E1523" s="2">
        <v>243.6</v>
      </c>
      <c r="F1523" s="2">
        <v>-13.2</v>
      </c>
      <c r="G1523" s="2">
        <v>20.9</v>
      </c>
      <c r="H1523" s="2">
        <v>0</v>
      </c>
      <c r="I1523" s="4">
        <v>36.387999999999998</v>
      </c>
      <c r="L1523" s="4">
        <v>32.280999999999999</v>
      </c>
      <c r="M1523" s="6">
        <v>3.5299999999999998E-2</v>
      </c>
      <c r="N1523" s="6">
        <v>-0.16919999999999999</v>
      </c>
      <c r="O1523" s="6">
        <v>0.32779999999999998</v>
      </c>
      <c r="P1523" s="1" t="s">
        <v>1086</v>
      </c>
      <c r="Q1523" s="1" t="s">
        <v>1240</v>
      </c>
      <c r="R1523" s="1" t="s">
        <v>1446</v>
      </c>
      <c r="S1523" s="1" t="s">
        <v>44</v>
      </c>
      <c r="T1523" s="1" t="s">
        <v>45</v>
      </c>
      <c r="U1523" s="1">
        <v>72</v>
      </c>
      <c r="V1523" s="4">
        <v>9.82</v>
      </c>
      <c r="W1523" s="2">
        <v>328</v>
      </c>
      <c r="X1523" s="2">
        <v>76</v>
      </c>
      <c r="Y1523" s="2">
        <v>0</v>
      </c>
      <c r="Z1523" s="2">
        <v>0</v>
      </c>
      <c r="AA1523" s="2">
        <v>0</v>
      </c>
      <c r="AB1523" s="4">
        <v>-0.29099999999999998</v>
      </c>
      <c r="AC1523" s="4">
        <v>2.9830000000000001</v>
      </c>
      <c r="AD1523" s="4">
        <v>32.142000000000003</v>
      </c>
      <c r="AE1523" s="4">
        <v>5.3630000000000004</v>
      </c>
      <c r="AF1523" s="4">
        <v>-17.297999999999998</v>
      </c>
      <c r="AG1523" s="4">
        <v>27.690999999999999</v>
      </c>
      <c r="AH1523" s="4">
        <v>1.5609999999999999</v>
      </c>
      <c r="AI1523" s="4">
        <v>-15.936</v>
      </c>
      <c r="AJ1523" s="4">
        <v>36.774000000000001</v>
      </c>
      <c r="AK1523" s="6">
        <v>-0.1603</v>
      </c>
      <c r="AL1523" s="6">
        <v>-0.3231</v>
      </c>
      <c r="AM1523" s="6">
        <v>8.4900000000000003E-2</v>
      </c>
      <c r="AN1523" s="2">
        <v>281.8</v>
      </c>
      <c r="AO1523" s="2">
        <v>62.2</v>
      </c>
      <c r="AP1523" s="2">
        <v>243.6</v>
      </c>
      <c r="AQ1523" s="2">
        <v>-13.2</v>
      </c>
    </row>
    <row r="1524" spans="2:43" x14ac:dyDescent="0.25">
      <c r="B1524" s="1" t="s">
        <v>1442</v>
      </c>
      <c r="C1524" s="2">
        <v>550</v>
      </c>
      <c r="D1524" s="3">
        <v>0.25989000000000001</v>
      </c>
      <c r="E1524" s="2">
        <v>258.3</v>
      </c>
      <c r="F1524" s="2">
        <v>4.5</v>
      </c>
      <c r="G1524" s="2">
        <v>45.4</v>
      </c>
      <c r="H1524" s="2">
        <v>0</v>
      </c>
      <c r="I1524" s="4">
        <v>25.521999999999998</v>
      </c>
      <c r="L1524" s="4">
        <v>23.978999999999999</v>
      </c>
      <c r="M1524" s="6">
        <v>8.9700000000000002E-2</v>
      </c>
      <c r="N1524" s="6">
        <v>3.9199999999999999E-2</v>
      </c>
      <c r="O1524" s="6">
        <v>0.24079999999999999</v>
      </c>
      <c r="P1524" s="1" t="s">
        <v>720</v>
      </c>
      <c r="Q1524" s="1" t="s">
        <v>1240</v>
      </c>
      <c r="R1524" s="1" t="s">
        <v>1447</v>
      </c>
      <c r="S1524" s="1" t="s">
        <v>44</v>
      </c>
      <c r="T1524" s="1" t="s">
        <v>45</v>
      </c>
      <c r="U1524" s="1">
        <v>72</v>
      </c>
      <c r="V1524" s="4">
        <v>9.82</v>
      </c>
      <c r="W1524" s="2">
        <v>328</v>
      </c>
      <c r="X1524" s="2">
        <v>76</v>
      </c>
      <c r="Y1524" s="2">
        <v>0</v>
      </c>
      <c r="Z1524" s="2">
        <v>0</v>
      </c>
      <c r="AA1524" s="2">
        <v>0</v>
      </c>
      <c r="AB1524" s="4">
        <v>-0.29099999999999998</v>
      </c>
      <c r="AC1524" s="4">
        <v>2.9830000000000001</v>
      </c>
      <c r="AD1524" s="4">
        <v>23.791</v>
      </c>
      <c r="AE1524" s="4">
        <v>11.843999999999999</v>
      </c>
      <c r="AF1524" s="4">
        <v>-3.1859999999999999</v>
      </c>
      <c r="AG1524" s="4">
        <v>17.289000000000001</v>
      </c>
      <c r="AH1524" s="4">
        <v>5.7729999999999997</v>
      </c>
      <c r="AI1524" s="4">
        <v>-4.5119999999999996</v>
      </c>
      <c r="AJ1524" s="4">
        <v>29.696999999999999</v>
      </c>
      <c r="AK1524" s="6">
        <v>5.2699999999999997E-2</v>
      </c>
      <c r="AL1524" s="6">
        <v>-0.25369999999999998</v>
      </c>
      <c r="AM1524" s="6">
        <v>2.0199999999999999E-2</v>
      </c>
      <c r="AN1524" s="2">
        <v>336.4</v>
      </c>
      <c r="AO1524" s="2">
        <v>67.900000000000006</v>
      </c>
      <c r="AP1524" s="2">
        <v>258.3</v>
      </c>
      <c r="AQ1524" s="2">
        <v>4.5</v>
      </c>
    </row>
    <row r="1525" spans="2:43" x14ac:dyDescent="0.25">
      <c r="B1525" s="1" t="s">
        <v>1442</v>
      </c>
      <c r="C1525" s="2">
        <v>575</v>
      </c>
      <c r="D1525" s="3">
        <v>0.21678</v>
      </c>
      <c r="E1525" s="2">
        <v>262.7</v>
      </c>
      <c r="F1525" s="2">
        <v>6.3</v>
      </c>
      <c r="G1525" s="2">
        <v>40.1</v>
      </c>
      <c r="H1525" s="2">
        <v>0</v>
      </c>
      <c r="I1525" s="4">
        <v>21.288</v>
      </c>
      <c r="L1525" s="4">
        <v>19.065000000000001</v>
      </c>
      <c r="M1525" s="6">
        <v>9.01E-2</v>
      </c>
      <c r="N1525" s="6">
        <v>2.4400000000000002E-2</v>
      </c>
      <c r="O1525" s="6">
        <v>0.1956</v>
      </c>
      <c r="P1525" s="1" t="s">
        <v>723</v>
      </c>
      <c r="Q1525" s="1" t="s">
        <v>1240</v>
      </c>
      <c r="R1525" s="1" t="s">
        <v>1448</v>
      </c>
      <c r="S1525" s="1" t="s">
        <v>44</v>
      </c>
      <c r="T1525" s="1" t="s">
        <v>45</v>
      </c>
      <c r="U1525" s="1">
        <v>72</v>
      </c>
      <c r="V1525" s="4">
        <v>9.82</v>
      </c>
      <c r="W1525" s="2">
        <v>328</v>
      </c>
      <c r="X1525" s="2">
        <v>76</v>
      </c>
      <c r="Y1525" s="2">
        <v>0</v>
      </c>
      <c r="Z1525" s="2">
        <v>0</v>
      </c>
      <c r="AA1525" s="2">
        <v>0</v>
      </c>
      <c r="AB1525" s="4">
        <v>-0.29099999999999998</v>
      </c>
      <c r="AC1525" s="4">
        <v>2.9830000000000001</v>
      </c>
      <c r="AD1525" s="4">
        <v>18.827000000000002</v>
      </c>
      <c r="AE1525" s="4">
        <v>9.577</v>
      </c>
      <c r="AF1525" s="4">
        <v>0.97599999999999998</v>
      </c>
      <c r="AG1525" s="4">
        <v>19.565999999999999</v>
      </c>
      <c r="AH1525" s="4">
        <v>8.1240000000000006</v>
      </c>
      <c r="AI1525" s="4">
        <v>-5.7679999999999998</v>
      </c>
      <c r="AJ1525" s="4">
        <v>19.626000000000001</v>
      </c>
      <c r="AK1525" s="6">
        <v>2.7300000000000001E-2</v>
      </c>
      <c r="AL1525" s="6">
        <v>-0.2137</v>
      </c>
      <c r="AM1525" s="6">
        <v>2.3699999999999999E-2</v>
      </c>
      <c r="AN1525" s="2">
        <v>344.9</v>
      </c>
      <c r="AO1525" s="2">
        <v>64.5</v>
      </c>
      <c r="AP1525" s="2">
        <v>262.7</v>
      </c>
      <c r="AQ1525" s="2">
        <v>6.3</v>
      </c>
    </row>
    <row r="1526" spans="2:43" x14ac:dyDescent="0.25">
      <c r="B1526" s="1" t="s">
        <v>1442</v>
      </c>
      <c r="C1526" s="2">
        <v>600</v>
      </c>
      <c r="D1526" s="3">
        <v>0.18975</v>
      </c>
      <c r="E1526" s="2">
        <v>257.5</v>
      </c>
      <c r="F1526" s="2">
        <v>-46</v>
      </c>
      <c r="G1526" s="2">
        <v>24.2</v>
      </c>
      <c r="H1526" s="2">
        <v>0</v>
      </c>
      <c r="I1526" s="4">
        <v>18.634</v>
      </c>
      <c r="L1526" s="4">
        <v>9.609</v>
      </c>
      <c r="M1526" s="6">
        <v>4.3900000000000002E-2</v>
      </c>
      <c r="N1526" s="6">
        <v>-0.16259999999999999</v>
      </c>
      <c r="O1526" s="6">
        <v>8.7499999999999994E-2</v>
      </c>
      <c r="P1526" s="1" t="s">
        <v>727</v>
      </c>
      <c r="Q1526" s="1" t="s">
        <v>1240</v>
      </c>
      <c r="R1526" s="1" t="s">
        <v>1449</v>
      </c>
      <c r="S1526" s="1" t="s">
        <v>44</v>
      </c>
      <c r="T1526" s="1" t="s">
        <v>45</v>
      </c>
      <c r="U1526" s="1">
        <v>72</v>
      </c>
      <c r="V1526" s="4">
        <v>9.82</v>
      </c>
      <c r="W1526" s="2">
        <v>328</v>
      </c>
      <c r="X1526" s="2">
        <v>76</v>
      </c>
      <c r="Y1526" s="2">
        <v>0</v>
      </c>
      <c r="Z1526" s="2">
        <v>0</v>
      </c>
      <c r="AA1526" s="2">
        <v>0</v>
      </c>
      <c r="AB1526" s="4">
        <v>-0.29099999999999998</v>
      </c>
      <c r="AC1526" s="4">
        <v>2.9830000000000001</v>
      </c>
      <c r="AD1526" s="4">
        <v>9.1300000000000008</v>
      </c>
      <c r="AE1526" s="4">
        <v>4.9939999999999998</v>
      </c>
      <c r="AF1526" s="4">
        <v>-16.216999999999999</v>
      </c>
      <c r="AG1526" s="4">
        <v>10.026</v>
      </c>
      <c r="AH1526" s="4">
        <v>3.63</v>
      </c>
      <c r="AI1526" s="4">
        <v>-15.712</v>
      </c>
      <c r="AJ1526" s="4">
        <v>6.0659999999999998</v>
      </c>
      <c r="AK1526" s="6">
        <v>2.86E-2</v>
      </c>
      <c r="AL1526" s="6">
        <v>-0.12859999999999999</v>
      </c>
      <c r="AM1526" s="6">
        <v>-0.1366</v>
      </c>
      <c r="AN1526" s="2">
        <v>285.10000000000002</v>
      </c>
      <c r="AO1526" s="2">
        <v>27.4</v>
      </c>
      <c r="AP1526" s="2">
        <v>257.5</v>
      </c>
      <c r="AQ1526" s="2">
        <v>-46</v>
      </c>
    </row>
    <row r="1527" spans="2:43" x14ac:dyDescent="0.25">
      <c r="B1527" s="1" t="s">
        <v>1442</v>
      </c>
      <c r="C1527" s="2">
        <v>625</v>
      </c>
      <c r="D1527" s="3">
        <v>0.16028000000000001</v>
      </c>
      <c r="E1527" s="2">
        <v>241.9</v>
      </c>
      <c r="F1527" s="2">
        <v>-7.4</v>
      </c>
      <c r="G1527" s="2">
        <v>11.3</v>
      </c>
      <c r="H1527" s="2">
        <v>0</v>
      </c>
      <c r="I1527" s="4">
        <v>15.74</v>
      </c>
      <c r="L1527" s="4">
        <v>15.021000000000001</v>
      </c>
      <c r="M1527" s="6">
        <v>1.0699999999999999E-2</v>
      </c>
      <c r="N1527" s="6">
        <v>5.8299999999999998E-2</v>
      </c>
      <c r="O1527" s="6">
        <v>0.1489</v>
      </c>
      <c r="P1527" s="1" t="s">
        <v>729</v>
      </c>
      <c r="Q1527" s="1" t="s">
        <v>1246</v>
      </c>
      <c r="R1527" s="1" t="s">
        <v>1450</v>
      </c>
      <c r="S1527" s="1" t="s">
        <v>44</v>
      </c>
      <c r="T1527" s="1" t="s">
        <v>45</v>
      </c>
      <c r="U1527" s="1">
        <v>72</v>
      </c>
      <c r="V1527" s="4">
        <v>9.82</v>
      </c>
      <c r="W1527" s="2">
        <v>328</v>
      </c>
      <c r="X1527" s="2">
        <v>76</v>
      </c>
      <c r="Y1527" s="2">
        <v>0</v>
      </c>
      <c r="Z1527" s="2">
        <v>0</v>
      </c>
      <c r="AA1527" s="2">
        <v>0</v>
      </c>
      <c r="AB1527" s="4">
        <v>0.27900000000000003</v>
      </c>
      <c r="AC1527" s="4">
        <v>4.2110000000000003</v>
      </c>
      <c r="AD1527" s="4">
        <v>14.416</v>
      </c>
      <c r="AE1527" s="4">
        <v>1.645</v>
      </c>
      <c r="AF1527" s="4">
        <v>-5.3239999999999998</v>
      </c>
      <c r="AG1527" s="4">
        <v>13.875</v>
      </c>
      <c r="AH1527" s="4">
        <v>0.44900000000000001</v>
      </c>
      <c r="AI1527" s="4">
        <v>-6.1289999999999996</v>
      </c>
      <c r="AJ1527" s="4">
        <v>15.786</v>
      </c>
      <c r="AK1527" s="6">
        <v>7.4999999999999997E-2</v>
      </c>
      <c r="AL1527" s="6">
        <v>-0.1401</v>
      </c>
      <c r="AM1527" s="6">
        <v>2.06E-2</v>
      </c>
      <c r="AN1527" s="2">
        <v>280.39999999999998</v>
      </c>
      <c r="AO1527" s="2">
        <v>68.3</v>
      </c>
      <c r="AP1527" s="2">
        <v>241.9</v>
      </c>
      <c r="AQ1527" s="2">
        <v>-7.4</v>
      </c>
    </row>
    <row r="1528" spans="2:43" x14ac:dyDescent="0.25">
      <c r="B1528" s="1" t="s">
        <v>1442</v>
      </c>
      <c r="C1528" s="2">
        <v>650</v>
      </c>
      <c r="D1528" s="3">
        <v>0.20924999999999999</v>
      </c>
      <c r="E1528" s="2">
        <v>325.8</v>
      </c>
      <c r="F1528" s="2">
        <v>-12.9</v>
      </c>
      <c r="G1528" s="2">
        <v>37.4</v>
      </c>
      <c r="H1528" s="2">
        <v>0</v>
      </c>
      <c r="I1528" s="4">
        <v>20.548999999999999</v>
      </c>
      <c r="L1528" s="4">
        <v>4.2670000000000003</v>
      </c>
      <c r="M1528" s="6">
        <v>0.20380000000000001</v>
      </c>
      <c r="N1528" s="6">
        <v>4.7199999999999999E-2</v>
      </c>
      <c r="O1528" s="6">
        <v>3.8E-3</v>
      </c>
      <c r="P1528" s="1" t="s">
        <v>733</v>
      </c>
      <c r="Q1528" s="1" t="s">
        <v>1246</v>
      </c>
      <c r="R1528" s="1" t="s">
        <v>1451</v>
      </c>
      <c r="S1528" s="1" t="s">
        <v>44</v>
      </c>
      <c r="T1528" s="1" t="s">
        <v>45</v>
      </c>
      <c r="U1528" s="1">
        <v>72</v>
      </c>
      <c r="V1528" s="4">
        <v>9.82</v>
      </c>
      <c r="W1528" s="2">
        <v>328</v>
      </c>
      <c r="X1528" s="2">
        <v>76</v>
      </c>
      <c r="Y1528" s="2">
        <v>0</v>
      </c>
      <c r="Z1528" s="2">
        <v>0</v>
      </c>
      <c r="AA1528" s="2">
        <v>0</v>
      </c>
      <c r="AB1528" s="4">
        <v>0.27900000000000003</v>
      </c>
      <c r="AC1528" s="4">
        <v>4.2110000000000003</v>
      </c>
      <c r="AD1528" s="4">
        <v>0.63</v>
      </c>
      <c r="AE1528" s="4">
        <v>20.523</v>
      </c>
      <c r="AF1528" s="4">
        <v>-5.0750000000000002</v>
      </c>
      <c r="AG1528" s="4">
        <v>0.55800000000000005</v>
      </c>
      <c r="AH1528" s="4">
        <v>19.509</v>
      </c>
      <c r="AI1528" s="4">
        <v>-4.1909999999999998</v>
      </c>
      <c r="AJ1528" s="4">
        <v>-3.294</v>
      </c>
      <c r="AK1528" s="6">
        <v>0.16869999999999999</v>
      </c>
      <c r="AL1528" s="6">
        <v>-0.11459999999999999</v>
      </c>
      <c r="AM1528" s="6">
        <v>4.6699999999999998E-2</v>
      </c>
      <c r="AN1528" s="2">
        <v>347</v>
      </c>
      <c r="AO1528" s="2">
        <v>-1</v>
      </c>
      <c r="AP1528" s="2">
        <v>325.8</v>
      </c>
      <c r="AQ1528" s="2">
        <v>-12.9</v>
      </c>
    </row>
    <row r="1529" spans="2:43" x14ac:dyDescent="0.25">
      <c r="B1529" s="1" t="s">
        <v>1452</v>
      </c>
      <c r="C1529" s="2">
        <v>675</v>
      </c>
      <c r="D1529" s="3">
        <v>0.54568000000000005</v>
      </c>
      <c r="E1529" s="2">
        <v>295.8</v>
      </c>
      <c r="F1529" s="2">
        <v>10.5</v>
      </c>
      <c r="G1529" s="2">
        <v>28.4</v>
      </c>
      <c r="H1529" s="2">
        <v>0</v>
      </c>
      <c r="I1529" s="4">
        <v>53.585999999999999</v>
      </c>
      <c r="L1529" s="4">
        <v>26.800999999999998</v>
      </c>
      <c r="M1529" s="6">
        <v>0.45400000000000001</v>
      </c>
      <c r="N1529" s="6">
        <v>2.7400000000000001E-2</v>
      </c>
      <c r="O1529" s="6">
        <v>0.30149999999999999</v>
      </c>
      <c r="P1529" s="1" t="s">
        <v>735</v>
      </c>
      <c r="Q1529" s="1" t="s">
        <v>1246</v>
      </c>
      <c r="R1529" s="1" t="s">
        <v>1453</v>
      </c>
      <c r="S1529" s="1" t="s">
        <v>44</v>
      </c>
      <c r="T1529" s="1" t="s">
        <v>45</v>
      </c>
      <c r="U1529" s="1">
        <v>72</v>
      </c>
      <c r="V1529" s="4">
        <v>9.82</v>
      </c>
      <c r="W1529" s="2">
        <v>328</v>
      </c>
      <c r="X1529" s="2">
        <v>76</v>
      </c>
      <c r="Y1529" s="2">
        <v>0</v>
      </c>
      <c r="Z1529" s="2">
        <v>0</v>
      </c>
      <c r="AA1529" s="2">
        <v>0</v>
      </c>
      <c r="AB1529" s="4">
        <v>0.27900000000000003</v>
      </c>
      <c r="AC1529" s="4">
        <v>4.2110000000000003</v>
      </c>
      <c r="AD1529" s="4">
        <v>26.466999999999999</v>
      </c>
      <c r="AE1529" s="4">
        <v>45.093000000000004</v>
      </c>
      <c r="AF1529" s="4">
        <v>-1.1439999999999999</v>
      </c>
      <c r="AG1529" s="4">
        <v>31.785</v>
      </c>
      <c r="AH1529" s="4">
        <v>44.076000000000001</v>
      </c>
      <c r="AI1529" s="4">
        <v>6.5179999999999998</v>
      </c>
      <c r="AJ1529" s="4">
        <v>33.701000000000001</v>
      </c>
      <c r="AK1529" s="6">
        <v>0.23350000000000001</v>
      </c>
      <c r="AL1529" s="6">
        <v>-0.48299999999999998</v>
      </c>
      <c r="AM1529" s="6">
        <v>9.9500000000000005E-2</v>
      </c>
      <c r="AN1529" s="2">
        <v>3.5</v>
      </c>
      <c r="AO1529" s="2">
        <v>33.5</v>
      </c>
      <c r="AP1529" s="2">
        <v>295.8</v>
      </c>
      <c r="AQ1529" s="2">
        <v>10.5</v>
      </c>
    </row>
    <row r="1530" spans="2:43" x14ac:dyDescent="0.25">
      <c r="B1530" s="1" t="s">
        <v>1452</v>
      </c>
      <c r="C1530" s="2">
        <v>700</v>
      </c>
      <c r="D1530" s="3">
        <v>0.22253000000000001</v>
      </c>
      <c r="E1530" s="2">
        <v>321.89999999999998</v>
      </c>
      <c r="F1530" s="2">
        <v>-28.4</v>
      </c>
      <c r="G1530" s="2">
        <v>25.8</v>
      </c>
      <c r="H1530" s="2">
        <v>0</v>
      </c>
      <c r="I1530" s="4">
        <v>21.853000000000002</v>
      </c>
      <c r="L1530" s="4">
        <v>3.597</v>
      </c>
      <c r="M1530" s="6">
        <v>0.19470000000000001</v>
      </c>
      <c r="N1530" s="6">
        <v>-0.1077</v>
      </c>
      <c r="O1530" s="6">
        <v>5.3E-3</v>
      </c>
      <c r="P1530" s="1" t="s">
        <v>1093</v>
      </c>
      <c r="Q1530" s="1" t="s">
        <v>1251</v>
      </c>
      <c r="R1530" s="1" t="s">
        <v>1454</v>
      </c>
      <c r="S1530" s="1" t="s">
        <v>44</v>
      </c>
      <c r="T1530" s="1" t="s">
        <v>45</v>
      </c>
      <c r="U1530" s="1">
        <v>72</v>
      </c>
      <c r="V1530" s="4">
        <v>9.82</v>
      </c>
      <c r="W1530" s="2">
        <v>328</v>
      </c>
      <c r="X1530" s="2">
        <v>76</v>
      </c>
      <c r="Y1530" s="2">
        <v>0</v>
      </c>
      <c r="Z1530" s="2">
        <v>0</v>
      </c>
      <c r="AA1530" s="2">
        <v>0</v>
      </c>
      <c r="AB1530" s="4">
        <v>-2.1339999999999999</v>
      </c>
      <c r="AC1530" s="4">
        <v>2.8809999999999998</v>
      </c>
      <c r="AD1530" s="4">
        <v>-0.28799999999999998</v>
      </c>
      <c r="AE1530" s="4">
        <v>17.745999999999999</v>
      </c>
      <c r="AF1530" s="4">
        <v>-9.1029999999999998</v>
      </c>
      <c r="AG1530" s="4">
        <v>-2.109</v>
      </c>
      <c r="AH1530" s="4">
        <v>20.489000000000001</v>
      </c>
      <c r="AI1530" s="4">
        <v>-12.042999999999999</v>
      </c>
      <c r="AJ1530" s="4">
        <v>0.61899999999999999</v>
      </c>
      <c r="AK1530" s="6">
        <v>0.154</v>
      </c>
      <c r="AL1530" s="6">
        <v>-0.12089999999999999</v>
      </c>
      <c r="AM1530" s="6">
        <v>-0.1057</v>
      </c>
      <c r="AN1530" s="2">
        <v>331.1</v>
      </c>
      <c r="AO1530" s="2">
        <v>-1.4</v>
      </c>
      <c r="AP1530" s="2">
        <v>321.89999999999998</v>
      </c>
      <c r="AQ1530" s="2">
        <v>-28.4</v>
      </c>
    </row>
    <row r="1531" spans="2:43" x14ac:dyDescent="0.25">
      <c r="B1531" s="1" t="s">
        <v>1455</v>
      </c>
      <c r="C1531" s="2">
        <v>0</v>
      </c>
      <c r="D1531" s="3">
        <v>4.2642199999999999</v>
      </c>
      <c r="E1531" s="2">
        <v>35.5</v>
      </c>
      <c r="F1531" s="2">
        <v>34.799999999999997</v>
      </c>
      <c r="G1531" s="2">
        <v>1.6</v>
      </c>
      <c r="H1531" s="2">
        <v>0</v>
      </c>
      <c r="I1531" s="4">
        <v>418.74700000000001</v>
      </c>
      <c r="L1531" s="4">
        <v>431.14699999999999</v>
      </c>
      <c r="M1531" s="6">
        <v>2.8866999999999998</v>
      </c>
      <c r="N1531" s="6">
        <v>1.2663</v>
      </c>
      <c r="O1531" s="6">
        <v>2.8717000000000001</v>
      </c>
      <c r="P1531" s="1" t="s">
        <v>1077</v>
      </c>
      <c r="Q1531" s="1" t="s">
        <v>1385</v>
      </c>
      <c r="R1531" s="1" t="s">
        <v>1456</v>
      </c>
      <c r="S1531" s="1" t="s">
        <v>44</v>
      </c>
      <c r="T1531" s="1" t="s">
        <v>45</v>
      </c>
      <c r="U1531" s="1">
        <v>46</v>
      </c>
      <c r="V1531" s="4">
        <v>9.82</v>
      </c>
      <c r="W1531" s="2">
        <v>70</v>
      </c>
      <c r="X1531" s="2">
        <v>63</v>
      </c>
      <c r="Y1531" s="2">
        <v>0</v>
      </c>
      <c r="Z1531" s="2">
        <v>0</v>
      </c>
      <c r="AA1531" s="2">
        <v>0</v>
      </c>
      <c r="AB1531" s="4">
        <v>292.25200000000001</v>
      </c>
      <c r="AC1531" s="4">
        <v>130.94300000000001</v>
      </c>
      <c r="AD1531" s="4">
        <v>288.67</v>
      </c>
      <c r="AE1531" s="4">
        <v>275.11399999999998</v>
      </c>
      <c r="AF1531" s="4">
        <v>115.67400000000001</v>
      </c>
      <c r="AG1531" s="4">
        <v>276.89999999999998</v>
      </c>
      <c r="AH1531" s="4">
        <v>283.06900000000002</v>
      </c>
      <c r="AI1531" s="4">
        <v>126.449</v>
      </c>
      <c r="AJ1531" s="4">
        <v>280.43299999999999</v>
      </c>
      <c r="AK1531" s="6">
        <v>2.8515000000000001</v>
      </c>
      <c r="AL1531" s="6">
        <v>2.0341999999999998</v>
      </c>
      <c r="AM1531" s="6">
        <v>2.4321000000000002</v>
      </c>
      <c r="AN1531" s="2">
        <v>23.7</v>
      </c>
      <c r="AO1531" s="2">
        <v>42.3</v>
      </c>
      <c r="AP1531" s="2">
        <v>35.5</v>
      </c>
      <c r="AQ1531" s="2">
        <v>34.799999999999997</v>
      </c>
    </row>
    <row r="1532" spans="2:43" x14ac:dyDescent="0.25">
      <c r="B1532" s="1" t="s">
        <v>1455</v>
      </c>
      <c r="C1532" s="2">
        <v>150</v>
      </c>
      <c r="D1532" s="3">
        <v>2.67807</v>
      </c>
      <c r="E1532" s="2">
        <v>17.8</v>
      </c>
      <c r="F1532" s="2">
        <v>48.7</v>
      </c>
      <c r="G1532" s="2">
        <v>1.4</v>
      </c>
      <c r="H1532" s="2">
        <v>0</v>
      </c>
      <c r="I1532" s="4">
        <v>262.98599999999999</v>
      </c>
      <c r="L1532" s="4">
        <v>269.61399999999998</v>
      </c>
      <c r="M1532" s="6">
        <v>1.0833999999999999</v>
      </c>
      <c r="N1532" s="6">
        <v>1.1585000000000001</v>
      </c>
      <c r="O1532" s="6">
        <v>2.1577999999999999</v>
      </c>
      <c r="P1532" s="1" t="s">
        <v>46</v>
      </c>
      <c r="Q1532" s="1" t="s">
        <v>1290</v>
      </c>
      <c r="R1532" s="1" t="s">
        <v>1457</v>
      </c>
      <c r="S1532" s="1" t="s">
        <v>44</v>
      </c>
      <c r="T1532" s="1" t="s">
        <v>45</v>
      </c>
      <c r="U1532" s="1">
        <v>46</v>
      </c>
      <c r="V1532" s="4">
        <v>9.82</v>
      </c>
      <c r="W1532" s="2">
        <v>70</v>
      </c>
      <c r="X1532" s="2">
        <v>63</v>
      </c>
      <c r="Y1532" s="2">
        <v>0</v>
      </c>
      <c r="Z1532" s="2">
        <v>0</v>
      </c>
      <c r="AA1532" s="2">
        <v>0</v>
      </c>
      <c r="AB1532" s="4">
        <v>112.89</v>
      </c>
      <c r="AC1532" s="4">
        <v>118.32899999999999</v>
      </c>
      <c r="AD1532" s="4">
        <v>214.35</v>
      </c>
      <c r="AE1532" s="4">
        <v>100.491</v>
      </c>
      <c r="AF1532" s="4">
        <v>109.70699999999999</v>
      </c>
      <c r="AG1532" s="4">
        <v>210.35300000000001</v>
      </c>
      <c r="AH1532" s="4">
        <v>105.79600000000001</v>
      </c>
      <c r="AI1532" s="4">
        <v>113.245</v>
      </c>
      <c r="AJ1532" s="4">
        <v>210.994</v>
      </c>
      <c r="AK1532" s="6">
        <v>1.6830000000000001</v>
      </c>
      <c r="AL1532" s="6">
        <v>0.54039999999999999</v>
      </c>
      <c r="AM1532" s="6">
        <v>2.0118</v>
      </c>
      <c r="AN1532" s="2">
        <v>46.9</v>
      </c>
      <c r="AO1532" s="2">
        <v>53.7</v>
      </c>
      <c r="AP1532" s="2">
        <v>17.8</v>
      </c>
      <c r="AQ1532" s="2">
        <v>48.7</v>
      </c>
    </row>
    <row r="1533" spans="2:43" x14ac:dyDescent="0.25">
      <c r="B1533" s="1" t="s">
        <v>1455</v>
      </c>
      <c r="C1533" s="2">
        <v>200</v>
      </c>
      <c r="D1533" s="3">
        <v>1.9693700000000001</v>
      </c>
      <c r="E1533" s="2">
        <v>15.3</v>
      </c>
      <c r="F1533" s="2">
        <v>52.8</v>
      </c>
      <c r="G1533" s="2">
        <v>2.2000000000000002</v>
      </c>
      <c r="H1533" s="2">
        <v>0</v>
      </c>
      <c r="I1533" s="4">
        <v>193.392</v>
      </c>
      <c r="L1533" s="4">
        <v>199.34299999999999</v>
      </c>
      <c r="M1533" s="6">
        <v>0.68840000000000001</v>
      </c>
      <c r="N1533" s="6">
        <v>0.95630000000000004</v>
      </c>
      <c r="O1533" s="6">
        <v>1.5780000000000001</v>
      </c>
      <c r="P1533" s="1" t="s">
        <v>48</v>
      </c>
      <c r="Q1533" s="1" t="s">
        <v>1290</v>
      </c>
      <c r="R1533" s="1" t="s">
        <v>1458</v>
      </c>
      <c r="S1533" s="1" t="s">
        <v>44</v>
      </c>
      <c r="T1533" s="1" t="s">
        <v>45</v>
      </c>
      <c r="U1533" s="1">
        <v>46</v>
      </c>
      <c r="V1533" s="4">
        <v>9.82</v>
      </c>
      <c r="W1533" s="2">
        <v>70</v>
      </c>
      <c r="X1533" s="2">
        <v>63</v>
      </c>
      <c r="Y1533" s="2">
        <v>0</v>
      </c>
      <c r="Z1533" s="2">
        <v>0</v>
      </c>
      <c r="AA1533" s="2">
        <v>0</v>
      </c>
      <c r="AB1533" s="4">
        <v>71.908000000000001</v>
      </c>
      <c r="AC1533" s="4">
        <v>93.79</v>
      </c>
      <c r="AD1533" s="4">
        <v>160.53100000000001</v>
      </c>
      <c r="AE1533" s="4">
        <v>64.158000000000001</v>
      </c>
      <c r="AF1533" s="4">
        <v>94.2</v>
      </c>
      <c r="AG1533" s="4">
        <v>150.447</v>
      </c>
      <c r="AH1533" s="4">
        <v>66.751000000000005</v>
      </c>
      <c r="AI1533" s="4">
        <v>93.738</v>
      </c>
      <c r="AJ1533" s="4">
        <v>153.886</v>
      </c>
      <c r="AK1533" s="6">
        <v>1.1487000000000001</v>
      </c>
      <c r="AL1533" s="6">
        <v>0.3145</v>
      </c>
      <c r="AM1533" s="6">
        <v>1.5685</v>
      </c>
      <c r="AN1533" s="2">
        <v>54.3</v>
      </c>
      <c r="AO1533" s="2">
        <v>53.3</v>
      </c>
      <c r="AP1533" s="2">
        <v>15.3</v>
      </c>
      <c r="AQ1533" s="2">
        <v>52.8</v>
      </c>
    </row>
    <row r="1534" spans="2:43" x14ac:dyDescent="0.25">
      <c r="B1534" s="1" t="s">
        <v>1455</v>
      </c>
      <c r="C1534" s="2">
        <v>250</v>
      </c>
      <c r="D1534" s="3">
        <v>1.75963</v>
      </c>
      <c r="E1534" s="2">
        <v>10.7</v>
      </c>
      <c r="F1534" s="2">
        <v>51.4</v>
      </c>
      <c r="G1534" s="2">
        <v>1.6</v>
      </c>
      <c r="H1534" s="2">
        <v>0</v>
      </c>
      <c r="I1534" s="4">
        <v>172.79599999999999</v>
      </c>
      <c r="L1534" s="4">
        <v>178.845</v>
      </c>
      <c r="M1534" s="6">
        <v>0.56000000000000005</v>
      </c>
      <c r="N1534" s="6">
        <v>0.79730000000000001</v>
      </c>
      <c r="O1534" s="6">
        <v>1.4653</v>
      </c>
      <c r="P1534" s="1" t="s">
        <v>50</v>
      </c>
      <c r="Q1534" s="1" t="s">
        <v>1293</v>
      </c>
      <c r="R1534" s="1" t="s">
        <v>1459</v>
      </c>
      <c r="S1534" s="1" t="s">
        <v>44</v>
      </c>
      <c r="T1534" s="1" t="s">
        <v>45</v>
      </c>
      <c r="U1534" s="1">
        <v>46</v>
      </c>
      <c r="V1534" s="4">
        <v>9.82</v>
      </c>
      <c r="W1534" s="2">
        <v>70</v>
      </c>
      <c r="X1534" s="2">
        <v>63</v>
      </c>
      <c r="Y1534" s="2">
        <v>0</v>
      </c>
      <c r="Z1534" s="2">
        <v>0</v>
      </c>
      <c r="AA1534" s="2">
        <v>0</v>
      </c>
      <c r="AB1534" s="4">
        <v>57.976999999999997</v>
      </c>
      <c r="AC1534" s="4">
        <v>77.649000000000001</v>
      </c>
      <c r="AD1534" s="4">
        <v>150.315</v>
      </c>
      <c r="AE1534" s="4">
        <v>52.348999999999997</v>
      </c>
      <c r="AF1534" s="4">
        <v>78.781999999999996</v>
      </c>
      <c r="AG1534" s="4">
        <v>138.50299999999999</v>
      </c>
      <c r="AH1534" s="4">
        <v>54.654000000000003</v>
      </c>
      <c r="AI1534" s="4">
        <v>78.444000000000003</v>
      </c>
      <c r="AJ1534" s="4">
        <v>142.85300000000001</v>
      </c>
      <c r="AK1534" s="6">
        <v>1.0783</v>
      </c>
      <c r="AL1534" s="6">
        <v>0.20349999999999999</v>
      </c>
      <c r="AM1534" s="6">
        <v>1.3755999999999999</v>
      </c>
      <c r="AN1534" s="2">
        <v>54.9</v>
      </c>
      <c r="AO1534" s="2">
        <v>56.4</v>
      </c>
      <c r="AP1534" s="2">
        <v>10.7</v>
      </c>
      <c r="AQ1534" s="2">
        <v>51.4</v>
      </c>
    </row>
    <row r="1535" spans="2:43" x14ac:dyDescent="0.25">
      <c r="B1535" s="1" t="s">
        <v>1455</v>
      </c>
      <c r="C1535" s="2">
        <v>300</v>
      </c>
      <c r="D1535" s="3">
        <v>1.3203</v>
      </c>
      <c r="E1535" s="2">
        <v>11.1</v>
      </c>
      <c r="F1535" s="2">
        <v>53.9</v>
      </c>
      <c r="G1535" s="2">
        <v>1.2</v>
      </c>
      <c r="H1535" s="2">
        <v>0</v>
      </c>
      <c r="I1535" s="4">
        <v>129.65299999999999</v>
      </c>
      <c r="L1535" s="4">
        <v>131.922</v>
      </c>
      <c r="M1535" s="6">
        <v>0.40250000000000002</v>
      </c>
      <c r="N1535" s="6">
        <v>0.64749999999999996</v>
      </c>
      <c r="O1535" s="6">
        <v>1.0779000000000001</v>
      </c>
      <c r="P1535" s="1" t="s">
        <v>673</v>
      </c>
      <c r="Q1535" s="1" t="s">
        <v>1293</v>
      </c>
      <c r="R1535" s="1" t="s">
        <v>1460</v>
      </c>
      <c r="S1535" s="1" t="s">
        <v>44</v>
      </c>
      <c r="T1535" s="1" t="s">
        <v>45</v>
      </c>
      <c r="U1535" s="1">
        <v>46</v>
      </c>
      <c r="V1535" s="4">
        <v>9.82</v>
      </c>
      <c r="W1535" s="2">
        <v>70</v>
      </c>
      <c r="X1535" s="2">
        <v>63</v>
      </c>
      <c r="Y1535" s="2">
        <v>0</v>
      </c>
      <c r="Z1535" s="2">
        <v>0</v>
      </c>
      <c r="AA1535" s="2">
        <v>0</v>
      </c>
      <c r="AB1535" s="4">
        <v>39.81</v>
      </c>
      <c r="AC1535" s="4">
        <v>62.234999999999999</v>
      </c>
      <c r="AD1535" s="4">
        <v>109.295</v>
      </c>
      <c r="AE1535" s="4">
        <v>39.103000000000002</v>
      </c>
      <c r="AF1535" s="4">
        <v>65.459999999999994</v>
      </c>
      <c r="AG1535" s="4">
        <v>103.194</v>
      </c>
      <c r="AH1535" s="4">
        <v>39.655000000000001</v>
      </c>
      <c r="AI1535" s="4">
        <v>63.055999999999997</v>
      </c>
      <c r="AJ1535" s="4">
        <v>105.074</v>
      </c>
      <c r="AK1535" s="6">
        <v>0.76400000000000001</v>
      </c>
      <c r="AL1535" s="6">
        <v>0.1502</v>
      </c>
      <c r="AM1535" s="6">
        <v>1.0663</v>
      </c>
      <c r="AN1535" s="2">
        <v>58.1</v>
      </c>
      <c r="AO1535" s="2">
        <v>54.7</v>
      </c>
      <c r="AP1535" s="2">
        <v>11.1</v>
      </c>
      <c r="AQ1535" s="2">
        <v>53.9</v>
      </c>
    </row>
    <row r="1536" spans="2:43" x14ac:dyDescent="0.25">
      <c r="B1536" s="1" t="s">
        <v>1461</v>
      </c>
      <c r="C1536" s="2">
        <v>350</v>
      </c>
      <c r="D1536" s="3">
        <v>1.0771299999999999</v>
      </c>
      <c r="E1536" s="2">
        <v>6.6</v>
      </c>
      <c r="F1536" s="2">
        <v>57.1</v>
      </c>
      <c r="G1536" s="2">
        <v>1.7</v>
      </c>
      <c r="H1536" s="2">
        <v>0</v>
      </c>
      <c r="I1536" s="4">
        <v>105.774</v>
      </c>
      <c r="L1536" s="4">
        <v>108.63</v>
      </c>
      <c r="M1536" s="6">
        <v>0.26229999999999998</v>
      </c>
      <c r="N1536" s="6">
        <v>0.56810000000000005</v>
      </c>
      <c r="O1536" s="6">
        <v>0.87670000000000003</v>
      </c>
      <c r="P1536" s="1" t="s">
        <v>123</v>
      </c>
      <c r="Q1536" s="1" t="s">
        <v>1296</v>
      </c>
      <c r="R1536" s="1" t="s">
        <v>1462</v>
      </c>
      <c r="S1536" s="1" t="s">
        <v>44</v>
      </c>
      <c r="T1536" s="1" t="s">
        <v>45</v>
      </c>
      <c r="U1536" s="1">
        <v>46</v>
      </c>
      <c r="V1536" s="4">
        <v>9.82</v>
      </c>
      <c r="W1536" s="2">
        <v>70</v>
      </c>
      <c r="X1536" s="2">
        <v>63</v>
      </c>
      <c r="Y1536" s="2">
        <v>0</v>
      </c>
      <c r="Z1536" s="2">
        <v>0</v>
      </c>
      <c r="AA1536" s="2">
        <v>0</v>
      </c>
      <c r="AB1536" s="4">
        <v>26.218</v>
      </c>
      <c r="AC1536" s="4">
        <v>56.459000000000003</v>
      </c>
      <c r="AD1536" s="4">
        <v>89.025000000000006</v>
      </c>
      <c r="AE1536" s="4">
        <v>23.588999999999999</v>
      </c>
      <c r="AF1536" s="4">
        <v>55.406999999999996</v>
      </c>
      <c r="AG1536" s="4">
        <v>83.733000000000004</v>
      </c>
      <c r="AH1536" s="4">
        <v>27.457999999999998</v>
      </c>
      <c r="AI1536" s="4">
        <v>55.506999999999998</v>
      </c>
      <c r="AJ1536" s="4">
        <v>85.522999999999996</v>
      </c>
      <c r="AK1536" s="6">
        <v>0.58140000000000003</v>
      </c>
      <c r="AL1536" s="6">
        <v>6.7500000000000004E-2</v>
      </c>
      <c r="AM1536" s="6">
        <v>0.9042</v>
      </c>
      <c r="AN1536" s="2">
        <v>65.2</v>
      </c>
      <c r="AO1536" s="2">
        <v>54.5</v>
      </c>
      <c r="AP1536" s="2">
        <v>6.6</v>
      </c>
      <c r="AQ1536" s="2">
        <v>57.1</v>
      </c>
    </row>
    <row r="1537" spans="2:43" x14ac:dyDescent="0.25">
      <c r="B1537" s="1" t="s">
        <v>1455</v>
      </c>
      <c r="C1537" s="2">
        <v>400</v>
      </c>
      <c r="D1537" s="3">
        <v>0.57465999999999995</v>
      </c>
      <c r="E1537" s="2">
        <v>353.3</v>
      </c>
      <c r="F1537" s="2">
        <v>55.6</v>
      </c>
      <c r="G1537" s="2">
        <v>2.2999999999999998</v>
      </c>
      <c r="H1537" s="2">
        <v>0</v>
      </c>
      <c r="I1537" s="4">
        <v>56.430999999999997</v>
      </c>
      <c r="L1537" s="4">
        <v>58</v>
      </c>
      <c r="M1537" s="6">
        <v>7.46E-2</v>
      </c>
      <c r="N1537" s="6">
        <v>0.2787</v>
      </c>
      <c r="O1537" s="6">
        <v>0.497</v>
      </c>
      <c r="P1537" s="1" t="s">
        <v>1084</v>
      </c>
      <c r="Q1537" s="1" t="s">
        <v>1296</v>
      </c>
      <c r="R1537" s="1" t="s">
        <v>1463</v>
      </c>
      <c r="S1537" s="1" t="s">
        <v>44</v>
      </c>
      <c r="T1537" s="1" t="s">
        <v>45</v>
      </c>
      <c r="U1537" s="1">
        <v>46</v>
      </c>
      <c r="V1537" s="4">
        <v>9.82</v>
      </c>
      <c r="W1537" s="2">
        <v>70</v>
      </c>
      <c r="X1537" s="2">
        <v>63</v>
      </c>
      <c r="Y1537" s="2">
        <v>0</v>
      </c>
      <c r="Z1537" s="2">
        <v>0</v>
      </c>
      <c r="AA1537" s="2">
        <v>0</v>
      </c>
      <c r="AB1537" s="4">
        <v>9.5370000000000008</v>
      </c>
      <c r="AC1537" s="4">
        <v>26.12</v>
      </c>
      <c r="AD1537" s="4">
        <v>50.9</v>
      </c>
      <c r="AE1537" s="4">
        <v>6.194</v>
      </c>
      <c r="AF1537" s="4">
        <v>28.596</v>
      </c>
      <c r="AG1537" s="4">
        <v>47.103000000000002</v>
      </c>
      <c r="AH1537" s="4">
        <v>6.24</v>
      </c>
      <c r="AI1537" s="4">
        <v>27.376000000000001</v>
      </c>
      <c r="AJ1537" s="4">
        <v>48.417000000000002</v>
      </c>
      <c r="AK1537" s="6">
        <v>0.32279999999999998</v>
      </c>
      <c r="AL1537" s="6">
        <v>3.8100000000000002E-2</v>
      </c>
      <c r="AM1537" s="6">
        <v>0.47389999999999999</v>
      </c>
      <c r="AN1537" s="2">
        <v>75</v>
      </c>
      <c r="AO1537" s="2">
        <v>59.9</v>
      </c>
      <c r="AP1537" s="2">
        <v>353.3</v>
      </c>
      <c r="AQ1537" s="2">
        <v>55.6</v>
      </c>
    </row>
    <row r="1538" spans="2:43" x14ac:dyDescent="0.25">
      <c r="B1538" s="1" t="s">
        <v>1455</v>
      </c>
      <c r="C1538" s="2">
        <v>450</v>
      </c>
      <c r="D1538" s="3">
        <v>0.44628000000000001</v>
      </c>
      <c r="E1538" s="2">
        <v>329.4</v>
      </c>
      <c r="F1538" s="2">
        <v>60.1</v>
      </c>
      <c r="G1538" s="2">
        <v>6.6</v>
      </c>
      <c r="H1538" s="2">
        <v>0</v>
      </c>
      <c r="I1538" s="4">
        <v>43.825000000000003</v>
      </c>
      <c r="L1538" s="4">
        <v>45.564</v>
      </c>
      <c r="M1538" s="6">
        <v>4.0899999999999999E-2</v>
      </c>
      <c r="N1538" s="6">
        <v>0.24560000000000001</v>
      </c>
      <c r="O1538" s="6">
        <v>0.37040000000000001</v>
      </c>
      <c r="P1538" s="1" t="s">
        <v>718</v>
      </c>
      <c r="Q1538" s="1" t="s">
        <v>1296</v>
      </c>
      <c r="R1538" s="1" t="s">
        <v>1464</v>
      </c>
      <c r="S1538" s="1" t="s">
        <v>44</v>
      </c>
      <c r="T1538" s="1" t="s">
        <v>45</v>
      </c>
      <c r="U1538" s="1">
        <v>46</v>
      </c>
      <c r="V1538" s="4">
        <v>9.82</v>
      </c>
      <c r="W1538" s="2">
        <v>70</v>
      </c>
      <c r="X1538" s="2">
        <v>63</v>
      </c>
      <c r="Y1538" s="2">
        <v>0</v>
      </c>
      <c r="Z1538" s="2">
        <v>0</v>
      </c>
      <c r="AA1538" s="2">
        <v>0</v>
      </c>
      <c r="AB1538" s="4">
        <v>-2.2490000000000001</v>
      </c>
      <c r="AC1538" s="4">
        <v>24.312000000000001</v>
      </c>
      <c r="AD1538" s="4">
        <v>38.47</v>
      </c>
      <c r="AE1538" s="4">
        <v>-5.7949999999999999</v>
      </c>
      <c r="AF1538" s="4">
        <v>23.949000000000002</v>
      </c>
      <c r="AG1538" s="4">
        <v>34.738</v>
      </c>
      <c r="AH1538" s="4">
        <v>-4.0049999999999999</v>
      </c>
      <c r="AI1538" s="4">
        <v>24.088999999999999</v>
      </c>
      <c r="AJ1538" s="4">
        <v>35.905000000000001</v>
      </c>
      <c r="AK1538" s="6">
        <v>0.1913</v>
      </c>
      <c r="AL1538" s="6">
        <v>-0.1132</v>
      </c>
      <c r="AM1538" s="6">
        <v>0.38700000000000001</v>
      </c>
      <c r="AN1538" s="2">
        <v>99.5</v>
      </c>
      <c r="AO1538" s="2">
        <v>56.1</v>
      </c>
      <c r="AP1538" s="2">
        <v>329.4</v>
      </c>
      <c r="AQ1538" s="2">
        <v>60.1</v>
      </c>
    </row>
    <row r="1539" spans="2:43" x14ac:dyDescent="0.25">
      <c r="B1539" s="1" t="s">
        <v>1461</v>
      </c>
      <c r="C1539" s="2">
        <v>500</v>
      </c>
      <c r="D1539" s="3">
        <v>0.33089000000000002</v>
      </c>
      <c r="E1539" s="2">
        <v>305.3</v>
      </c>
      <c r="F1539" s="2">
        <v>51.7</v>
      </c>
      <c r="G1539" s="2">
        <v>4.5</v>
      </c>
      <c r="H1539" s="2">
        <v>0</v>
      </c>
      <c r="I1539" s="4">
        <v>32.494</v>
      </c>
      <c r="L1539" s="4">
        <v>33.838000000000001</v>
      </c>
      <c r="M1539" s="6">
        <v>-0.11700000000000001</v>
      </c>
      <c r="N1539" s="6">
        <v>0.15459999999999999</v>
      </c>
      <c r="O1539" s="6">
        <v>0.2681</v>
      </c>
      <c r="P1539" s="1" t="s">
        <v>1086</v>
      </c>
      <c r="Q1539" s="1" t="s">
        <v>1296</v>
      </c>
      <c r="R1539" s="1" t="s">
        <v>1465</v>
      </c>
      <c r="S1539" s="1" t="s">
        <v>44</v>
      </c>
      <c r="T1539" s="1" t="s">
        <v>45</v>
      </c>
      <c r="U1539" s="1">
        <v>46</v>
      </c>
      <c r="V1539" s="4">
        <v>9.82</v>
      </c>
      <c r="W1539" s="2">
        <v>70</v>
      </c>
      <c r="X1539" s="2">
        <v>63</v>
      </c>
      <c r="Y1539" s="2">
        <v>0</v>
      </c>
      <c r="Z1539" s="2">
        <v>0</v>
      </c>
      <c r="AA1539" s="2">
        <v>0</v>
      </c>
      <c r="AB1539" s="4">
        <v>-11.058</v>
      </c>
      <c r="AC1539" s="4">
        <v>14.584</v>
      </c>
      <c r="AD1539" s="4">
        <v>28.460999999999999</v>
      </c>
      <c r="AE1539" s="4">
        <v>-11.808</v>
      </c>
      <c r="AF1539" s="4">
        <v>15.677</v>
      </c>
      <c r="AG1539" s="4">
        <v>24.617000000000001</v>
      </c>
      <c r="AH1539" s="4">
        <v>-11.590999999999999</v>
      </c>
      <c r="AI1539" s="4">
        <v>15.298</v>
      </c>
      <c r="AJ1539" s="4">
        <v>25.911999999999999</v>
      </c>
      <c r="AK1539" s="6">
        <v>0.11849999999999999</v>
      </c>
      <c r="AL1539" s="6">
        <v>-0.1676</v>
      </c>
      <c r="AM1539" s="6">
        <v>0.25950000000000001</v>
      </c>
      <c r="AN1539" s="2">
        <v>127.1</v>
      </c>
      <c r="AO1539" s="2">
        <v>54.1</v>
      </c>
      <c r="AP1539" s="2">
        <v>305.3</v>
      </c>
      <c r="AQ1539" s="2">
        <v>51.7</v>
      </c>
    </row>
    <row r="1540" spans="2:43" x14ac:dyDescent="0.25">
      <c r="B1540" s="1" t="s">
        <v>1455</v>
      </c>
      <c r="C1540" s="2">
        <v>550</v>
      </c>
      <c r="D1540" s="3">
        <v>0.32052999999999998</v>
      </c>
      <c r="E1540" s="2">
        <v>319.89999999999998</v>
      </c>
      <c r="F1540" s="2">
        <v>36.4</v>
      </c>
      <c r="G1540" s="2">
        <v>7.1</v>
      </c>
      <c r="H1540" s="2">
        <v>0</v>
      </c>
      <c r="I1540" s="4">
        <v>31.475999999999999</v>
      </c>
      <c r="L1540" s="4">
        <v>34.293999999999997</v>
      </c>
      <c r="M1540" s="6">
        <v>8.8499999999999995E-2</v>
      </c>
      <c r="N1540" s="6">
        <v>5.9299999999999999E-2</v>
      </c>
      <c r="O1540" s="6">
        <v>0.30230000000000001</v>
      </c>
      <c r="P1540" s="1" t="s">
        <v>720</v>
      </c>
      <c r="Q1540" s="1" t="s">
        <v>1087</v>
      </c>
      <c r="R1540" s="1" t="s">
        <v>1466</v>
      </c>
      <c r="S1540" s="1" t="s">
        <v>44</v>
      </c>
      <c r="T1540" s="1" t="s">
        <v>45</v>
      </c>
      <c r="U1540" s="1">
        <v>46</v>
      </c>
      <c r="V1540" s="4">
        <v>9.82</v>
      </c>
      <c r="W1540" s="2">
        <v>70</v>
      </c>
      <c r="X1540" s="2">
        <v>63</v>
      </c>
      <c r="Y1540" s="2">
        <v>0</v>
      </c>
      <c r="Z1540" s="2">
        <v>0</v>
      </c>
      <c r="AA1540" s="2">
        <v>0</v>
      </c>
      <c r="AB1540" s="4">
        <v>-7.6280000000000001</v>
      </c>
      <c r="AC1540" s="4">
        <v>4.2290000000000001</v>
      </c>
      <c r="AD1540" s="4">
        <v>33.167000000000002</v>
      </c>
      <c r="AE1540" s="4">
        <v>-9.1679999999999993</v>
      </c>
      <c r="AF1540" s="4">
        <v>7.97</v>
      </c>
      <c r="AG1540" s="4">
        <v>26.782</v>
      </c>
      <c r="AH1540" s="4">
        <v>-9.2910000000000004</v>
      </c>
      <c r="AI1540" s="4">
        <v>5.2640000000000002</v>
      </c>
      <c r="AJ1540" s="4">
        <v>29.108000000000001</v>
      </c>
      <c r="AK1540" s="6">
        <v>0.19750000000000001</v>
      </c>
      <c r="AL1540" s="6">
        <v>-0.1661</v>
      </c>
      <c r="AM1540" s="6">
        <v>0.19009999999999999</v>
      </c>
      <c r="AN1540" s="2">
        <v>146.19999999999999</v>
      </c>
      <c r="AO1540" s="2">
        <v>70.599999999999994</v>
      </c>
      <c r="AP1540" s="2">
        <v>319.89999999999998</v>
      </c>
      <c r="AQ1540" s="2">
        <v>36.4</v>
      </c>
    </row>
    <row r="1541" spans="2:43" x14ac:dyDescent="0.25">
      <c r="B1541" s="1" t="s">
        <v>1455</v>
      </c>
      <c r="C1541" s="2">
        <v>600</v>
      </c>
      <c r="D1541" s="3">
        <v>0.17286000000000001</v>
      </c>
      <c r="E1541" s="2">
        <v>272.8</v>
      </c>
      <c r="F1541" s="2">
        <v>32.200000000000003</v>
      </c>
      <c r="G1541" s="2">
        <v>7.5</v>
      </c>
      <c r="H1541" s="2">
        <v>0</v>
      </c>
      <c r="I1541" s="4">
        <v>16.975000000000001</v>
      </c>
      <c r="L1541" s="4">
        <v>18.21</v>
      </c>
      <c r="M1541" s="6">
        <v>-0.1348</v>
      </c>
      <c r="N1541" s="6">
        <v>5.6399999999999999E-2</v>
      </c>
      <c r="O1541" s="6">
        <v>9.2299999999999993E-2</v>
      </c>
      <c r="P1541" s="1" t="s">
        <v>727</v>
      </c>
      <c r="Q1541" s="1" t="s">
        <v>1290</v>
      </c>
      <c r="R1541" s="1" t="s">
        <v>1467</v>
      </c>
      <c r="S1541" s="1" t="s">
        <v>44</v>
      </c>
      <c r="T1541" s="1" t="s">
        <v>45</v>
      </c>
      <c r="U1541" s="1">
        <v>46</v>
      </c>
      <c r="V1541" s="4">
        <v>9.82</v>
      </c>
      <c r="W1541" s="2">
        <v>70</v>
      </c>
      <c r="X1541" s="2">
        <v>63</v>
      </c>
      <c r="Y1541" s="2">
        <v>0</v>
      </c>
      <c r="Z1541" s="2">
        <v>0</v>
      </c>
      <c r="AA1541" s="2">
        <v>0</v>
      </c>
      <c r="AB1541" s="4">
        <v>-12.367000000000001</v>
      </c>
      <c r="AC1541" s="4">
        <v>6.2640000000000002</v>
      </c>
      <c r="AD1541" s="4">
        <v>11.808</v>
      </c>
      <c r="AE1541" s="4">
        <v>-14.518000000000001</v>
      </c>
      <c r="AF1541" s="4">
        <v>5.4</v>
      </c>
      <c r="AG1541" s="4">
        <v>6.9649999999999999</v>
      </c>
      <c r="AH1541" s="4">
        <v>-12.835000000000001</v>
      </c>
      <c r="AI1541" s="4">
        <v>4.9480000000000004</v>
      </c>
      <c r="AJ1541" s="4">
        <v>8.4260000000000002</v>
      </c>
      <c r="AK1541" s="6">
        <v>7.1000000000000004E-3</v>
      </c>
      <c r="AL1541" s="6">
        <v>-0.14610000000000001</v>
      </c>
      <c r="AM1541" s="6">
        <v>9.2200000000000004E-2</v>
      </c>
      <c r="AN1541" s="2">
        <v>157.30000000000001</v>
      </c>
      <c r="AO1541" s="2">
        <v>32.299999999999997</v>
      </c>
      <c r="AP1541" s="2">
        <v>272.8</v>
      </c>
      <c r="AQ1541" s="2">
        <v>32.200000000000003</v>
      </c>
    </row>
    <row r="1542" spans="2:43" x14ac:dyDescent="0.25">
      <c r="B1542" s="1" t="s">
        <v>1455</v>
      </c>
      <c r="C1542" s="2">
        <v>650</v>
      </c>
      <c r="D1542" s="3">
        <v>0.23096</v>
      </c>
      <c r="E1542" s="2">
        <v>275.39999999999998</v>
      </c>
      <c r="F1542" s="2">
        <v>-0.4</v>
      </c>
      <c r="G1542" s="2">
        <v>12.3</v>
      </c>
      <c r="H1542" s="2">
        <v>0</v>
      </c>
      <c r="I1542" s="4">
        <v>22.68</v>
      </c>
      <c r="L1542" s="4">
        <v>26.446000000000002</v>
      </c>
      <c r="M1542" s="6">
        <v>-0.20860000000000001</v>
      </c>
      <c r="N1542" s="6">
        <v>4.6300000000000001E-2</v>
      </c>
      <c r="O1542" s="6">
        <v>8.7599999999999997E-2</v>
      </c>
      <c r="P1542" s="1" t="s">
        <v>733</v>
      </c>
      <c r="Q1542" s="1" t="s">
        <v>1293</v>
      </c>
      <c r="R1542" s="1" t="s">
        <v>1468</v>
      </c>
      <c r="S1542" s="1" t="s">
        <v>44</v>
      </c>
      <c r="T1542" s="1" t="s">
        <v>45</v>
      </c>
      <c r="U1542" s="1">
        <v>46</v>
      </c>
      <c r="V1542" s="4">
        <v>9.82</v>
      </c>
      <c r="W1542" s="2">
        <v>70</v>
      </c>
      <c r="X1542" s="2">
        <v>63</v>
      </c>
      <c r="Y1542" s="2">
        <v>0</v>
      </c>
      <c r="Z1542" s="2">
        <v>0</v>
      </c>
      <c r="AA1542" s="2">
        <v>0</v>
      </c>
      <c r="AB1542" s="4">
        <v>-21.222000000000001</v>
      </c>
      <c r="AC1542" s="4">
        <v>-5.0410000000000004</v>
      </c>
      <c r="AD1542" s="4">
        <v>14.952999999999999</v>
      </c>
      <c r="AE1542" s="4">
        <v>-19.405000000000001</v>
      </c>
      <c r="AF1542" s="4">
        <v>-4.3070000000000004</v>
      </c>
      <c r="AG1542" s="4">
        <v>3.3290000000000002</v>
      </c>
      <c r="AH1542" s="4">
        <v>-20.832000000000001</v>
      </c>
      <c r="AI1542" s="4">
        <v>-4.2939999999999996</v>
      </c>
      <c r="AJ1542" s="4">
        <v>7.5309999999999997</v>
      </c>
      <c r="AK1542" s="6">
        <v>2.18E-2</v>
      </c>
      <c r="AL1542" s="6">
        <v>-0.22989999999999999</v>
      </c>
      <c r="AM1542" s="6">
        <v>1.5E-3</v>
      </c>
      <c r="AN1542" s="2">
        <v>192.5</v>
      </c>
      <c r="AO1542" s="2">
        <v>22.3</v>
      </c>
      <c r="AP1542" s="2">
        <v>275.39999999999998</v>
      </c>
      <c r="AQ1542" s="2">
        <v>-0.4</v>
      </c>
    </row>
    <row r="1543" spans="2:43" x14ac:dyDescent="0.25">
      <c r="B1543" s="1" t="s">
        <v>1469</v>
      </c>
      <c r="C1543" s="2">
        <v>0</v>
      </c>
      <c r="D1543" s="3">
        <v>3.06</v>
      </c>
      <c r="E1543" s="2">
        <v>356.8</v>
      </c>
      <c r="F1543" s="2">
        <v>22.5</v>
      </c>
      <c r="G1543" s="2">
        <v>0.7</v>
      </c>
      <c r="H1543" s="2">
        <v>0</v>
      </c>
      <c r="I1543" s="4">
        <v>300.49200000000002</v>
      </c>
      <c r="L1543" s="4">
        <v>0</v>
      </c>
      <c r="M1543" s="6">
        <v>0.81669999999999998</v>
      </c>
      <c r="N1543" s="6">
        <v>-0.18509999999999999</v>
      </c>
      <c r="O1543" s="6">
        <v>2.9432</v>
      </c>
      <c r="P1543" s="1" t="s">
        <v>1077</v>
      </c>
      <c r="Q1543" s="1" t="s">
        <v>1420</v>
      </c>
      <c r="R1543" s="1" t="s">
        <v>1470</v>
      </c>
      <c r="S1543" s="1" t="s">
        <v>44</v>
      </c>
      <c r="T1543" s="1" t="s">
        <v>45</v>
      </c>
      <c r="U1543" s="1">
        <v>46</v>
      </c>
      <c r="V1543" s="4">
        <v>9.82</v>
      </c>
      <c r="W1543" s="2">
        <v>70</v>
      </c>
      <c r="X1543" s="2">
        <v>63</v>
      </c>
      <c r="Y1543" s="2">
        <v>0</v>
      </c>
      <c r="Z1543" s="2">
        <v>0</v>
      </c>
      <c r="AA1543" s="2">
        <v>0</v>
      </c>
      <c r="AB1543" s="4">
        <v>0</v>
      </c>
      <c r="AC1543" s="4">
        <v>0</v>
      </c>
      <c r="AD1543" s="4">
        <v>0</v>
      </c>
      <c r="AE1543" s="4">
        <v>0</v>
      </c>
      <c r="AF1543" s="4">
        <v>0</v>
      </c>
      <c r="AG1543" s="4">
        <v>0</v>
      </c>
      <c r="AH1543" s="4">
        <v>0</v>
      </c>
      <c r="AI1543" s="4">
        <v>0</v>
      </c>
      <c r="AJ1543" s="4">
        <v>0</v>
      </c>
      <c r="AK1543" s="6">
        <v>2.8226</v>
      </c>
      <c r="AL1543" s="6">
        <v>-0.15820000000000001</v>
      </c>
      <c r="AM1543" s="6">
        <v>1.1712</v>
      </c>
      <c r="AN1543" s="2">
        <v>347.2</v>
      </c>
      <c r="AO1543" s="2">
        <v>74.099999999999994</v>
      </c>
      <c r="AP1543" s="2">
        <v>356.8</v>
      </c>
      <c r="AQ1543" s="2">
        <v>22.5</v>
      </c>
    </row>
    <row r="1544" spans="2:43" x14ac:dyDescent="0.25">
      <c r="B1544" s="1" t="s">
        <v>1469</v>
      </c>
      <c r="C1544" s="2">
        <v>150</v>
      </c>
      <c r="D1544" s="3">
        <v>2.0032199999999998</v>
      </c>
      <c r="E1544" s="2">
        <v>328.2</v>
      </c>
      <c r="F1544" s="2">
        <v>32.200000000000003</v>
      </c>
      <c r="G1544" s="2">
        <v>1.4</v>
      </c>
      <c r="H1544" s="2">
        <v>0</v>
      </c>
      <c r="I1544" s="4">
        <v>196.71600000000001</v>
      </c>
      <c r="L1544" s="4">
        <v>197.51900000000001</v>
      </c>
      <c r="M1544" s="6">
        <v>-0.34610000000000002</v>
      </c>
      <c r="N1544" s="6">
        <v>0.19869999999999999</v>
      </c>
      <c r="O1544" s="6">
        <v>1.9631000000000001</v>
      </c>
      <c r="P1544" s="1" t="s">
        <v>46</v>
      </c>
      <c r="Q1544" s="1" t="s">
        <v>1080</v>
      </c>
      <c r="R1544" s="1" t="s">
        <v>1471</v>
      </c>
      <c r="S1544" s="1" t="s">
        <v>44</v>
      </c>
      <c r="T1544" s="1" t="s">
        <v>45</v>
      </c>
      <c r="U1544" s="1">
        <v>46</v>
      </c>
      <c r="V1544" s="4">
        <v>9.82</v>
      </c>
      <c r="W1544" s="2">
        <v>70</v>
      </c>
      <c r="X1544" s="2">
        <v>63</v>
      </c>
      <c r="Y1544" s="2">
        <v>0</v>
      </c>
      <c r="Z1544" s="2">
        <v>0</v>
      </c>
      <c r="AA1544" s="2">
        <v>0</v>
      </c>
      <c r="AB1544" s="4">
        <v>-32.816000000000003</v>
      </c>
      <c r="AC1544" s="4">
        <v>17.922000000000001</v>
      </c>
      <c r="AD1544" s="4">
        <v>193.94800000000001</v>
      </c>
      <c r="AE1544" s="4">
        <v>-35.691000000000003</v>
      </c>
      <c r="AF1544" s="4">
        <v>21.542000000000002</v>
      </c>
      <c r="AG1544" s="4">
        <v>191.947</v>
      </c>
      <c r="AH1544" s="4">
        <v>-33.454999999999998</v>
      </c>
      <c r="AI1544" s="4">
        <v>19.071999999999999</v>
      </c>
      <c r="AJ1544" s="4">
        <v>192.423</v>
      </c>
      <c r="AK1544" s="6">
        <v>1.4404999999999999</v>
      </c>
      <c r="AL1544" s="6">
        <v>-0.89259999999999995</v>
      </c>
      <c r="AM1544" s="6">
        <v>1.0683</v>
      </c>
      <c r="AN1544" s="2">
        <v>150.1</v>
      </c>
      <c r="AO1544" s="2">
        <v>78.5</v>
      </c>
      <c r="AP1544" s="2">
        <v>328.2</v>
      </c>
      <c r="AQ1544" s="2">
        <v>32.200000000000003</v>
      </c>
    </row>
    <row r="1545" spans="2:43" x14ac:dyDescent="0.25">
      <c r="B1545" s="1" t="s">
        <v>1469</v>
      </c>
      <c r="C1545" s="2">
        <v>300</v>
      </c>
      <c r="D1545" s="3">
        <v>1.0556099999999999</v>
      </c>
      <c r="E1545" s="2">
        <v>317.7</v>
      </c>
      <c r="F1545" s="2">
        <v>32.799999999999997</v>
      </c>
      <c r="G1545" s="2">
        <v>2.4</v>
      </c>
      <c r="H1545" s="2">
        <v>0</v>
      </c>
      <c r="I1545" s="4">
        <v>103.661</v>
      </c>
      <c r="L1545" s="4">
        <v>106.666</v>
      </c>
      <c r="M1545" s="6">
        <v>-0.33679999999999999</v>
      </c>
      <c r="N1545" s="6">
        <v>0.13600000000000001</v>
      </c>
      <c r="O1545" s="6">
        <v>0.99109999999999998</v>
      </c>
      <c r="P1545" s="1" t="s">
        <v>673</v>
      </c>
      <c r="Q1545" s="1" t="s">
        <v>1082</v>
      </c>
      <c r="R1545" s="1" t="s">
        <v>1472</v>
      </c>
      <c r="S1545" s="1" t="s">
        <v>44</v>
      </c>
      <c r="T1545" s="1" t="s">
        <v>45</v>
      </c>
      <c r="U1545" s="1">
        <v>46</v>
      </c>
      <c r="V1545" s="4">
        <v>9.82</v>
      </c>
      <c r="W1545" s="2">
        <v>70</v>
      </c>
      <c r="X1545" s="2">
        <v>63</v>
      </c>
      <c r="Y1545" s="2">
        <v>0</v>
      </c>
      <c r="Z1545" s="2">
        <v>0</v>
      </c>
      <c r="AA1545" s="2">
        <v>0</v>
      </c>
      <c r="AB1545" s="4">
        <v>-34.645000000000003</v>
      </c>
      <c r="AC1545" s="4">
        <v>10.566000000000001</v>
      </c>
      <c r="AD1545" s="4">
        <v>100.328</v>
      </c>
      <c r="AE1545" s="4">
        <v>-31.777000000000001</v>
      </c>
      <c r="AF1545" s="4">
        <v>15.313000000000001</v>
      </c>
      <c r="AG1545" s="4">
        <v>95.239000000000004</v>
      </c>
      <c r="AH1545" s="4">
        <v>-32.807000000000002</v>
      </c>
      <c r="AI1545" s="4">
        <v>14.185</v>
      </c>
      <c r="AJ1545" s="4">
        <v>96.424999999999997</v>
      </c>
      <c r="AK1545" s="6">
        <v>0.65659999999999996</v>
      </c>
      <c r="AL1545" s="6">
        <v>-0.59740000000000004</v>
      </c>
      <c r="AM1545" s="6">
        <v>0.57110000000000005</v>
      </c>
      <c r="AN1545" s="2">
        <v>158</v>
      </c>
      <c r="AO1545" s="2">
        <v>69.900000000000006</v>
      </c>
      <c r="AP1545" s="2">
        <v>317.7</v>
      </c>
      <c r="AQ1545" s="2">
        <v>32.799999999999997</v>
      </c>
    </row>
    <row r="1546" spans="2:43" x14ac:dyDescent="0.25">
      <c r="B1546" s="1" t="s">
        <v>1469</v>
      </c>
      <c r="C1546" s="2">
        <v>400</v>
      </c>
      <c r="D1546" s="3">
        <v>0.66890000000000005</v>
      </c>
      <c r="E1546" s="2">
        <v>313</v>
      </c>
      <c r="F1546" s="2">
        <v>27.1</v>
      </c>
      <c r="G1546" s="2">
        <v>3.2</v>
      </c>
      <c r="H1546" s="2">
        <v>0</v>
      </c>
      <c r="I1546" s="4">
        <v>65.686000000000007</v>
      </c>
      <c r="L1546" s="4">
        <v>69.677999999999997</v>
      </c>
      <c r="M1546" s="6">
        <v>-0.27039999999999997</v>
      </c>
      <c r="N1546" s="6">
        <v>3.0599999999999999E-2</v>
      </c>
      <c r="O1546" s="6">
        <v>0.61099999999999999</v>
      </c>
      <c r="P1546" s="1" t="s">
        <v>1084</v>
      </c>
      <c r="Q1546" s="1" t="s">
        <v>1087</v>
      </c>
      <c r="R1546" s="1" t="s">
        <v>1473</v>
      </c>
      <c r="S1546" s="1" t="s">
        <v>44</v>
      </c>
      <c r="T1546" s="1" t="s">
        <v>45</v>
      </c>
      <c r="U1546" s="1">
        <v>46</v>
      </c>
      <c r="V1546" s="4">
        <v>9.82</v>
      </c>
      <c r="W1546" s="2">
        <v>70</v>
      </c>
      <c r="X1546" s="2">
        <v>63</v>
      </c>
      <c r="Y1546" s="2">
        <v>0</v>
      </c>
      <c r="Z1546" s="2">
        <v>0</v>
      </c>
      <c r="AA1546" s="2">
        <v>0</v>
      </c>
      <c r="AB1546" s="4">
        <v>-26.738</v>
      </c>
      <c r="AC1546" s="4">
        <v>0.23400000000000001</v>
      </c>
      <c r="AD1546" s="4">
        <v>64.343000000000004</v>
      </c>
      <c r="AE1546" s="4">
        <v>-26.625</v>
      </c>
      <c r="AF1546" s="4">
        <v>5.6210000000000004</v>
      </c>
      <c r="AG1546" s="4">
        <v>56.465000000000003</v>
      </c>
      <c r="AH1546" s="4">
        <v>-26.297999999999998</v>
      </c>
      <c r="AI1546" s="4">
        <v>3.1480000000000001</v>
      </c>
      <c r="AJ1546" s="4">
        <v>59.204999999999998</v>
      </c>
      <c r="AK1546" s="6">
        <v>0.40610000000000002</v>
      </c>
      <c r="AL1546" s="6">
        <v>-0.43559999999999999</v>
      </c>
      <c r="AM1546" s="6">
        <v>0.30459999999999998</v>
      </c>
      <c r="AN1546" s="2">
        <v>173.6</v>
      </c>
      <c r="AO1546" s="2">
        <v>66</v>
      </c>
      <c r="AP1546" s="2">
        <v>313</v>
      </c>
      <c r="AQ1546" s="2">
        <v>27.1</v>
      </c>
    </row>
    <row r="1547" spans="2:43" x14ac:dyDescent="0.25">
      <c r="B1547" s="1" t="s">
        <v>1469</v>
      </c>
      <c r="C1547" s="2">
        <v>500</v>
      </c>
      <c r="D1547" s="3">
        <v>0.27428000000000002</v>
      </c>
      <c r="E1547" s="2">
        <v>259.39999999999998</v>
      </c>
      <c r="F1547" s="2">
        <v>-2.2999999999999998</v>
      </c>
      <c r="G1547" s="2">
        <v>32.700000000000003</v>
      </c>
      <c r="H1547" s="2">
        <v>0</v>
      </c>
      <c r="I1547" s="4">
        <v>26.934000000000001</v>
      </c>
      <c r="L1547" s="4">
        <v>3.1669999999999998</v>
      </c>
      <c r="M1547" s="6">
        <v>-0.27039999999999997</v>
      </c>
      <c r="N1547" s="6">
        <v>2.9899999999999999E-2</v>
      </c>
      <c r="O1547" s="6">
        <v>3.49E-2</v>
      </c>
      <c r="P1547" s="1" t="s">
        <v>1086</v>
      </c>
      <c r="Q1547" s="1" t="s">
        <v>1091</v>
      </c>
      <c r="R1547" s="1" t="s">
        <v>817</v>
      </c>
      <c r="S1547" s="1" t="s">
        <v>44</v>
      </c>
      <c r="T1547" s="1" t="s">
        <v>45</v>
      </c>
      <c r="U1547" s="1">
        <v>72</v>
      </c>
      <c r="V1547" s="4">
        <v>9.82</v>
      </c>
      <c r="W1547" s="2">
        <v>70</v>
      </c>
      <c r="X1547" s="2">
        <v>63</v>
      </c>
      <c r="Y1547" s="2">
        <v>0</v>
      </c>
      <c r="Z1547" s="2">
        <v>0</v>
      </c>
      <c r="AA1547" s="2">
        <v>0</v>
      </c>
      <c r="AB1547" s="4">
        <v>0.377</v>
      </c>
      <c r="AC1547" s="4">
        <v>0.27800000000000002</v>
      </c>
      <c r="AD1547" s="4">
        <v>3.1320000000000001</v>
      </c>
      <c r="AE1547" s="4">
        <v>-26.184000000000001</v>
      </c>
      <c r="AF1547" s="4">
        <v>-2.5499999999999998</v>
      </c>
      <c r="AG1547" s="4">
        <v>7.0810000000000004</v>
      </c>
      <c r="AH1547" s="4">
        <v>-26.920999999999999</v>
      </c>
      <c r="AI1547" s="4">
        <v>-3.33</v>
      </c>
      <c r="AJ1547" s="4">
        <v>0.36199999999999999</v>
      </c>
      <c r="AK1547" s="6">
        <v>5.0500000000000003E-2</v>
      </c>
      <c r="AL1547" s="6">
        <v>-0.26939999999999997</v>
      </c>
      <c r="AM1547" s="6">
        <v>1.0800000000000001E-2</v>
      </c>
      <c r="AN1547" s="2">
        <v>186.3</v>
      </c>
      <c r="AO1547" s="2">
        <v>7.3</v>
      </c>
      <c r="AP1547" s="2">
        <v>259.39999999999998</v>
      </c>
      <c r="AQ1547" s="2">
        <v>-2.2999999999999998</v>
      </c>
    </row>
    <row r="1548" spans="2:43" x14ac:dyDescent="0.25">
      <c r="B1548" s="1" t="s">
        <v>1469</v>
      </c>
      <c r="C1548" s="2">
        <v>600</v>
      </c>
      <c r="D1548" s="3">
        <v>0.24024999999999999</v>
      </c>
      <c r="E1548" s="2">
        <v>232.8</v>
      </c>
      <c r="F1548" s="2">
        <v>-22.8</v>
      </c>
      <c r="G1548" s="2">
        <v>26.9</v>
      </c>
      <c r="H1548" s="2">
        <v>0</v>
      </c>
      <c r="I1548" s="4">
        <v>23.591999999999999</v>
      </c>
      <c r="L1548" s="4">
        <v>10.035</v>
      </c>
      <c r="M1548" s="6">
        <v>-0.21160000000000001</v>
      </c>
      <c r="N1548" s="6">
        <v>5.3199999999999997E-2</v>
      </c>
      <c r="O1548" s="6">
        <v>-0.10059999999999999</v>
      </c>
      <c r="P1548" s="1" t="s">
        <v>727</v>
      </c>
      <c r="Q1548" s="1" t="s">
        <v>1091</v>
      </c>
      <c r="R1548" s="1" t="s">
        <v>1474</v>
      </c>
      <c r="S1548" s="1" t="s">
        <v>44</v>
      </c>
      <c r="T1548" s="1" t="s">
        <v>45</v>
      </c>
      <c r="U1548" s="1">
        <v>72</v>
      </c>
      <c r="V1548" s="4">
        <v>9.82</v>
      </c>
      <c r="W1548" s="2">
        <v>70</v>
      </c>
      <c r="X1548" s="2">
        <v>63</v>
      </c>
      <c r="Y1548" s="2">
        <v>0</v>
      </c>
      <c r="Z1548" s="2">
        <v>0</v>
      </c>
      <c r="AA1548" s="2">
        <v>0</v>
      </c>
      <c r="AB1548" s="4">
        <v>0.377</v>
      </c>
      <c r="AC1548" s="4">
        <v>0.27800000000000002</v>
      </c>
      <c r="AD1548" s="4">
        <v>-10.023999999999999</v>
      </c>
      <c r="AE1548" s="4">
        <v>-19.800999999999998</v>
      </c>
      <c r="AF1548" s="4">
        <v>-4.0469999999999997</v>
      </c>
      <c r="AG1548" s="4">
        <v>-10.795999999999999</v>
      </c>
      <c r="AH1548" s="4">
        <v>-21.751999999999999</v>
      </c>
      <c r="AI1548" s="4">
        <v>-6.4020000000000001</v>
      </c>
      <c r="AJ1548" s="4">
        <v>-8.68</v>
      </c>
      <c r="AK1548" s="6">
        <v>-0.13389999999999999</v>
      </c>
      <c r="AL1548" s="6">
        <v>-0.1764</v>
      </c>
      <c r="AM1548" s="6">
        <v>9.3100000000000002E-2</v>
      </c>
      <c r="AN1548" s="2">
        <v>194.1</v>
      </c>
      <c r="AO1548" s="2">
        <v>-24.8</v>
      </c>
      <c r="AP1548" s="2">
        <v>232.8</v>
      </c>
      <c r="AQ1548" s="2">
        <v>-22.8</v>
      </c>
    </row>
    <row r="1549" spans="2:43" x14ac:dyDescent="0.25">
      <c r="B1549" s="1" t="s">
        <v>1469</v>
      </c>
      <c r="C1549" s="2">
        <v>650</v>
      </c>
      <c r="D1549" s="3">
        <v>0.2858</v>
      </c>
      <c r="E1549" s="2">
        <v>212</v>
      </c>
      <c r="F1549" s="2">
        <v>-32.700000000000003</v>
      </c>
      <c r="G1549" s="2">
        <v>23.8</v>
      </c>
      <c r="H1549" s="2">
        <v>0</v>
      </c>
      <c r="I1549" s="4">
        <v>28.065000000000001</v>
      </c>
      <c r="L1549" s="4">
        <v>20.129000000000001</v>
      </c>
      <c r="M1549" s="6">
        <v>-0.18940000000000001</v>
      </c>
      <c r="N1549" s="6">
        <v>7.0400000000000004E-2</v>
      </c>
      <c r="O1549" s="6">
        <v>-0.2021</v>
      </c>
      <c r="P1549" s="1" t="s">
        <v>733</v>
      </c>
      <c r="Q1549" s="1" t="s">
        <v>1091</v>
      </c>
      <c r="R1549" s="1" t="s">
        <v>1475</v>
      </c>
      <c r="S1549" s="1" t="s">
        <v>44</v>
      </c>
      <c r="T1549" s="1" t="s">
        <v>45</v>
      </c>
      <c r="U1549" s="1">
        <v>72</v>
      </c>
      <c r="V1549" s="4">
        <v>9.82</v>
      </c>
      <c r="W1549" s="2">
        <v>70</v>
      </c>
      <c r="X1549" s="2">
        <v>63</v>
      </c>
      <c r="Y1549" s="2">
        <v>0</v>
      </c>
      <c r="Z1549" s="2">
        <v>0</v>
      </c>
      <c r="AA1549" s="2">
        <v>0</v>
      </c>
      <c r="AB1549" s="4">
        <v>0.377</v>
      </c>
      <c r="AC1549" s="4">
        <v>0.27800000000000002</v>
      </c>
      <c r="AD1549" s="4">
        <v>-20.123000000000001</v>
      </c>
      <c r="AE1549" s="4">
        <v>-18.321000000000002</v>
      </c>
      <c r="AF1549" s="4">
        <v>-6.6260000000000003</v>
      </c>
      <c r="AG1549" s="4">
        <v>-22.861999999999998</v>
      </c>
      <c r="AH1549" s="4">
        <v>-18.88</v>
      </c>
      <c r="AI1549" s="4">
        <v>-7.202</v>
      </c>
      <c r="AJ1549" s="4">
        <v>-16.277000000000001</v>
      </c>
      <c r="AK1549" s="6">
        <v>-0.20399999999999999</v>
      </c>
      <c r="AL1549" s="6">
        <v>-0.1273</v>
      </c>
      <c r="AM1549" s="6">
        <v>-0.1545</v>
      </c>
      <c r="AN1549" s="2">
        <v>200.4</v>
      </c>
      <c r="AO1549" s="2">
        <v>-45</v>
      </c>
      <c r="AP1549" s="2">
        <v>212</v>
      </c>
      <c r="AQ1549" s="2">
        <v>-32.700000000000003</v>
      </c>
    </row>
    <row r="1550" spans="2:43" x14ac:dyDescent="0.25">
      <c r="B1550" s="1" t="s">
        <v>1469</v>
      </c>
      <c r="C1550" s="2">
        <v>700</v>
      </c>
      <c r="D1550" s="3">
        <v>0.27911000000000002</v>
      </c>
      <c r="E1550" s="2">
        <v>72</v>
      </c>
      <c r="F1550" s="2">
        <v>30</v>
      </c>
      <c r="G1550" s="2">
        <v>15.4</v>
      </c>
      <c r="H1550" s="2">
        <v>0</v>
      </c>
      <c r="I1550" s="4">
        <v>27.408999999999999</v>
      </c>
      <c r="L1550" s="4">
        <v>5.21</v>
      </c>
      <c r="M1550" s="6">
        <v>0.24149999999999999</v>
      </c>
      <c r="N1550" s="6">
        <v>0.12820000000000001</v>
      </c>
      <c r="O1550" s="6">
        <v>5.6000000000000001E-2</v>
      </c>
      <c r="P1550" s="1" t="s">
        <v>1093</v>
      </c>
      <c r="Q1550" s="1" t="s">
        <v>1358</v>
      </c>
      <c r="R1550" s="1" t="s">
        <v>1476</v>
      </c>
      <c r="S1550" s="1" t="s">
        <v>44</v>
      </c>
      <c r="T1550" s="1" t="s">
        <v>45</v>
      </c>
      <c r="U1550" s="1">
        <v>72</v>
      </c>
      <c r="V1550" s="4">
        <v>9.82</v>
      </c>
      <c r="W1550" s="2">
        <v>70</v>
      </c>
      <c r="X1550" s="2">
        <v>63</v>
      </c>
      <c r="Y1550" s="2">
        <v>0</v>
      </c>
      <c r="Z1550" s="2">
        <v>0</v>
      </c>
      <c r="AA1550" s="2">
        <v>0</v>
      </c>
      <c r="AB1550" s="4">
        <v>-0.52400000000000002</v>
      </c>
      <c r="AC1550" s="4">
        <v>1.44</v>
      </c>
      <c r="AD1550" s="4">
        <v>4.9800000000000004</v>
      </c>
      <c r="AE1550" s="4">
        <v>23.399000000000001</v>
      </c>
      <c r="AF1550" s="4">
        <v>11.484999999999999</v>
      </c>
      <c r="AG1550" s="4">
        <v>6.2549999999999999</v>
      </c>
      <c r="AH1550" s="4">
        <v>24.032</v>
      </c>
      <c r="AI1550" s="4">
        <v>13.702999999999999</v>
      </c>
      <c r="AJ1550" s="4">
        <v>5.7809999999999997</v>
      </c>
      <c r="AK1550" s="6">
        <v>7.4800000000000005E-2</v>
      </c>
      <c r="AL1550" s="6">
        <v>0.2298</v>
      </c>
      <c r="AM1550" s="6">
        <v>0.13969999999999999</v>
      </c>
      <c r="AN1550" s="2">
        <v>28</v>
      </c>
      <c r="AO1550" s="2">
        <v>11.6</v>
      </c>
      <c r="AP1550" s="2">
        <v>72</v>
      </c>
      <c r="AQ1550" s="2">
        <v>30</v>
      </c>
    </row>
    <row r="1551" spans="2:43" x14ac:dyDescent="0.25">
      <c r="B1551" s="1" t="s">
        <v>1477</v>
      </c>
      <c r="C1551" s="2">
        <v>0</v>
      </c>
      <c r="D1551" s="3">
        <v>4.3272000000000004</v>
      </c>
      <c r="E1551" s="2">
        <v>311.2</v>
      </c>
      <c r="F1551" s="2">
        <v>28</v>
      </c>
      <c r="G1551" s="2">
        <v>1.1000000000000001</v>
      </c>
      <c r="H1551" s="2">
        <v>0</v>
      </c>
      <c r="I1551" s="4">
        <v>424.93099999999998</v>
      </c>
      <c r="L1551" s="4">
        <v>258.161</v>
      </c>
      <c r="M1551" s="6">
        <v>3.0587</v>
      </c>
      <c r="N1551" s="6">
        <v>1.5552999999999999</v>
      </c>
      <c r="O1551" s="6">
        <v>2.6364000000000001</v>
      </c>
      <c r="P1551" s="1" t="s">
        <v>1077</v>
      </c>
      <c r="Q1551" s="1" t="s">
        <v>1182</v>
      </c>
      <c r="R1551" s="1" t="s">
        <v>1478</v>
      </c>
      <c r="S1551" s="1" t="s">
        <v>44</v>
      </c>
      <c r="T1551" s="1" t="s">
        <v>45</v>
      </c>
      <c r="U1551" s="1">
        <v>72</v>
      </c>
      <c r="V1551" s="4">
        <v>9.82</v>
      </c>
      <c r="W1551" s="2">
        <v>348</v>
      </c>
      <c r="X1551" s="2">
        <v>79</v>
      </c>
      <c r="Y1551" s="2">
        <v>0</v>
      </c>
      <c r="Z1551" s="2">
        <v>0</v>
      </c>
      <c r="AA1551" s="2">
        <v>0</v>
      </c>
      <c r="AB1551" s="4">
        <v>-0.60599999999999998</v>
      </c>
      <c r="AC1551" s="4">
        <v>2.0870000000000002</v>
      </c>
      <c r="AD1551" s="4">
        <v>258.15100000000001</v>
      </c>
      <c r="AE1551" s="4">
        <v>301.49400000000003</v>
      </c>
      <c r="AF1551" s="4">
        <v>151.536</v>
      </c>
      <c r="AG1551" s="4">
        <v>257.298</v>
      </c>
      <c r="AH1551" s="4">
        <v>299.22699999999998</v>
      </c>
      <c r="AI1551" s="4">
        <v>153.917</v>
      </c>
      <c r="AJ1551" s="4">
        <v>261.964</v>
      </c>
      <c r="AK1551" s="6">
        <v>2.5154999999999998</v>
      </c>
      <c r="AL1551" s="6">
        <v>-2.8769999999999998</v>
      </c>
      <c r="AM1551" s="6">
        <v>2.0297000000000001</v>
      </c>
      <c r="AN1551" s="2">
        <v>27</v>
      </c>
      <c r="AO1551" s="2">
        <v>37.5</v>
      </c>
      <c r="AP1551" s="2">
        <v>311.2</v>
      </c>
      <c r="AQ1551" s="2">
        <v>28</v>
      </c>
    </row>
    <row r="1552" spans="2:43" x14ac:dyDescent="0.25">
      <c r="B1552" s="1" t="s">
        <v>1479</v>
      </c>
      <c r="C1552" s="2">
        <v>150</v>
      </c>
      <c r="D1552" s="3">
        <v>1.8511299999999999</v>
      </c>
      <c r="E1552" s="2">
        <v>304.5</v>
      </c>
      <c r="F1552" s="2">
        <v>33.5</v>
      </c>
      <c r="G1552" s="2">
        <v>3.3</v>
      </c>
      <c r="H1552" s="2">
        <v>0</v>
      </c>
      <c r="I1552" s="4">
        <v>181.78100000000001</v>
      </c>
      <c r="L1552" s="4">
        <v>120.438</v>
      </c>
      <c r="M1552" s="6">
        <v>1.1191</v>
      </c>
      <c r="N1552" s="6">
        <v>0.80149999999999999</v>
      </c>
      <c r="O1552" s="6">
        <v>1.2377</v>
      </c>
      <c r="P1552" s="1" t="s">
        <v>46</v>
      </c>
      <c r="Q1552" s="1" t="s">
        <v>1334</v>
      </c>
      <c r="R1552" s="1" t="s">
        <v>1480</v>
      </c>
      <c r="S1552" s="1" t="s">
        <v>44</v>
      </c>
      <c r="T1552" s="1" t="s">
        <v>45</v>
      </c>
      <c r="U1552" s="1">
        <v>72</v>
      </c>
      <c r="V1552" s="4">
        <v>9.82</v>
      </c>
      <c r="W1552" s="2">
        <v>348</v>
      </c>
      <c r="X1552" s="2">
        <v>79</v>
      </c>
      <c r="Y1552" s="2">
        <v>0</v>
      </c>
      <c r="Z1552" s="2">
        <v>0</v>
      </c>
      <c r="AA1552" s="2">
        <v>0</v>
      </c>
      <c r="AB1552" s="4">
        <v>5.7000000000000002E-2</v>
      </c>
      <c r="AC1552" s="4">
        <v>2.4569999999999999</v>
      </c>
      <c r="AD1552" s="4">
        <v>120.413</v>
      </c>
      <c r="AE1552" s="4">
        <v>112.402</v>
      </c>
      <c r="AF1552" s="4">
        <v>78.888999999999996</v>
      </c>
      <c r="AG1552" s="4">
        <v>124.98699999999999</v>
      </c>
      <c r="AH1552" s="4">
        <v>107.39</v>
      </c>
      <c r="AI1552" s="4">
        <v>78.521000000000001</v>
      </c>
      <c r="AJ1552" s="4">
        <v>120.361</v>
      </c>
      <c r="AK1552" s="6">
        <v>0.87380000000000002</v>
      </c>
      <c r="AL1552" s="6">
        <v>-1.2715000000000001</v>
      </c>
      <c r="AM1552" s="6">
        <v>1.0228999999999999</v>
      </c>
      <c r="AN1552" s="2">
        <v>35.6</v>
      </c>
      <c r="AO1552" s="2">
        <v>42</v>
      </c>
      <c r="AP1552" s="2">
        <v>304.5</v>
      </c>
      <c r="AQ1552" s="2">
        <v>33.5</v>
      </c>
    </row>
    <row r="1553" spans="2:43" x14ac:dyDescent="0.25">
      <c r="B1553" s="1" t="s">
        <v>1481</v>
      </c>
      <c r="C1553" s="2">
        <v>500</v>
      </c>
      <c r="D1553" s="3">
        <v>0.75141999999999998</v>
      </c>
      <c r="E1553" s="2">
        <v>305.2</v>
      </c>
      <c r="F1553" s="2">
        <v>25.5</v>
      </c>
      <c r="G1553" s="2">
        <v>6.8</v>
      </c>
      <c r="H1553" s="2">
        <v>0</v>
      </c>
      <c r="I1553" s="4">
        <v>73.790000000000006</v>
      </c>
      <c r="L1553" s="4">
        <v>49.633000000000003</v>
      </c>
      <c r="M1553" s="6">
        <v>0.49759999999999999</v>
      </c>
      <c r="N1553" s="6">
        <v>0.2298</v>
      </c>
      <c r="O1553" s="6">
        <v>0.51400000000000001</v>
      </c>
      <c r="P1553" s="1" t="s">
        <v>1086</v>
      </c>
      <c r="Q1553" s="1" t="s">
        <v>1336</v>
      </c>
      <c r="R1553" s="1" t="s">
        <v>1482</v>
      </c>
      <c r="S1553" s="1" t="s">
        <v>44</v>
      </c>
      <c r="T1553" s="1" t="s">
        <v>45</v>
      </c>
      <c r="U1553" s="1">
        <v>72</v>
      </c>
      <c r="V1553" s="4">
        <v>9.82</v>
      </c>
      <c r="W1553" s="2">
        <v>348</v>
      </c>
      <c r="X1553" s="2">
        <v>79</v>
      </c>
      <c r="Y1553" s="2">
        <v>0</v>
      </c>
      <c r="Z1553" s="2">
        <v>0</v>
      </c>
      <c r="AA1553" s="2">
        <v>0</v>
      </c>
      <c r="AB1553" s="4">
        <v>-0.73299999999999998</v>
      </c>
      <c r="AC1553" s="4">
        <v>2.0990000000000002</v>
      </c>
      <c r="AD1553" s="4">
        <v>49.582999999999998</v>
      </c>
      <c r="AE1553" s="4">
        <v>50.164000000000001</v>
      </c>
      <c r="AF1553" s="4">
        <v>24.100999999999999</v>
      </c>
      <c r="AG1553" s="4">
        <v>50.982999999999997</v>
      </c>
      <c r="AH1553" s="4">
        <v>47.561999999999998</v>
      </c>
      <c r="AI1553" s="4">
        <v>21.033000000000001</v>
      </c>
      <c r="AJ1553" s="4">
        <v>51.765999999999998</v>
      </c>
      <c r="AK1553" s="6">
        <v>0.39090000000000003</v>
      </c>
      <c r="AL1553" s="6">
        <v>-0.55410000000000004</v>
      </c>
      <c r="AM1553" s="6">
        <v>0.32369999999999999</v>
      </c>
      <c r="AN1553" s="2">
        <v>24.8</v>
      </c>
      <c r="AO1553" s="2">
        <v>43.2</v>
      </c>
      <c r="AP1553" s="2">
        <v>305.2</v>
      </c>
      <c r="AQ1553" s="2">
        <v>25.5</v>
      </c>
    </row>
    <row r="1554" spans="2:43" x14ac:dyDescent="0.25">
      <c r="B1554" s="1" t="s">
        <v>1477</v>
      </c>
      <c r="C1554" s="2">
        <v>500</v>
      </c>
      <c r="D1554" s="3">
        <v>0.75141999999999998</v>
      </c>
      <c r="E1554" s="2">
        <v>305.2</v>
      </c>
      <c r="F1554" s="2">
        <v>25.5</v>
      </c>
      <c r="G1554" s="2">
        <v>6.8</v>
      </c>
      <c r="H1554" s="2">
        <v>0</v>
      </c>
      <c r="I1554" s="4">
        <v>73.790000000000006</v>
      </c>
      <c r="L1554" s="4">
        <v>49.633000000000003</v>
      </c>
      <c r="M1554" s="6">
        <v>0.49759999999999999</v>
      </c>
      <c r="N1554" s="6">
        <v>0.2298</v>
      </c>
      <c r="O1554" s="6">
        <v>0.51400000000000001</v>
      </c>
      <c r="P1554" s="1" t="s">
        <v>1086</v>
      </c>
      <c r="Q1554" s="1" t="s">
        <v>1336</v>
      </c>
      <c r="R1554" s="1" t="s">
        <v>1482</v>
      </c>
      <c r="S1554" s="1" t="s">
        <v>44</v>
      </c>
      <c r="T1554" s="1" t="s">
        <v>45</v>
      </c>
      <c r="U1554" s="1">
        <v>72</v>
      </c>
      <c r="V1554" s="4">
        <v>9.82</v>
      </c>
      <c r="W1554" s="2">
        <v>348</v>
      </c>
      <c r="X1554" s="2">
        <v>79</v>
      </c>
      <c r="Y1554" s="2">
        <v>0</v>
      </c>
      <c r="Z1554" s="2">
        <v>0</v>
      </c>
      <c r="AA1554" s="2">
        <v>0</v>
      </c>
      <c r="AB1554" s="4">
        <v>-0.73299999999999998</v>
      </c>
      <c r="AC1554" s="4">
        <v>2.0990000000000002</v>
      </c>
      <c r="AD1554" s="4">
        <v>49.582999999999998</v>
      </c>
      <c r="AE1554" s="4">
        <v>50.164000000000001</v>
      </c>
      <c r="AF1554" s="4">
        <v>24.100999999999999</v>
      </c>
      <c r="AG1554" s="4">
        <v>50.982999999999997</v>
      </c>
      <c r="AH1554" s="4">
        <v>47.561999999999998</v>
      </c>
      <c r="AI1554" s="4">
        <v>21.033000000000001</v>
      </c>
      <c r="AJ1554" s="4">
        <v>51.765999999999998</v>
      </c>
      <c r="AK1554" s="6">
        <v>0.39090000000000003</v>
      </c>
      <c r="AL1554" s="6">
        <v>-0.55410000000000004</v>
      </c>
      <c r="AM1554" s="6">
        <v>0.32369999999999999</v>
      </c>
      <c r="AN1554" s="2">
        <v>24.8</v>
      </c>
      <c r="AO1554" s="2">
        <v>43.2</v>
      </c>
      <c r="AP1554" s="2">
        <v>305.2</v>
      </c>
      <c r="AQ1554" s="2">
        <v>25.5</v>
      </c>
    </row>
    <row r="1555" spans="2:43" x14ac:dyDescent="0.25">
      <c r="B1555" s="1" t="s">
        <v>1479</v>
      </c>
      <c r="C1555" s="2">
        <v>525</v>
      </c>
      <c r="D1555" s="3">
        <v>0.51975000000000005</v>
      </c>
      <c r="E1555" s="2">
        <v>306</v>
      </c>
      <c r="F1555" s="2">
        <v>-2.8</v>
      </c>
      <c r="G1555" s="2">
        <v>7.4</v>
      </c>
      <c r="H1555" s="2">
        <v>0</v>
      </c>
      <c r="I1555" s="4">
        <v>51.039000000000001</v>
      </c>
      <c r="L1555" s="4">
        <v>33.213999999999999</v>
      </c>
      <c r="M1555" s="6">
        <v>0.38590000000000002</v>
      </c>
      <c r="N1555" s="6">
        <v>9.0999999999999998E-2</v>
      </c>
      <c r="O1555" s="6">
        <v>0.33600000000000002</v>
      </c>
      <c r="P1555" s="1" t="s">
        <v>1209</v>
      </c>
      <c r="Q1555" s="1" t="s">
        <v>1336</v>
      </c>
      <c r="R1555" s="1" t="s">
        <v>1483</v>
      </c>
      <c r="S1555" s="1" t="s">
        <v>44</v>
      </c>
      <c r="T1555" s="1" t="s">
        <v>45</v>
      </c>
      <c r="U1555" s="1">
        <v>72</v>
      </c>
      <c r="V1555" s="4">
        <v>9.82</v>
      </c>
      <c r="W1555" s="2">
        <v>348</v>
      </c>
      <c r="X1555" s="2">
        <v>79</v>
      </c>
      <c r="Y1555" s="2">
        <v>0</v>
      </c>
      <c r="Z1555" s="2">
        <v>0</v>
      </c>
      <c r="AA1555" s="2">
        <v>0</v>
      </c>
      <c r="AB1555" s="4">
        <v>-1.2509999999999999</v>
      </c>
      <c r="AC1555" s="4">
        <v>1.8819999999999999</v>
      </c>
      <c r="AD1555" s="4">
        <v>33.137</v>
      </c>
      <c r="AE1555" s="4">
        <v>39.99</v>
      </c>
      <c r="AF1555" s="4">
        <v>-9.298</v>
      </c>
      <c r="AG1555" s="4">
        <v>31.617999999999999</v>
      </c>
      <c r="AH1555" s="4">
        <v>35.811</v>
      </c>
      <c r="AI1555" s="4">
        <v>-8.5679999999999996</v>
      </c>
      <c r="AJ1555" s="4">
        <v>34.095999999999997</v>
      </c>
      <c r="AK1555" s="6">
        <v>0.30530000000000002</v>
      </c>
      <c r="AL1555" s="6">
        <v>-0.4199</v>
      </c>
      <c r="AM1555" s="6">
        <v>2.52E-2</v>
      </c>
      <c r="AN1555" s="2">
        <v>346.7</v>
      </c>
      <c r="AO1555" s="2">
        <v>40.299999999999997</v>
      </c>
      <c r="AP1555" s="2">
        <v>306</v>
      </c>
      <c r="AQ1555" s="2">
        <v>-2.8</v>
      </c>
    </row>
    <row r="1556" spans="2:43" x14ac:dyDescent="0.25">
      <c r="B1556" s="1" t="s">
        <v>1479</v>
      </c>
      <c r="C1556" s="2">
        <v>650</v>
      </c>
      <c r="D1556" s="3">
        <v>1.34131</v>
      </c>
      <c r="E1556" s="2">
        <v>315</v>
      </c>
      <c r="F1556" s="2">
        <v>-18.5</v>
      </c>
      <c r="G1556" s="2">
        <v>14.4</v>
      </c>
      <c r="H1556" s="2">
        <v>0</v>
      </c>
      <c r="I1556" s="4">
        <v>131.71700000000001</v>
      </c>
      <c r="L1556" s="4">
        <v>59.034999999999997</v>
      </c>
      <c r="M1556" s="6">
        <v>1.0663</v>
      </c>
      <c r="N1556" s="6">
        <v>-0.54990000000000006</v>
      </c>
      <c r="O1556" s="6">
        <v>0.5998</v>
      </c>
      <c r="P1556" s="1" t="s">
        <v>733</v>
      </c>
      <c r="Q1556" s="1" t="s">
        <v>1339</v>
      </c>
      <c r="R1556" s="1" t="s">
        <v>1484</v>
      </c>
      <c r="S1556" s="1" t="s">
        <v>44</v>
      </c>
      <c r="T1556" s="1" t="s">
        <v>45</v>
      </c>
      <c r="U1556" s="1">
        <v>72</v>
      </c>
      <c r="V1556" s="4">
        <v>9.82</v>
      </c>
      <c r="W1556" s="2">
        <v>348</v>
      </c>
      <c r="X1556" s="2">
        <v>79</v>
      </c>
      <c r="Y1556" s="2">
        <v>0</v>
      </c>
      <c r="Z1556" s="2">
        <v>0</v>
      </c>
      <c r="AA1556" s="2">
        <v>0</v>
      </c>
      <c r="AB1556" s="4">
        <v>-0.62</v>
      </c>
      <c r="AC1556" s="4">
        <v>2.218</v>
      </c>
      <c r="AD1556" s="4">
        <v>58.99</v>
      </c>
      <c r="AE1556" s="4">
        <v>117.67400000000001</v>
      </c>
      <c r="AF1556" s="4">
        <v>-55.268000000000001</v>
      </c>
      <c r="AG1556" s="4">
        <v>58.444000000000003</v>
      </c>
      <c r="AH1556" s="4">
        <v>91.747</v>
      </c>
      <c r="AI1556" s="4">
        <v>-52.734999999999999</v>
      </c>
      <c r="AJ1556" s="4">
        <v>59.162999999999997</v>
      </c>
      <c r="AK1556" s="6">
        <v>0.89880000000000004</v>
      </c>
      <c r="AL1556" s="6">
        <v>-0.9002</v>
      </c>
      <c r="AM1556" s="6">
        <v>-0.4254</v>
      </c>
      <c r="AN1556" s="2">
        <v>332.7</v>
      </c>
      <c r="AO1556" s="2">
        <v>26.6</v>
      </c>
      <c r="AP1556" s="2">
        <v>315</v>
      </c>
      <c r="AQ1556" s="2">
        <v>-18.5</v>
      </c>
    </row>
    <row r="1557" spans="2:43" x14ac:dyDescent="0.25">
      <c r="B1557" s="1" t="s">
        <v>1477</v>
      </c>
      <c r="C1557" s="2">
        <v>675</v>
      </c>
      <c r="D1557" s="3">
        <v>3.3111299999999999</v>
      </c>
      <c r="E1557" s="2">
        <v>334.2</v>
      </c>
      <c r="F1557" s="2">
        <v>0</v>
      </c>
      <c r="G1557" s="2">
        <v>10.5</v>
      </c>
      <c r="H1557" s="2">
        <v>0</v>
      </c>
      <c r="I1557" s="4">
        <v>325.15300000000002</v>
      </c>
      <c r="L1557" s="4">
        <v>74.344999999999999</v>
      </c>
      <c r="M1557" s="6">
        <v>3.2160000000000002</v>
      </c>
      <c r="N1557" s="6">
        <v>-0.1497</v>
      </c>
      <c r="O1557" s="6">
        <v>0.77359999999999995</v>
      </c>
      <c r="P1557" s="1" t="s">
        <v>735</v>
      </c>
      <c r="Q1557" s="1" t="s">
        <v>1342</v>
      </c>
      <c r="R1557" s="1" t="s">
        <v>1485</v>
      </c>
      <c r="S1557" s="1" t="s">
        <v>44</v>
      </c>
      <c r="T1557" s="1" t="s">
        <v>45</v>
      </c>
      <c r="U1557" s="1">
        <v>72</v>
      </c>
      <c r="V1557" s="4">
        <v>9.82</v>
      </c>
      <c r="W1557" s="2">
        <v>348</v>
      </c>
      <c r="X1557" s="2">
        <v>79</v>
      </c>
      <c r="Y1557" s="2">
        <v>0</v>
      </c>
      <c r="Z1557" s="2">
        <v>0</v>
      </c>
      <c r="AA1557" s="2">
        <v>0</v>
      </c>
      <c r="AB1557" s="4">
        <v>0.16</v>
      </c>
      <c r="AC1557" s="4">
        <v>0.72</v>
      </c>
      <c r="AD1557" s="4">
        <v>74.340999999999994</v>
      </c>
      <c r="AE1557" s="4">
        <v>339.37700000000001</v>
      </c>
      <c r="AF1557" s="4">
        <v>-15.67</v>
      </c>
      <c r="AG1557" s="4">
        <v>79.153000000000006</v>
      </c>
      <c r="AH1557" s="4">
        <v>292.24799999999999</v>
      </c>
      <c r="AI1557" s="4">
        <v>-13.733000000000001</v>
      </c>
      <c r="AJ1557" s="4">
        <v>76.019000000000005</v>
      </c>
      <c r="AK1557" s="6">
        <v>2.9819</v>
      </c>
      <c r="AL1557" s="6">
        <v>-1.4393</v>
      </c>
      <c r="AM1557" s="6">
        <v>5.9999999999999995E-4</v>
      </c>
      <c r="AN1557" s="2">
        <v>357.3</v>
      </c>
      <c r="AO1557" s="2">
        <v>13.5</v>
      </c>
      <c r="AP1557" s="2">
        <v>334.2</v>
      </c>
      <c r="AQ1557" s="2">
        <v>0</v>
      </c>
    </row>
    <row r="1558" spans="2:43" x14ac:dyDescent="0.25">
      <c r="B1558" s="1" t="s">
        <v>1486</v>
      </c>
      <c r="C1558" s="2">
        <v>0</v>
      </c>
      <c r="D1558" s="3">
        <v>4.0352699999999997</v>
      </c>
      <c r="E1558" s="2">
        <v>248.6</v>
      </c>
      <c r="F1558" s="2">
        <v>48.2</v>
      </c>
      <c r="G1558" s="2">
        <v>3.5</v>
      </c>
      <c r="H1558" s="2">
        <v>0</v>
      </c>
      <c r="I1558" s="4">
        <v>396.26400000000001</v>
      </c>
      <c r="L1558" s="4">
        <v>310.69</v>
      </c>
      <c r="M1558" s="6">
        <v>-0.44130000000000003</v>
      </c>
      <c r="N1558" s="6">
        <v>2.4477000000000002</v>
      </c>
      <c r="O1558" s="6">
        <v>3.1777000000000002</v>
      </c>
      <c r="P1558" s="1" t="s">
        <v>1077</v>
      </c>
      <c r="Q1558" s="1" t="s">
        <v>1182</v>
      </c>
      <c r="R1558" s="1" t="s">
        <v>1487</v>
      </c>
      <c r="S1558" s="1" t="s">
        <v>44</v>
      </c>
      <c r="T1558" s="1" t="s">
        <v>45</v>
      </c>
      <c r="U1558" s="1">
        <v>72</v>
      </c>
      <c r="V1558" s="4">
        <v>9.82</v>
      </c>
      <c r="W1558" s="2">
        <v>348</v>
      </c>
      <c r="X1558" s="2">
        <v>79</v>
      </c>
      <c r="Y1558" s="2">
        <v>0</v>
      </c>
      <c r="Z1558" s="2">
        <v>0</v>
      </c>
      <c r="AA1558" s="2">
        <v>0</v>
      </c>
      <c r="AB1558" s="4">
        <v>-0.60599999999999998</v>
      </c>
      <c r="AC1558" s="4">
        <v>2.0870000000000002</v>
      </c>
      <c r="AD1558" s="4">
        <v>310.68200000000002</v>
      </c>
      <c r="AE1558" s="4">
        <v>-41.779000000000003</v>
      </c>
      <c r="AF1558" s="4">
        <v>239.95099999999999</v>
      </c>
      <c r="AG1558" s="4">
        <v>316.53100000000001</v>
      </c>
      <c r="AH1558" s="4">
        <v>-44.883000000000003</v>
      </c>
      <c r="AI1558" s="4">
        <v>240.77799999999999</v>
      </c>
      <c r="AJ1558" s="4">
        <v>310.28699999999998</v>
      </c>
      <c r="AK1558" s="6">
        <v>-0.98299999999999998</v>
      </c>
      <c r="AL1558" s="6">
        <v>-2.5024999999999999</v>
      </c>
      <c r="AM1558" s="6">
        <v>3.0091000000000001</v>
      </c>
      <c r="AN1558" s="2">
        <v>100.2</v>
      </c>
      <c r="AO1558" s="2">
        <v>52</v>
      </c>
      <c r="AP1558" s="2">
        <v>248.6</v>
      </c>
      <c r="AQ1558" s="2">
        <v>48.2</v>
      </c>
    </row>
    <row r="1559" spans="2:43" x14ac:dyDescent="0.25">
      <c r="B1559" s="1" t="s">
        <v>1486</v>
      </c>
      <c r="C1559" s="2">
        <v>150</v>
      </c>
      <c r="D1559" s="3">
        <v>1.8576600000000001</v>
      </c>
      <c r="E1559" s="2">
        <v>265.3</v>
      </c>
      <c r="F1559" s="2">
        <v>45.8</v>
      </c>
      <c r="G1559" s="2">
        <v>3.8</v>
      </c>
      <c r="H1559" s="2">
        <v>0</v>
      </c>
      <c r="I1559" s="4">
        <v>182.422</v>
      </c>
      <c r="L1559" s="4">
        <v>147.16499999999999</v>
      </c>
      <c r="M1559" s="6">
        <v>0.16439999999999999</v>
      </c>
      <c r="N1559" s="6">
        <v>1.0623</v>
      </c>
      <c r="O1559" s="6">
        <v>1.5150999999999999</v>
      </c>
      <c r="P1559" s="1" t="s">
        <v>46</v>
      </c>
      <c r="Q1559" s="1" t="s">
        <v>1334</v>
      </c>
      <c r="R1559" s="1" t="s">
        <v>1488</v>
      </c>
      <c r="S1559" s="1" t="s">
        <v>44</v>
      </c>
      <c r="T1559" s="1" t="s">
        <v>45</v>
      </c>
      <c r="U1559" s="1">
        <v>72</v>
      </c>
      <c r="V1559" s="4">
        <v>9.82</v>
      </c>
      <c r="W1559" s="2">
        <v>348</v>
      </c>
      <c r="X1559" s="2">
        <v>79</v>
      </c>
      <c r="Y1559" s="2">
        <v>0</v>
      </c>
      <c r="Z1559" s="2">
        <v>0</v>
      </c>
      <c r="AA1559" s="2">
        <v>0</v>
      </c>
      <c r="AB1559" s="4">
        <v>5.7000000000000002E-2</v>
      </c>
      <c r="AC1559" s="4">
        <v>2.4569999999999999</v>
      </c>
      <c r="AD1559" s="4">
        <v>147.14500000000001</v>
      </c>
      <c r="AE1559" s="4">
        <v>19.501000000000001</v>
      </c>
      <c r="AF1559" s="4">
        <v>102.501</v>
      </c>
      <c r="AG1559" s="4">
        <v>150.851</v>
      </c>
      <c r="AH1559" s="4">
        <v>12.785</v>
      </c>
      <c r="AI1559" s="4">
        <v>106.125</v>
      </c>
      <c r="AJ1559" s="4">
        <v>149.988</v>
      </c>
      <c r="AK1559" s="6">
        <v>-0.10630000000000001</v>
      </c>
      <c r="AL1559" s="6">
        <v>-1.2907</v>
      </c>
      <c r="AM1559" s="6">
        <v>1.3318000000000001</v>
      </c>
      <c r="AN1559" s="2">
        <v>81.2</v>
      </c>
      <c r="AO1559" s="2">
        <v>54.7</v>
      </c>
      <c r="AP1559" s="2">
        <v>265.3</v>
      </c>
      <c r="AQ1559" s="2">
        <v>45.8</v>
      </c>
    </row>
    <row r="1560" spans="2:43" x14ac:dyDescent="0.25">
      <c r="B1560" s="1" t="s">
        <v>1486</v>
      </c>
      <c r="C1560" s="2">
        <v>500</v>
      </c>
      <c r="D1560" s="3">
        <v>1.4110499999999999</v>
      </c>
      <c r="E1560" s="2">
        <v>313.8</v>
      </c>
      <c r="F1560" s="2">
        <v>7.1</v>
      </c>
      <c r="G1560" s="2">
        <v>12.8</v>
      </c>
      <c r="H1560" s="2">
        <v>0</v>
      </c>
      <c r="I1560" s="4">
        <v>138.566</v>
      </c>
      <c r="L1560" s="4">
        <v>78.563000000000002</v>
      </c>
      <c r="M1560" s="6">
        <v>1.1588000000000001</v>
      </c>
      <c r="N1560" s="6">
        <v>2.0299999999999999E-2</v>
      </c>
      <c r="O1560" s="6">
        <v>0.80489999999999995</v>
      </c>
      <c r="P1560" s="1" t="s">
        <v>1086</v>
      </c>
      <c r="Q1560" s="1" t="s">
        <v>1336</v>
      </c>
      <c r="R1560" s="1" t="s">
        <v>1489</v>
      </c>
      <c r="S1560" s="1" t="s">
        <v>44</v>
      </c>
      <c r="T1560" s="1" t="s">
        <v>45</v>
      </c>
      <c r="U1560" s="1">
        <v>72</v>
      </c>
      <c r="V1560" s="4">
        <v>9.82</v>
      </c>
      <c r="W1560" s="2">
        <v>348</v>
      </c>
      <c r="X1560" s="2">
        <v>79</v>
      </c>
      <c r="Y1560" s="2">
        <v>0</v>
      </c>
      <c r="Z1560" s="2">
        <v>0</v>
      </c>
      <c r="AA1560" s="2">
        <v>0</v>
      </c>
      <c r="AB1560" s="4">
        <v>-0.73299999999999998</v>
      </c>
      <c r="AC1560" s="4">
        <v>2.0990000000000002</v>
      </c>
      <c r="AD1560" s="4">
        <v>78.531000000000006</v>
      </c>
      <c r="AE1560" s="4">
        <v>126.18899999999999</v>
      </c>
      <c r="AF1560" s="4">
        <v>1.423</v>
      </c>
      <c r="AG1560" s="4">
        <v>80.748000000000005</v>
      </c>
      <c r="AH1560" s="4">
        <v>101.401</v>
      </c>
      <c r="AI1560" s="4">
        <v>2.57</v>
      </c>
      <c r="AJ1560" s="4">
        <v>78.343999999999994</v>
      </c>
      <c r="AK1560" s="6">
        <v>0.97</v>
      </c>
      <c r="AL1560" s="6">
        <v>-1.01</v>
      </c>
      <c r="AM1560" s="6">
        <v>0.17349999999999999</v>
      </c>
      <c r="AN1560" s="2">
        <v>1</v>
      </c>
      <c r="AO1560" s="2">
        <v>34.799999999999997</v>
      </c>
      <c r="AP1560" s="2">
        <v>313.8</v>
      </c>
      <c r="AQ1560" s="2">
        <v>7.1</v>
      </c>
    </row>
    <row r="1561" spans="2:43" x14ac:dyDescent="0.25">
      <c r="B1561" s="1" t="s">
        <v>1490</v>
      </c>
      <c r="C1561" s="2">
        <v>525</v>
      </c>
      <c r="D1561" s="3">
        <v>0.53937999999999997</v>
      </c>
      <c r="E1561" s="2">
        <v>301.89999999999998</v>
      </c>
      <c r="F1561" s="2">
        <v>6.7</v>
      </c>
      <c r="G1561" s="2">
        <v>19.899999999999999</v>
      </c>
      <c r="H1561" s="2">
        <v>0</v>
      </c>
      <c r="I1561" s="4">
        <v>52.966999999999999</v>
      </c>
      <c r="L1561" s="4">
        <v>37.994</v>
      </c>
      <c r="M1561" s="6">
        <v>0.3715</v>
      </c>
      <c r="N1561" s="6">
        <v>1.18E-2</v>
      </c>
      <c r="O1561" s="6">
        <v>0.39079999999999998</v>
      </c>
      <c r="P1561" s="1" t="s">
        <v>1209</v>
      </c>
      <c r="Q1561" s="1" t="s">
        <v>1336</v>
      </c>
      <c r="R1561" s="1" t="s">
        <v>1491</v>
      </c>
      <c r="S1561" s="1" t="s">
        <v>44</v>
      </c>
      <c r="T1561" s="1" t="s">
        <v>45</v>
      </c>
      <c r="U1561" s="1">
        <v>72</v>
      </c>
      <c r="V1561" s="4">
        <v>9.82</v>
      </c>
      <c r="W1561" s="2">
        <v>348</v>
      </c>
      <c r="X1561" s="2">
        <v>79</v>
      </c>
      <c r="Y1561" s="2">
        <v>0</v>
      </c>
      <c r="Z1561" s="2">
        <v>0</v>
      </c>
      <c r="AA1561" s="2">
        <v>0</v>
      </c>
      <c r="AB1561" s="4">
        <v>-1.2509999999999999</v>
      </c>
      <c r="AC1561" s="4">
        <v>1.8819999999999999</v>
      </c>
      <c r="AD1561" s="4">
        <v>37.927</v>
      </c>
      <c r="AE1561" s="4">
        <v>43.155999999999999</v>
      </c>
      <c r="AF1561" s="4">
        <v>0.4</v>
      </c>
      <c r="AG1561" s="4">
        <v>36.270000000000003</v>
      </c>
      <c r="AH1561" s="4">
        <v>29.812000000000001</v>
      </c>
      <c r="AI1561" s="4">
        <v>-2.7080000000000002</v>
      </c>
      <c r="AJ1561" s="4">
        <v>41.399000000000001</v>
      </c>
      <c r="AK1561" s="6">
        <v>0.28320000000000001</v>
      </c>
      <c r="AL1561" s="6">
        <v>-0.45469999999999999</v>
      </c>
      <c r="AM1561" s="6">
        <v>6.3E-2</v>
      </c>
      <c r="AN1561" s="2">
        <v>358.2</v>
      </c>
      <c r="AO1561" s="2">
        <v>46.4</v>
      </c>
      <c r="AP1561" s="2">
        <v>301.89999999999998</v>
      </c>
      <c r="AQ1561" s="2">
        <v>6.7</v>
      </c>
    </row>
    <row r="1562" spans="2:43" x14ac:dyDescent="0.25">
      <c r="B1562" s="1" t="s">
        <v>1486</v>
      </c>
      <c r="C1562" s="2">
        <v>650</v>
      </c>
      <c r="D1562" s="3">
        <v>0.76709000000000005</v>
      </c>
      <c r="E1562" s="2">
        <v>229.5</v>
      </c>
      <c r="F1562" s="2">
        <v>-57</v>
      </c>
      <c r="G1562" s="2">
        <v>24.5</v>
      </c>
      <c r="H1562" s="2">
        <v>0</v>
      </c>
      <c r="I1562" s="4">
        <v>75.328000000000003</v>
      </c>
      <c r="L1562" s="4">
        <v>22.137</v>
      </c>
      <c r="M1562" s="6">
        <v>-0.19950000000000001</v>
      </c>
      <c r="N1562" s="6">
        <v>-0.70150000000000001</v>
      </c>
      <c r="O1562" s="6">
        <v>0.23760000000000001</v>
      </c>
      <c r="P1562" s="1" t="s">
        <v>733</v>
      </c>
      <c r="Q1562" s="1" t="s">
        <v>1339</v>
      </c>
      <c r="R1562" s="1" t="s">
        <v>1492</v>
      </c>
      <c r="S1562" s="1" t="s">
        <v>44</v>
      </c>
      <c r="T1562" s="1" t="s">
        <v>45</v>
      </c>
      <c r="U1562" s="1">
        <v>72</v>
      </c>
      <c r="V1562" s="4">
        <v>9.82</v>
      </c>
      <c r="W1562" s="2">
        <v>348</v>
      </c>
      <c r="X1562" s="2">
        <v>79</v>
      </c>
      <c r="Y1562" s="2">
        <v>0</v>
      </c>
      <c r="Z1562" s="2">
        <v>0</v>
      </c>
      <c r="AA1562" s="2">
        <v>0</v>
      </c>
      <c r="AB1562" s="4">
        <v>-0.62</v>
      </c>
      <c r="AC1562" s="4">
        <v>2.218</v>
      </c>
      <c r="AD1562" s="4">
        <v>22.016999999999999</v>
      </c>
      <c r="AE1562" s="4">
        <v>-7.2560000000000002</v>
      </c>
      <c r="AF1562" s="4">
        <v>-68.662000000000006</v>
      </c>
      <c r="AG1562" s="4">
        <v>29.196999999999999</v>
      </c>
      <c r="AH1562" s="4">
        <v>-31.934000000000001</v>
      </c>
      <c r="AI1562" s="4">
        <v>-69.122</v>
      </c>
      <c r="AJ1562" s="4">
        <v>20.088000000000001</v>
      </c>
      <c r="AK1562" s="6">
        <v>-0.27150000000000002</v>
      </c>
      <c r="AL1562" s="6">
        <v>-0.31759999999999999</v>
      </c>
      <c r="AM1562" s="6">
        <v>-0.64329999999999998</v>
      </c>
      <c r="AN1562" s="2">
        <v>254.1</v>
      </c>
      <c r="AO1562" s="2">
        <v>18</v>
      </c>
      <c r="AP1562" s="2">
        <v>229.5</v>
      </c>
      <c r="AQ1562" s="2">
        <v>-57</v>
      </c>
    </row>
    <row r="1563" spans="2:43" x14ac:dyDescent="0.25">
      <c r="B1563" s="1" t="s">
        <v>1486</v>
      </c>
      <c r="C1563" s="2">
        <v>675</v>
      </c>
      <c r="D1563" s="3">
        <v>4.52698</v>
      </c>
      <c r="E1563" s="2">
        <v>336.7</v>
      </c>
      <c r="F1563" s="2">
        <v>21.1</v>
      </c>
      <c r="G1563" s="2">
        <v>11.4</v>
      </c>
      <c r="H1563" s="2">
        <v>0</v>
      </c>
      <c r="I1563" s="4">
        <v>444.55</v>
      </c>
      <c r="L1563" s="4">
        <v>105.973</v>
      </c>
      <c r="M1563" s="6">
        <v>4.1409000000000002</v>
      </c>
      <c r="N1563" s="6">
        <v>1.4419</v>
      </c>
      <c r="O1563" s="6">
        <v>1.1258999999999999</v>
      </c>
      <c r="P1563" s="1" t="s">
        <v>735</v>
      </c>
      <c r="Q1563" s="1" t="s">
        <v>1342</v>
      </c>
      <c r="R1563" s="1" t="s">
        <v>1493</v>
      </c>
      <c r="S1563" s="1" t="s">
        <v>44</v>
      </c>
      <c r="T1563" s="1" t="s">
        <v>45</v>
      </c>
      <c r="U1563" s="1">
        <v>72</v>
      </c>
      <c r="V1563" s="4">
        <v>9.82</v>
      </c>
      <c r="W1563" s="2">
        <v>348</v>
      </c>
      <c r="X1563" s="2">
        <v>79</v>
      </c>
      <c r="Y1563" s="2">
        <v>0</v>
      </c>
      <c r="Z1563" s="2">
        <v>0</v>
      </c>
      <c r="AA1563" s="2">
        <v>0</v>
      </c>
      <c r="AB1563" s="4">
        <v>0.16</v>
      </c>
      <c r="AC1563" s="4">
        <v>0.72</v>
      </c>
      <c r="AD1563" s="4">
        <v>105.971</v>
      </c>
      <c r="AE1563" s="4">
        <v>439.745</v>
      </c>
      <c r="AF1563" s="4">
        <v>140.14400000000001</v>
      </c>
      <c r="AG1563" s="4">
        <v>115.863</v>
      </c>
      <c r="AH1563" s="4">
        <v>373.51900000000001</v>
      </c>
      <c r="AI1563" s="4">
        <v>143.054</v>
      </c>
      <c r="AJ1563" s="4">
        <v>114.45399999999999</v>
      </c>
      <c r="AK1563" s="6">
        <v>3.8778000000000001</v>
      </c>
      <c r="AL1563" s="6">
        <v>-1.6729000000000001</v>
      </c>
      <c r="AM1563" s="6">
        <v>1.6303000000000001</v>
      </c>
      <c r="AN1563" s="2">
        <v>19.2</v>
      </c>
      <c r="AO1563" s="2">
        <v>14.4</v>
      </c>
      <c r="AP1563" s="2">
        <v>336.7</v>
      </c>
      <c r="AQ1563" s="2">
        <v>21.1</v>
      </c>
    </row>
    <row r="1564" spans="2:43" x14ac:dyDescent="0.25">
      <c r="B1564" s="1" t="s">
        <v>1486</v>
      </c>
      <c r="C1564" s="2">
        <v>700</v>
      </c>
      <c r="D1564" s="3">
        <v>2.26755</v>
      </c>
      <c r="E1564" s="2">
        <v>340.8</v>
      </c>
      <c r="F1564" s="2">
        <v>0.6</v>
      </c>
      <c r="G1564" s="2">
        <v>9</v>
      </c>
      <c r="H1564" s="2">
        <v>0</v>
      </c>
      <c r="I1564" s="4">
        <v>222.673</v>
      </c>
      <c r="L1564" s="4">
        <v>26.603000000000002</v>
      </c>
      <c r="M1564" s="6">
        <v>2.2496999999999998</v>
      </c>
      <c r="N1564" s="6">
        <v>3.1699999999999999E-2</v>
      </c>
      <c r="O1564" s="6">
        <v>0.28199999999999997</v>
      </c>
      <c r="P1564" s="1" t="s">
        <v>1093</v>
      </c>
      <c r="Q1564" s="1" t="s">
        <v>1235</v>
      </c>
      <c r="R1564" s="1" t="s">
        <v>1494</v>
      </c>
      <c r="S1564" s="1" t="s">
        <v>44</v>
      </c>
      <c r="T1564" s="1" t="s">
        <v>45</v>
      </c>
      <c r="U1564" s="1">
        <v>72</v>
      </c>
      <c r="V1564" s="4">
        <v>9.82</v>
      </c>
      <c r="W1564" s="2">
        <v>348</v>
      </c>
      <c r="X1564" s="2">
        <v>79</v>
      </c>
      <c r="Y1564" s="2">
        <v>0</v>
      </c>
      <c r="Z1564" s="2">
        <v>0</v>
      </c>
      <c r="AA1564" s="2">
        <v>0</v>
      </c>
      <c r="AB1564" s="4">
        <v>0.374</v>
      </c>
      <c r="AC1564" s="4">
        <v>2.8639999999999999</v>
      </c>
      <c r="AD1564" s="4">
        <v>26.445</v>
      </c>
      <c r="AE1564" s="4">
        <v>233.667</v>
      </c>
      <c r="AF1564" s="4">
        <v>-2.5550000000000002</v>
      </c>
      <c r="AG1564" s="4">
        <v>30.959</v>
      </c>
      <c r="AH1564" s="4">
        <v>208.178</v>
      </c>
      <c r="AI1564" s="4">
        <v>-3.6629999999999998</v>
      </c>
      <c r="AJ1564" s="4">
        <v>26.927</v>
      </c>
      <c r="AK1564" s="6">
        <v>2.1417000000000002</v>
      </c>
      <c r="AL1564" s="6">
        <v>-0.74439999999999995</v>
      </c>
      <c r="AM1564" s="6">
        <v>2.2700000000000001E-2</v>
      </c>
      <c r="AN1564" s="2">
        <v>359.2</v>
      </c>
      <c r="AO1564" s="2">
        <v>7.1</v>
      </c>
      <c r="AP1564" s="2">
        <v>340.8</v>
      </c>
      <c r="AQ1564" s="2">
        <v>0.6</v>
      </c>
    </row>
    <row r="1565" spans="2:43" x14ac:dyDescent="0.25">
      <c r="B1565" s="1" t="s">
        <v>1374</v>
      </c>
      <c r="C1565" s="2">
        <v>0</v>
      </c>
      <c r="D1565" s="3">
        <v>1</v>
      </c>
      <c r="E1565" s="2">
        <v>0</v>
      </c>
      <c r="F1565" s="2">
        <v>0</v>
      </c>
      <c r="G1565" s="2">
        <v>1</v>
      </c>
      <c r="H1565" s="2">
        <v>0</v>
      </c>
      <c r="I1565" s="4">
        <v>108</v>
      </c>
      <c r="L1565" s="4">
        <v>0</v>
      </c>
      <c r="M1565" s="6">
        <v>1</v>
      </c>
      <c r="N1565" s="6">
        <v>0</v>
      </c>
      <c r="O1565" s="6">
        <v>0</v>
      </c>
      <c r="P1565" s="1" t="s">
        <v>1077</v>
      </c>
      <c r="Q1565" s="1" t="s">
        <v>1329</v>
      </c>
      <c r="R1565" s="1" t="s">
        <v>1495</v>
      </c>
      <c r="S1565" s="1" t="s">
        <v>1331</v>
      </c>
      <c r="T1565" s="1" t="s">
        <v>45</v>
      </c>
      <c r="U1565" s="1">
        <v>46</v>
      </c>
      <c r="V1565" s="4">
        <v>10.8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4">
        <v>0</v>
      </c>
      <c r="AC1565" s="4">
        <v>0</v>
      </c>
      <c r="AD1565" s="4">
        <v>0</v>
      </c>
      <c r="AE1565" s="4">
        <v>0</v>
      </c>
      <c r="AF1565" s="4">
        <v>0</v>
      </c>
      <c r="AG1565" s="4">
        <v>0</v>
      </c>
      <c r="AH1565" s="4">
        <v>0</v>
      </c>
      <c r="AI1565" s="4">
        <v>0</v>
      </c>
      <c r="AJ1565" s="4">
        <v>0</v>
      </c>
      <c r="AK1565" s="6">
        <v>1</v>
      </c>
      <c r="AL1565" s="6">
        <v>0</v>
      </c>
      <c r="AM1565" s="6">
        <v>0</v>
      </c>
      <c r="AN1565" s="2">
        <v>0</v>
      </c>
      <c r="AO1565" s="2">
        <v>0</v>
      </c>
      <c r="AP1565" s="2">
        <v>0</v>
      </c>
      <c r="AQ1565" s="2">
        <v>0</v>
      </c>
    </row>
    <row r="1566" spans="2:43" x14ac:dyDescent="0.25">
      <c r="B1566" s="1" t="s">
        <v>1496</v>
      </c>
      <c r="C1566" s="2">
        <v>0</v>
      </c>
      <c r="D1566" s="3">
        <v>4.1612200000000001</v>
      </c>
      <c r="E1566" s="2">
        <v>266.60000000000002</v>
      </c>
      <c r="F1566" s="2">
        <v>56.7</v>
      </c>
      <c r="G1566" s="2">
        <v>3.5</v>
      </c>
      <c r="H1566" s="2">
        <v>0</v>
      </c>
      <c r="I1566" s="4">
        <v>408.63200000000001</v>
      </c>
      <c r="L1566" s="4">
        <v>277.988</v>
      </c>
      <c r="M1566" s="6">
        <v>0.34050000000000002</v>
      </c>
      <c r="N1566" s="6">
        <v>2.9811000000000001</v>
      </c>
      <c r="O1566" s="6">
        <v>2.8832</v>
      </c>
      <c r="P1566" s="1" t="s">
        <v>1077</v>
      </c>
      <c r="Q1566" s="1" t="s">
        <v>1182</v>
      </c>
      <c r="R1566" s="1" t="s">
        <v>1497</v>
      </c>
      <c r="S1566" s="1" t="s">
        <v>44</v>
      </c>
      <c r="T1566" s="1" t="s">
        <v>45</v>
      </c>
      <c r="U1566" s="1">
        <v>72</v>
      </c>
      <c r="V1566" s="4">
        <v>9.82</v>
      </c>
      <c r="W1566" s="2">
        <v>348</v>
      </c>
      <c r="X1566" s="2">
        <v>79</v>
      </c>
      <c r="Y1566" s="2">
        <v>0</v>
      </c>
      <c r="Z1566" s="2">
        <v>0</v>
      </c>
      <c r="AA1566" s="2">
        <v>0</v>
      </c>
      <c r="AB1566" s="4">
        <v>-0.60599999999999998</v>
      </c>
      <c r="AC1566" s="4">
        <v>2.0870000000000002</v>
      </c>
      <c r="AD1566" s="4">
        <v>277.97899999999998</v>
      </c>
      <c r="AE1566" s="4">
        <v>36.619</v>
      </c>
      <c r="AF1566" s="4">
        <v>291.49</v>
      </c>
      <c r="AG1566" s="4">
        <v>288.29599999999999</v>
      </c>
      <c r="AH1566" s="4">
        <v>30.251000000000001</v>
      </c>
      <c r="AI1566" s="4">
        <v>293.99200000000002</v>
      </c>
      <c r="AJ1566" s="4">
        <v>288.27999999999997</v>
      </c>
      <c r="AK1566" s="6">
        <v>-0.1371</v>
      </c>
      <c r="AL1566" s="6">
        <v>-2.2827999999999999</v>
      </c>
      <c r="AM1566" s="6">
        <v>3.4765000000000001</v>
      </c>
      <c r="AN1566" s="2">
        <v>83.5</v>
      </c>
      <c r="AO1566" s="2">
        <v>43.9</v>
      </c>
      <c r="AP1566" s="2">
        <v>266.60000000000002</v>
      </c>
      <c r="AQ1566" s="2">
        <v>56.7</v>
      </c>
    </row>
    <row r="1567" spans="2:43" x14ac:dyDescent="0.25">
      <c r="B1567" s="1" t="s">
        <v>1496</v>
      </c>
      <c r="C1567" s="2">
        <v>150</v>
      </c>
      <c r="D1567" s="3">
        <v>1.80535</v>
      </c>
      <c r="E1567" s="2">
        <v>255.3</v>
      </c>
      <c r="F1567" s="2">
        <v>51.9</v>
      </c>
      <c r="G1567" s="2">
        <v>3.7</v>
      </c>
      <c r="H1567" s="2">
        <v>0</v>
      </c>
      <c r="I1567" s="4">
        <v>177.286</v>
      </c>
      <c r="L1567" s="4">
        <v>131.74600000000001</v>
      </c>
      <c r="M1567" s="6">
        <v>5.3400000000000003E-2</v>
      </c>
      <c r="N1567" s="6">
        <v>1.1830000000000001</v>
      </c>
      <c r="O1567" s="6">
        <v>1.3627</v>
      </c>
      <c r="P1567" s="1" t="s">
        <v>46</v>
      </c>
      <c r="Q1567" s="1" t="s">
        <v>1334</v>
      </c>
      <c r="R1567" s="1" t="s">
        <v>1498</v>
      </c>
      <c r="S1567" s="1" t="s">
        <v>44</v>
      </c>
      <c r="T1567" s="1" t="s">
        <v>45</v>
      </c>
      <c r="U1567" s="1">
        <v>72</v>
      </c>
      <c r="V1567" s="4">
        <v>9.82</v>
      </c>
      <c r="W1567" s="2">
        <v>348</v>
      </c>
      <c r="X1567" s="2">
        <v>79</v>
      </c>
      <c r="Y1567" s="2">
        <v>0</v>
      </c>
      <c r="Z1567" s="2">
        <v>0</v>
      </c>
      <c r="AA1567" s="2">
        <v>0</v>
      </c>
      <c r="AB1567" s="4">
        <v>5.7000000000000002E-2</v>
      </c>
      <c r="AC1567" s="4">
        <v>2.4569999999999999</v>
      </c>
      <c r="AD1567" s="4">
        <v>131.72300000000001</v>
      </c>
      <c r="AE1567" s="4">
        <v>-6.1790000000000003</v>
      </c>
      <c r="AF1567" s="4">
        <v>114.63</v>
      </c>
      <c r="AG1567" s="4">
        <v>138.69800000000001</v>
      </c>
      <c r="AH1567" s="4">
        <v>-4.3029999999999999</v>
      </c>
      <c r="AI1567" s="4">
        <v>117.70699999999999</v>
      </c>
      <c r="AJ1567" s="4">
        <v>133.13399999999999</v>
      </c>
      <c r="AK1567" s="6">
        <v>-0.28339999999999999</v>
      </c>
      <c r="AL1567" s="6">
        <v>-1.0766</v>
      </c>
      <c r="AM1567" s="6">
        <v>1.4213</v>
      </c>
      <c r="AN1567" s="2">
        <v>92.6</v>
      </c>
      <c r="AO1567" s="2">
        <v>49</v>
      </c>
      <c r="AP1567" s="2">
        <v>255.3</v>
      </c>
      <c r="AQ1567" s="2">
        <v>51.9</v>
      </c>
    </row>
    <row r="1568" spans="2:43" x14ac:dyDescent="0.25">
      <c r="B1568" s="1" t="s">
        <v>1496</v>
      </c>
      <c r="C1568" s="2">
        <v>500</v>
      </c>
      <c r="D1568" s="3">
        <v>0.68518000000000001</v>
      </c>
      <c r="E1568" s="2">
        <v>214</v>
      </c>
      <c r="F1568" s="2">
        <v>48</v>
      </c>
      <c r="G1568" s="2">
        <v>11.7</v>
      </c>
      <c r="H1568" s="2">
        <v>0</v>
      </c>
      <c r="I1568" s="4">
        <v>67.284999999999997</v>
      </c>
      <c r="L1568" s="4">
        <v>40.283000000000001</v>
      </c>
      <c r="M1568" s="6">
        <v>-0.31840000000000002</v>
      </c>
      <c r="N1568" s="6">
        <v>0.43680000000000002</v>
      </c>
      <c r="O1568" s="6">
        <v>0.42099999999999999</v>
      </c>
      <c r="P1568" s="1" t="s">
        <v>1086</v>
      </c>
      <c r="Q1568" s="1" t="s">
        <v>1336</v>
      </c>
      <c r="R1568" s="1" t="s">
        <v>1499</v>
      </c>
      <c r="S1568" s="1" t="s">
        <v>44</v>
      </c>
      <c r="T1568" s="1" t="s">
        <v>45</v>
      </c>
      <c r="U1568" s="1">
        <v>72</v>
      </c>
      <c r="V1568" s="4">
        <v>9.82</v>
      </c>
      <c r="W1568" s="2">
        <v>348</v>
      </c>
      <c r="X1568" s="2">
        <v>79</v>
      </c>
      <c r="Y1568" s="2">
        <v>0</v>
      </c>
      <c r="Z1568" s="2">
        <v>0</v>
      </c>
      <c r="AA1568" s="2">
        <v>0</v>
      </c>
      <c r="AB1568" s="4">
        <v>-0.73299999999999998</v>
      </c>
      <c r="AC1568" s="4">
        <v>2.0990000000000002</v>
      </c>
      <c r="AD1568" s="4">
        <v>40.222000000000001</v>
      </c>
      <c r="AE1568" s="4">
        <v>-27.367999999999999</v>
      </c>
      <c r="AF1568" s="4">
        <v>43.262</v>
      </c>
      <c r="AG1568" s="4">
        <v>42.271000000000001</v>
      </c>
      <c r="AH1568" s="4">
        <v>-35.173000000000002</v>
      </c>
      <c r="AI1568" s="4">
        <v>42.534999999999997</v>
      </c>
      <c r="AJ1568" s="4">
        <v>42.652000000000001</v>
      </c>
      <c r="AK1568" s="6">
        <v>-0.38009999999999999</v>
      </c>
      <c r="AL1568" s="6">
        <v>-0.25650000000000001</v>
      </c>
      <c r="AM1568" s="6">
        <v>0.5091</v>
      </c>
      <c r="AN1568" s="2">
        <v>126.1</v>
      </c>
      <c r="AO1568" s="2">
        <v>37.9</v>
      </c>
      <c r="AP1568" s="2">
        <v>214</v>
      </c>
      <c r="AQ1568" s="2">
        <v>48</v>
      </c>
    </row>
    <row r="1569" spans="2:43" x14ac:dyDescent="0.25">
      <c r="B1569" s="1" t="s">
        <v>1500</v>
      </c>
      <c r="C1569" s="2">
        <v>525</v>
      </c>
      <c r="D1569" s="3">
        <v>0.72841999999999996</v>
      </c>
      <c r="E1569" s="2">
        <v>302.60000000000002</v>
      </c>
      <c r="F1569" s="2">
        <v>34.299999999999997</v>
      </c>
      <c r="G1569" s="2">
        <v>13.5</v>
      </c>
      <c r="H1569" s="2">
        <v>0</v>
      </c>
      <c r="I1569" s="4">
        <v>71.531000000000006</v>
      </c>
      <c r="L1569" s="4">
        <v>48.097999999999999</v>
      </c>
      <c r="M1569" s="6">
        <v>0.42249999999999999</v>
      </c>
      <c r="N1569" s="6">
        <v>0.3211</v>
      </c>
      <c r="O1569" s="6">
        <v>0.499</v>
      </c>
      <c r="P1569" s="1" t="s">
        <v>1209</v>
      </c>
      <c r="Q1569" s="1" t="s">
        <v>1336</v>
      </c>
      <c r="R1569" s="1" t="s">
        <v>1501</v>
      </c>
      <c r="S1569" s="1" t="s">
        <v>44</v>
      </c>
      <c r="T1569" s="1" t="s">
        <v>45</v>
      </c>
      <c r="U1569" s="1">
        <v>72</v>
      </c>
      <c r="V1569" s="4">
        <v>9.82</v>
      </c>
      <c r="W1569" s="2">
        <v>348</v>
      </c>
      <c r="X1569" s="2">
        <v>79</v>
      </c>
      <c r="Y1569" s="2">
        <v>0</v>
      </c>
      <c r="Z1569" s="2">
        <v>0</v>
      </c>
      <c r="AA1569" s="2">
        <v>0</v>
      </c>
      <c r="AB1569" s="4">
        <v>-1.2509999999999999</v>
      </c>
      <c r="AC1569" s="4">
        <v>1.8819999999999999</v>
      </c>
      <c r="AD1569" s="4">
        <v>48.043999999999997</v>
      </c>
      <c r="AE1569" s="4">
        <v>47.889000000000003</v>
      </c>
      <c r="AF1569" s="4">
        <v>29.779</v>
      </c>
      <c r="AG1569" s="4">
        <v>49.881</v>
      </c>
      <c r="AH1569" s="4">
        <v>35.090000000000003</v>
      </c>
      <c r="AI1569" s="4">
        <v>33.29</v>
      </c>
      <c r="AJ1569" s="4">
        <v>50.024999999999999</v>
      </c>
      <c r="AK1569" s="6">
        <v>0.32419999999999999</v>
      </c>
      <c r="AL1569" s="6">
        <v>-0.50700000000000001</v>
      </c>
      <c r="AM1569" s="6">
        <v>0.41039999999999999</v>
      </c>
      <c r="AN1569" s="2">
        <v>37.200000000000003</v>
      </c>
      <c r="AO1569" s="2">
        <v>43.2</v>
      </c>
      <c r="AP1569" s="2">
        <v>302.60000000000002</v>
      </c>
      <c r="AQ1569" s="2">
        <v>34.299999999999997</v>
      </c>
    </row>
    <row r="1570" spans="2:43" x14ac:dyDescent="0.25">
      <c r="B1570" s="1" t="s">
        <v>1500</v>
      </c>
      <c r="C1570" s="2">
        <v>650</v>
      </c>
      <c r="D1570" s="3">
        <v>0.53849000000000002</v>
      </c>
      <c r="E1570" s="2">
        <v>29.6</v>
      </c>
      <c r="F1570" s="2">
        <v>8.9</v>
      </c>
      <c r="G1570" s="2">
        <v>23.2</v>
      </c>
      <c r="H1570" s="2">
        <v>0</v>
      </c>
      <c r="I1570" s="4">
        <v>52.88</v>
      </c>
      <c r="L1570" s="4">
        <v>34.518999999999998</v>
      </c>
      <c r="M1570" s="6">
        <v>0.39800000000000002</v>
      </c>
      <c r="N1570" s="6">
        <v>0.1492</v>
      </c>
      <c r="O1570" s="6">
        <v>-0.3306</v>
      </c>
      <c r="P1570" s="1" t="s">
        <v>733</v>
      </c>
      <c r="Q1570" s="1" t="s">
        <v>1339</v>
      </c>
      <c r="R1570" s="1" t="s">
        <v>1502</v>
      </c>
      <c r="S1570" s="1" t="s">
        <v>44</v>
      </c>
      <c r="T1570" s="1" t="s">
        <v>45</v>
      </c>
      <c r="U1570" s="1">
        <v>72</v>
      </c>
      <c r="V1570" s="4">
        <v>9.82</v>
      </c>
      <c r="W1570" s="2">
        <v>348</v>
      </c>
      <c r="X1570" s="2">
        <v>79</v>
      </c>
      <c r="Y1570" s="2">
        <v>0</v>
      </c>
      <c r="Z1570" s="2">
        <v>0</v>
      </c>
      <c r="AA1570" s="2">
        <v>0</v>
      </c>
      <c r="AB1570" s="4">
        <v>-0.62</v>
      </c>
      <c r="AC1570" s="4">
        <v>2.218</v>
      </c>
      <c r="AD1570" s="4">
        <v>-34.442</v>
      </c>
      <c r="AE1570" s="4">
        <v>44.673000000000002</v>
      </c>
      <c r="AF1570" s="4">
        <v>12.694000000000001</v>
      </c>
      <c r="AG1570" s="4">
        <v>-27.140999999999998</v>
      </c>
      <c r="AH1570" s="4">
        <v>33.493000000000002</v>
      </c>
      <c r="AI1570" s="4">
        <v>16.606000000000002</v>
      </c>
      <c r="AJ1570" s="4">
        <v>-33.844999999999999</v>
      </c>
      <c r="AK1570" s="6">
        <v>0.4627</v>
      </c>
      <c r="AL1570" s="6">
        <v>0.2626</v>
      </c>
      <c r="AM1570" s="6">
        <v>8.3400000000000002E-2</v>
      </c>
      <c r="AN1570" s="2">
        <v>20.6</v>
      </c>
      <c r="AO1570" s="2">
        <v>-37.9</v>
      </c>
      <c r="AP1570" s="2">
        <v>29.6</v>
      </c>
      <c r="AQ1570" s="2">
        <v>8.9</v>
      </c>
    </row>
    <row r="1571" spans="2:43" x14ac:dyDescent="0.25">
      <c r="B1571" s="1" t="s">
        <v>1496</v>
      </c>
      <c r="C1571" s="2">
        <v>675</v>
      </c>
      <c r="D1571" s="3">
        <v>1.1190100000000001</v>
      </c>
      <c r="E1571" s="2">
        <v>25.2</v>
      </c>
      <c r="F1571" s="2">
        <v>-62.3</v>
      </c>
      <c r="G1571" s="2">
        <v>13</v>
      </c>
      <c r="H1571" s="2">
        <v>0</v>
      </c>
      <c r="I1571" s="4">
        <v>109.887</v>
      </c>
      <c r="L1571" s="4">
        <v>49.603000000000002</v>
      </c>
      <c r="M1571" s="6">
        <v>0.41499999999999998</v>
      </c>
      <c r="N1571" s="6">
        <v>-0.91220000000000001</v>
      </c>
      <c r="O1571" s="6">
        <v>-0.49790000000000001</v>
      </c>
      <c r="P1571" s="1" t="s">
        <v>735</v>
      </c>
      <c r="Q1571" s="1" t="s">
        <v>1342</v>
      </c>
      <c r="R1571" s="1" t="s">
        <v>1503</v>
      </c>
      <c r="S1571" s="1" t="s">
        <v>44</v>
      </c>
      <c r="T1571" s="1" t="s">
        <v>45</v>
      </c>
      <c r="U1571" s="1">
        <v>72</v>
      </c>
      <c r="V1571" s="4">
        <v>9.82</v>
      </c>
      <c r="W1571" s="2">
        <v>348</v>
      </c>
      <c r="X1571" s="2">
        <v>79</v>
      </c>
      <c r="Y1571" s="2">
        <v>0</v>
      </c>
      <c r="Z1571" s="2">
        <v>0</v>
      </c>
      <c r="AA1571" s="2">
        <v>0</v>
      </c>
      <c r="AB1571" s="4">
        <v>0.16</v>
      </c>
      <c r="AC1571" s="4">
        <v>0.72</v>
      </c>
      <c r="AD1571" s="4">
        <v>-49.597999999999999</v>
      </c>
      <c r="AE1571" s="4">
        <v>44.439</v>
      </c>
      <c r="AF1571" s="4">
        <v>-89.224000000000004</v>
      </c>
      <c r="AG1571" s="4">
        <v>-44.308</v>
      </c>
      <c r="AH1571" s="4">
        <v>37.070999999999998</v>
      </c>
      <c r="AI1571" s="4">
        <v>-89.923000000000002</v>
      </c>
      <c r="AJ1571" s="4">
        <v>-52.075000000000003</v>
      </c>
      <c r="AK1571" s="6">
        <v>0.47139999999999999</v>
      </c>
      <c r="AL1571" s="6">
        <v>0.22159999999999999</v>
      </c>
      <c r="AM1571" s="6">
        <v>-0.99039999999999995</v>
      </c>
      <c r="AN1571" s="2">
        <v>294.5</v>
      </c>
      <c r="AO1571" s="2">
        <v>-26.4</v>
      </c>
      <c r="AP1571" s="2">
        <v>25.2</v>
      </c>
      <c r="AQ1571" s="2">
        <v>-62.3</v>
      </c>
    </row>
    <row r="1572" spans="2:43" x14ac:dyDescent="0.25">
      <c r="B1572" s="1" t="s">
        <v>1374</v>
      </c>
      <c r="C1572" s="2">
        <v>0</v>
      </c>
      <c r="D1572" s="3">
        <v>1</v>
      </c>
      <c r="E1572" s="2">
        <v>0</v>
      </c>
      <c r="F1572" s="2">
        <v>0</v>
      </c>
      <c r="G1572" s="2">
        <v>1</v>
      </c>
      <c r="H1572" s="2">
        <v>0</v>
      </c>
      <c r="I1572" s="4">
        <v>108</v>
      </c>
      <c r="L1572" s="4">
        <v>0</v>
      </c>
      <c r="M1572" s="6">
        <v>1</v>
      </c>
      <c r="N1572" s="6">
        <v>0</v>
      </c>
      <c r="O1572" s="6">
        <v>0</v>
      </c>
      <c r="P1572" s="1" t="s">
        <v>1077</v>
      </c>
      <c r="Q1572" s="1" t="s">
        <v>1329</v>
      </c>
      <c r="R1572" s="1" t="s">
        <v>1504</v>
      </c>
      <c r="S1572" s="1" t="s">
        <v>1331</v>
      </c>
      <c r="T1572" s="1" t="s">
        <v>45</v>
      </c>
      <c r="U1572" s="1">
        <v>46</v>
      </c>
      <c r="V1572" s="4">
        <v>10.8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4">
        <v>0</v>
      </c>
      <c r="AC1572" s="4">
        <v>0</v>
      </c>
      <c r="AD1572" s="4">
        <v>0</v>
      </c>
      <c r="AE1572" s="4">
        <v>0</v>
      </c>
      <c r="AF1572" s="4">
        <v>0</v>
      </c>
      <c r="AG1572" s="4">
        <v>0</v>
      </c>
      <c r="AH1572" s="4">
        <v>0</v>
      </c>
      <c r="AI1572" s="4">
        <v>0</v>
      </c>
      <c r="AJ1572" s="4">
        <v>0</v>
      </c>
      <c r="AK1572" s="6">
        <v>1</v>
      </c>
      <c r="AL1572" s="6">
        <v>0</v>
      </c>
      <c r="AM1572" s="6">
        <v>0</v>
      </c>
      <c r="AN1572" s="2">
        <v>0</v>
      </c>
      <c r="AO1572" s="2">
        <v>0</v>
      </c>
      <c r="AP1572" s="2">
        <v>0</v>
      </c>
      <c r="AQ1572" s="2">
        <v>0</v>
      </c>
    </row>
    <row r="1573" spans="2:43" x14ac:dyDescent="0.25">
      <c r="B1573" s="1" t="s">
        <v>1505</v>
      </c>
      <c r="C1573" s="2">
        <v>0</v>
      </c>
      <c r="D1573" s="3">
        <v>4.9535299999999998</v>
      </c>
      <c r="E1573" s="2">
        <v>252.4</v>
      </c>
      <c r="F1573" s="2">
        <v>54.3</v>
      </c>
      <c r="G1573" s="2">
        <v>1.9</v>
      </c>
      <c r="H1573" s="2">
        <v>0</v>
      </c>
      <c r="I1573" s="4">
        <v>486.43599999999998</v>
      </c>
      <c r="L1573" s="4">
        <v>352.42399999999998</v>
      </c>
      <c r="M1573" s="6">
        <v>-0.28029999999999999</v>
      </c>
      <c r="N1573" s="6">
        <v>3.3982999999999999</v>
      </c>
      <c r="O1573" s="6">
        <v>3.5931000000000002</v>
      </c>
      <c r="P1573" s="1" t="s">
        <v>1077</v>
      </c>
      <c r="Q1573" s="1" t="s">
        <v>1235</v>
      </c>
      <c r="R1573" s="1" t="s">
        <v>1506</v>
      </c>
      <c r="S1573" s="1" t="s">
        <v>44</v>
      </c>
      <c r="T1573" s="1" t="s">
        <v>45</v>
      </c>
      <c r="U1573" s="1">
        <v>72</v>
      </c>
      <c r="V1573" s="4">
        <v>9.82</v>
      </c>
      <c r="W1573" s="2">
        <v>348</v>
      </c>
      <c r="X1573" s="2">
        <v>79</v>
      </c>
      <c r="Y1573" s="2">
        <v>0</v>
      </c>
      <c r="Z1573" s="2">
        <v>0</v>
      </c>
      <c r="AA1573" s="2">
        <v>0</v>
      </c>
      <c r="AB1573" s="4">
        <v>-1.4790000000000001</v>
      </c>
      <c r="AC1573" s="4">
        <v>1.0629999999999999</v>
      </c>
      <c r="AD1573" s="4">
        <v>352.42</v>
      </c>
      <c r="AE1573" s="4">
        <v>-27.027000000000001</v>
      </c>
      <c r="AF1573" s="4">
        <v>331.01100000000002</v>
      </c>
      <c r="AG1573" s="4">
        <v>347.48</v>
      </c>
      <c r="AH1573" s="4">
        <v>-28.024999999999999</v>
      </c>
      <c r="AI1573" s="4">
        <v>336.411</v>
      </c>
      <c r="AJ1573" s="4">
        <v>359.06200000000001</v>
      </c>
      <c r="AK1573" s="6">
        <v>-0.87270000000000003</v>
      </c>
      <c r="AL1573" s="6">
        <v>-2.7574999999999998</v>
      </c>
      <c r="AM1573" s="6">
        <v>4.0213999999999999</v>
      </c>
      <c r="AN1573" s="2">
        <v>94.7</v>
      </c>
      <c r="AO1573" s="2">
        <v>46.5</v>
      </c>
      <c r="AP1573" s="2">
        <v>252.4</v>
      </c>
      <c r="AQ1573" s="2">
        <v>54.3</v>
      </c>
    </row>
    <row r="1574" spans="2:43" x14ac:dyDescent="0.25">
      <c r="B1574" s="1" t="s">
        <v>1505</v>
      </c>
      <c r="C1574" s="2">
        <v>150</v>
      </c>
      <c r="D1574" s="3">
        <v>3.0924299999999998</v>
      </c>
      <c r="E1574" s="2">
        <v>258.5</v>
      </c>
      <c r="F1574" s="2">
        <v>54.3</v>
      </c>
      <c r="G1574" s="2">
        <v>2.6</v>
      </c>
      <c r="H1574" s="2">
        <v>0</v>
      </c>
      <c r="I1574" s="4">
        <v>303.67700000000002</v>
      </c>
      <c r="L1574" s="4">
        <v>219.11099999999999</v>
      </c>
      <c r="M1574" s="6">
        <v>1.7000000000000001E-2</v>
      </c>
      <c r="N1574" s="6">
        <v>2.1196000000000002</v>
      </c>
      <c r="O1574" s="6">
        <v>2.2517</v>
      </c>
      <c r="P1574" s="1" t="s">
        <v>46</v>
      </c>
      <c r="Q1574" s="1" t="s">
        <v>1235</v>
      </c>
      <c r="R1574" s="1" t="s">
        <v>1507</v>
      </c>
      <c r="S1574" s="1" t="s">
        <v>44</v>
      </c>
      <c r="T1574" s="1" t="s">
        <v>45</v>
      </c>
      <c r="U1574" s="1">
        <v>72</v>
      </c>
      <c r="V1574" s="4">
        <v>9.82</v>
      </c>
      <c r="W1574" s="2">
        <v>348</v>
      </c>
      <c r="X1574" s="2">
        <v>79</v>
      </c>
      <c r="Y1574" s="2">
        <v>0</v>
      </c>
      <c r="Z1574" s="2">
        <v>0</v>
      </c>
      <c r="AA1574" s="2">
        <v>0</v>
      </c>
      <c r="AB1574" s="4">
        <v>-0.76700000000000002</v>
      </c>
      <c r="AC1574" s="4">
        <v>-2.722</v>
      </c>
      <c r="AD1574" s="4">
        <v>219.09299999999999</v>
      </c>
      <c r="AE1574" s="4">
        <v>3.3479999999999999</v>
      </c>
      <c r="AF1574" s="4">
        <v>205.566</v>
      </c>
      <c r="AG1574" s="4">
        <v>221.18799999999999</v>
      </c>
      <c r="AH1574" s="4">
        <v>2E-3</v>
      </c>
      <c r="AI1574" s="4">
        <v>210.71799999999999</v>
      </c>
      <c r="AJ1574" s="4">
        <v>225.10499999999999</v>
      </c>
      <c r="AK1574" s="6">
        <v>-0.35880000000000001</v>
      </c>
      <c r="AL1574" s="6">
        <v>-1.77</v>
      </c>
      <c r="AM1574" s="6">
        <v>2.5103</v>
      </c>
      <c r="AN1574" s="2">
        <v>89.5</v>
      </c>
      <c r="AO1574" s="2">
        <v>46.7</v>
      </c>
      <c r="AP1574" s="2">
        <v>258.5</v>
      </c>
      <c r="AQ1574" s="2">
        <v>54.3</v>
      </c>
    </row>
    <row r="1575" spans="2:43" x14ac:dyDescent="0.25">
      <c r="B1575" s="1" t="s">
        <v>1505</v>
      </c>
      <c r="C1575" s="2">
        <v>400</v>
      </c>
      <c r="D1575" s="3">
        <v>1.19947</v>
      </c>
      <c r="E1575" s="2">
        <v>248</v>
      </c>
      <c r="F1575" s="2">
        <v>41.5</v>
      </c>
      <c r="G1575" s="2">
        <v>4.3</v>
      </c>
      <c r="H1575" s="2">
        <v>0</v>
      </c>
      <c r="I1575" s="4">
        <v>117.788</v>
      </c>
      <c r="L1575" s="4">
        <v>98.581000000000003</v>
      </c>
      <c r="M1575" s="6">
        <v>-0.156</v>
      </c>
      <c r="N1575" s="6">
        <v>0.61099999999999999</v>
      </c>
      <c r="O1575" s="6">
        <v>1.0203</v>
      </c>
      <c r="P1575" s="1" t="s">
        <v>1084</v>
      </c>
      <c r="Q1575" s="1" t="s">
        <v>1238</v>
      </c>
      <c r="R1575" s="1" t="s">
        <v>1508</v>
      </c>
      <c r="S1575" s="1" t="s">
        <v>44</v>
      </c>
      <c r="T1575" s="1" t="s">
        <v>45</v>
      </c>
      <c r="U1575" s="1">
        <v>72</v>
      </c>
      <c r="V1575" s="4">
        <v>9.82</v>
      </c>
      <c r="W1575" s="2">
        <v>348</v>
      </c>
      <c r="X1575" s="2">
        <v>79</v>
      </c>
      <c r="Y1575" s="2">
        <v>0</v>
      </c>
      <c r="Z1575" s="2">
        <v>0</v>
      </c>
      <c r="AA1575" s="2">
        <v>0</v>
      </c>
      <c r="AB1575" s="4">
        <v>8.1000000000000003E-2</v>
      </c>
      <c r="AC1575" s="4">
        <v>3.4550000000000001</v>
      </c>
      <c r="AD1575" s="4">
        <v>98.52</v>
      </c>
      <c r="AE1575" s="4">
        <v>-13.507999999999999</v>
      </c>
      <c r="AF1575" s="4">
        <v>60.938000000000002</v>
      </c>
      <c r="AG1575" s="4">
        <v>100.86799999999999</v>
      </c>
      <c r="AH1575" s="4">
        <v>-17.126999999999999</v>
      </c>
      <c r="AI1575" s="4">
        <v>59.066000000000003</v>
      </c>
      <c r="AJ1575" s="4">
        <v>102.873</v>
      </c>
      <c r="AK1575" s="6">
        <v>-0.33660000000000001</v>
      </c>
      <c r="AL1575" s="6">
        <v>-0.83320000000000005</v>
      </c>
      <c r="AM1575" s="6">
        <v>0.79449999999999998</v>
      </c>
      <c r="AN1575" s="2">
        <v>104.3</v>
      </c>
      <c r="AO1575" s="2">
        <v>58.3</v>
      </c>
      <c r="AP1575" s="2">
        <v>248</v>
      </c>
      <c r="AQ1575" s="2">
        <v>41.5</v>
      </c>
    </row>
    <row r="1576" spans="2:43" x14ac:dyDescent="0.25">
      <c r="B1576" s="1" t="s">
        <v>1505</v>
      </c>
      <c r="C1576" s="2">
        <v>500</v>
      </c>
      <c r="D1576" s="3">
        <v>0.73592000000000002</v>
      </c>
      <c r="E1576" s="2">
        <v>243</v>
      </c>
      <c r="F1576" s="2">
        <v>32.9</v>
      </c>
      <c r="G1576" s="2">
        <v>4</v>
      </c>
      <c r="H1576" s="2">
        <v>0</v>
      </c>
      <c r="I1576" s="4">
        <v>72.268000000000001</v>
      </c>
      <c r="L1576" s="4">
        <v>64.713999999999999</v>
      </c>
      <c r="M1576" s="6">
        <v>-0.15970000000000001</v>
      </c>
      <c r="N1576" s="6">
        <v>0.2787</v>
      </c>
      <c r="O1576" s="6">
        <v>0.66210000000000002</v>
      </c>
      <c r="P1576" s="1" t="s">
        <v>1086</v>
      </c>
      <c r="Q1576" s="1" t="s">
        <v>1240</v>
      </c>
      <c r="R1576" s="1" t="s">
        <v>1509</v>
      </c>
      <c r="S1576" s="1" t="s">
        <v>44</v>
      </c>
      <c r="T1576" s="1" t="s">
        <v>45</v>
      </c>
      <c r="U1576" s="1">
        <v>72</v>
      </c>
      <c r="V1576" s="4">
        <v>9.82</v>
      </c>
      <c r="W1576" s="2">
        <v>348</v>
      </c>
      <c r="X1576" s="2">
        <v>79</v>
      </c>
      <c r="Y1576" s="2">
        <v>0</v>
      </c>
      <c r="Z1576" s="2">
        <v>0</v>
      </c>
      <c r="AA1576" s="2">
        <v>0</v>
      </c>
      <c r="AB1576" s="4">
        <v>-0.29099999999999998</v>
      </c>
      <c r="AC1576" s="4">
        <v>2.9830000000000001</v>
      </c>
      <c r="AD1576" s="4">
        <v>64.644999999999996</v>
      </c>
      <c r="AE1576" s="4">
        <v>-15.83</v>
      </c>
      <c r="AF1576" s="4">
        <v>27.675999999999998</v>
      </c>
      <c r="AG1576" s="4">
        <v>67.3</v>
      </c>
      <c r="AH1576" s="4">
        <v>-15.532999999999999</v>
      </c>
      <c r="AI1576" s="4">
        <v>27.062000000000001</v>
      </c>
      <c r="AJ1576" s="4">
        <v>63.491</v>
      </c>
      <c r="AK1576" s="6">
        <v>-0.28029999999999999</v>
      </c>
      <c r="AL1576" s="6">
        <v>-0.55049999999999999</v>
      </c>
      <c r="AM1576" s="6">
        <v>0.39989999999999998</v>
      </c>
      <c r="AN1576" s="2">
        <v>119.8</v>
      </c>
      <c r="AO1576" s="2">
        <v>64.099999999999994</v>
      </c>
      <c r="AP1576" s="2">
        <v>243</v>
      </c>
      <c r="AQ1576" s="2">
        <v>32.9</v>
      </c>
    </row>
    <row r="1577" spans="2:43" x14ac:dyDescent="0.25">
      <c r="B1577" s="1" t="s">
        <v>1505</v>
      </c>
      <c r="C1577" s="2">
        <v>550</v>
      </c>
      <c r="D1577" s="3">
        <v>0.39568999999999999</v>
      </c>
      <c r="E1577" s="2">
        <v>295.2</v>
      </c>
      <c r="F1577" s="2">
        <v>3.4</v>
      </c>
      <c r="G1577" s="2">
        <v>13.7</v>
      </c>
      <c r="H1577" s="2">
        <v>0</v>
      </c>
      <c r="I1577" s="4">
        <v>38.856999999999999</v>
      </c>
      <c r="L1577" s="4">
        <v>29.623999999999999</v>
      </c>
      <c r="M1577" s="6">
        <v>0.2387</v>
      </c>
      <c r="N1577" s="6">
        <v>3.6999999999999998E-2</v>
      </c>
      <c r="O1577" s="6">
        <v>0.31340000000000001</v>
      </c>
      <c r="P1577" s="1" t="s">
        <v>720</v>
      </c>
      <c r="Q1577" s="1" t="s">
        <v>1240</v>
      </c>
      <c r="R1577" s="1" t="s">
        <v>1510</v>
      </c>
      <c r="S1577" s="1" t="s">
        <v>44</v>
      </c>
      <c r="T1577" s="1" t="s">
        <v>45</v>
      </c>
      <c r="U1577" s="1">
        <v>72</v>
      </c>
      <c r="V1577" s="4">
        <v>9.82</v>
      </c>
      <c r="W1577" s="2">
        <v>348</v>
      </c>
      <c r="X1577" s="2">
        <v>79</v>
      </c>
      <c r="Y1577" s="2">
        <v>0</v>
      </c>
      <c r="Z1577" s="2">
        <v>0</v>
      </c>
      <c r="AA1577" s="2">
        <v>0</v>
      </c>
      <c r="AB1577" s="4">
        <v>-0.29099999999999998</v>
      </c>
      <c r="AC1577" s="4">
        <v>2.9830000000000001</v>
      </c>
      <c r="AD1577" s="4">
        <v>29.472000000000001</v>
      </c>
      <c r="AE1577" s="4">
        <v>25.219000000000001</v>
      </c>
      <c r="AF1577" s="4">
        <v>-4.9349999999999996</v>
      </c>
      <c r="AG1577" s="4">
        <v>34.250999999999998</v>
      </c>
      <c r="AH1577" s="4">
        <v>21.672000000000001</v>
      </c>
      <c r="AI1577" s="4">
        <v>-2.335</v>
      </c>
      <c r="AJ1577" s="4">
        <v>29.895</v>
      </c>
      <c r="AK1577" s="6">
        <v>0.1681</v>
      </c>
      <c r="AL1577" s="6">
        <v>-0.3574</v>
      </c>
      <c r="AM1577" s="6">
        <v>2.35E-2</v>
      </c>
      <c r="AN1577" s="2">
        <v>351.2</v>
      </c>
      <c r="AO1577" s="2">
        <v>52.4</v>
      </c>
      <c r="AP1577" s="2">
        <v>295.2</v>
      </c>
      <c r="AQ1577" s="2">
        <v>3.4</v>
      </c>
    </row>
    <row r="1578" spans="2:43" x14ac:dyDescent="0.25">
      <c r="B1578" s="1" t="s">
        <v>1511</v>
      </c>
      <c r="C1578" s="2">
        <v>575</v>
      </c>
      <c r="D1578" s="3">
        <v>0.93467999999999996</v>
      </c>
      <c r="E1578" s="2">
        <v>284.89999999999998</v>
      </c>
      <c r="F1578" s="2">
        <v>58.1</v>
      </c>
      <c r="G1578" s="2">
        <v>10.199999999999999</v>
      </c>
      <c r="H1578" s="2">
        <v>0</v>
      </c>
      <c r="I1578" s="4">
        <v>91.786000000000001</v>
      </c>
      <c r="L1578" s="4">
        <v>55.962000000000003</v>
      </c>
      <c r="M1578" s="6">
        <v>0.2238</v>
      </c>
      <c r="N1578" s="6">
        <v>0.69469999999999998</v>
      </c>
      <c r="O1578" s="6">
        <v>0.58399999999999996</v>
      </c>
      <c r="P1578" s="1" t="s">
        <v>723</v>
      </c>
      <c r="Q1578" s="1" t="s">
        <v>1240</v>
      </c>
      <c r="R1578" s="1" t="s">
        <v>1512</v>
      </c>
      <c r="S1578" s="1" t="s">
        <v>44</v>
      </c>
      <c r="T1578" s="1" t="s">
        <v>45</v>
      </c>
      <c r="U1578" s="1">
        <v>72</v>
      </c>
      <c r="V1578" s="4">
        <v>9.82</v>
      </c>
      <c r="W1578" s="2">
        <v>348</v>
      </c>
      <c r="X1578" s="2">
        <v>79</v>
      </c>
      <c r="Y1578" s="2">
        <v>0</v>
      </c>
      <c r="Z1578" s="2">
        <v>0</v>
      </c>
      <c r="AA1578" s="2">
        <v>0</v>
      </c>
      <c r="AB1578" s="4">
        <v>-0.29099999999999998</v>
      </c>
      <c r="AC1578" s="4">
        <v>2.9830000000000001</v>
      </c>
      <c r="AD1578" s="4">
        <v>55.881999999999998</v>
      </c>
      <c r="AE1578" s="4">
        <v>25.501999999999999</v>
      </c>
      <c r="AF1578" s="4">
        <v>69.034999999999997</v>
      </c>
      <c r="AG1578" s="4">
        <v>61.046999999999997</v>
      </c>
      <c r="AH1578" s="4">
        <v>18.443999999999999</v>
      </c>
      <c r="AI1578" s="4">
        <v>67.396000000000001</v>
      </c>
      <c r="AJ1578" s="4">
        <v>56.567999999999998</v>
      </c>
      <c r="AK1578" s="6">
        <v>0.12720000000000001</v>
      </c>
      <c r="AL1578" s="6">
        <v>-0.47760000000000002</v>
      </c>
      <c r="AM1578" s="6">
        <v>0.79330000000000001</v>
      </c>
      <c r="AN1578" s="2">
        <v>72.2</v>
      </c>
      <c r="AO1578" s="2">
        <v>38.700000000000003</v>
      </c>
      <c r="AP1578" s="2">
        <v>284.89999999999998</v>
      </c>
      <c r="AQ1578" s="2">
        <v>58.1</v>
      </c>
    </row>
    <row r="1579" spans="2:43" x14ac:dyDescent="0.25">
      <c r="B1579" s="1" t="s">
        <v>1374</v>
      </c>
      <c r="C1579" s="2">
        <v>0</v>
      </c>
      <c r="D1579" s="3">
        <v>1</v>
      </c>
      <c r="E1579" s="2">
        <v>0</v>
      </c>
      <c r="F1579" s="2">
        <v>0</v>
      </c>
      <c r="G1579" s="2">
        <v>1</v>
      </c>
      <c r="H1579" s="2">
        <v>0</v>
      </c>
      <c r="I1579" s="4">
        <v>108</v>
      </c>
      <c r="L1579" s="4">
        <v>0</v>
      </c>
      <c r="M1579" s="6">
        <v>1</v>
      </c>
      <c r="N1579" s="6">
        <v>0</v>
      </c>
      <c r="O1579" s="6">
        <v>0</v>
      </c>
      <c r="P1579" s="1" t="s">
        <v>1077</v>
      </c>
      <c r="Q1579" s="1" t="s">
        <v>1329</v>
      </c>
      <c r="R1579" s="1" t="s">
        <v>1513</v>
      </c>
      <c r="S1579" s="1" t="s">
        <v>1331</v>
      </c>
      <c r="T1579" s="1" t="s">
        <v>45</v>
      </c>
      <c r="U1579" s="1">
        <v>46</v>
      </c>
      <c r="V1579" s="4">
        <v>10.8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4">
        <v>0</v>
      </c>
      <c r="AC1579" s="4">
        <v>0</v>
      </c>
      <c r="AD1579" s="4">
        <v>0</v>
      </c>
      <c r="AE1579" s="4">
        <v>0</v>
      </c>
      <c r="AF1579" s="4">
        <v>0</v>
      </c>
      <c r="AG1579" s="4">
        <v>0</v>
      </c>
      <c r="AH1579" s="4">
        <v>0</v>
      </c>
      <c r="AI1579" s="4">
        <v>0</v>
      </c>
      <c r="AJ1579" s="4">
        <v>0</v>
      </c>
      <c r="AK1579" s="6">
        <v>1</v>
      </c>
      <c r="AL1579" s="6">
        <v>0</v>
      </c>
      <c r="AM1579" s="6">
        <v>0</v>
      </c>
      <c r="AN1579" s="2">
        <v>0</v>
      </c>
      <c r="AO1579" s="2">
        <v>0</v>
      </c>
      <c r="AP1579" s="2">
        <v>0</v>
      </c>
      <c r="AQ1579" s="2">
        <v>0</v>
      </c>
    </row>
    <row r="1580" spans="2:43" x14ac:dyDescent="0.25">
      <c r="B1580" s="1" t="s">
        <v>1514</v>
      </c>
      <c r="C1580" s="2">
        <v>0</v>
      </c>
      <c r="D1580" s="3">
        <v>4.3804600000000002</v>
      </c>
      <c r="E1580" s="2">
        <v>70.3</v>
      </c>
      <c r="F1580" s="2">
        <v>26.5</v>
      </c>
      <c r="G1580" s="2">
        <v>0.6</v>
      </c>
      <c r="H1580" s="2">
        <v>0</v>
      </c>
      <c r="I1580" s="4">
        <v>430.161</v>
      </c>
      <c r="L1580" s="4">
        <v>430.28699999999998</v>
      </c>
      <c r="M1580" s="6">
        <v>3.6160999999999999</v>
      </c>
      <c r="N1580" s="6">
        <v>-1.1532</v>
      </c>
      <c r="O1580" s="6">
        <v>2.1869000000000001</v>
      </c>
      <c r="P1580" s="1" t="s">
        <v>1077</v>
      </c>
      <c r="Q1580" s="1" t="s">
        <v>1385</v>
      </c>
      <c r="R1580" s="1" t="s">
        <v>1515</v>
      </c>
      <c r="S1580" s="1" t="s">
        <v>44</v>
      </c>
      <c r="T1580" s="1" t="s">
        <v>45</v>
      </c>
      <c r="U1580" s="1">
        <v>46</v>
      </c>
      <c r="V1580" s="4">
        <v>9.82</v>
      </c>
      <c r="W1580" s="2">
        <v>93</v>
      </c>
      <c r="X1580" s="2">
        <v>10</v>
      </c>
      <c r="Y1580" s="2">
        <v>0</v>
      </c>
      <c r="Z1580" s="2">
        <v>0</v>
      </c>
      <c r="AA1580" s="2">
        <v>0</v>
      </c>
      <c r="AB1580" s="4">
        <v>352.77699999999999</v>
      </c>
      <c r="AC1580" s="4">
        <v>-113.35899999999999</v>
      </c>
      <c r="AD1580" s="4">
        <v>218.73500000000001</v>
      </c>
      <c r="AE1580" s="4">
        <v>357.49599999999998</v>
      </c>
      <c r="AF1580" s="4">
        <v>-113.11799999999999</v>
      </c>
      <c r="AG1580" s="4">
        <v>211.97499999999999</v>
      </c>
      <c r="AH1580" s="4">
        <v>355.02800000000002</v>
      </c>
      <c r="AI1580" s="4">
        <v>-113.26</v>
      </c>
      <c r="AJ1580" s="4">
        <v>213.542</v>
      </c>
      <c r="AK1580" s="6">
        <v>1.3241000000000001</v>
      </c>
      <c r="AL1580" s="6">
        <v>3.6905000000000001</v>
      </c>
      <c r="AM1580" s="6">
        <v>1.9534</v>
      </c>
      <c r="AN1580" s="2">
        <v>342.3</v>
      </c>
      <c r="AO1580" s="2">
        <v>30</v>
      </c>
      <c r="AP1580" s="2">
        <v>70.3</v>
      </c>
      <c r="AQ1580" s="2">
        <v>26.5</v>
      </c>
    </row>
    <row r="1581" spans="2:43" x14ac:dyDescent="0.25">
      <c r="B1581" s="1" t="s">
        <v>1514</v>
      </c>
      <c r="C1581" s="2">
        <v>150</v>
      </c>
      <c r="D1581" s="3">
        <v>2.2211799999999999</v>
      </c>
      <c r="E1581" s="2">
        <v>66.099999999999994</v>
      </c>
      <c r="F1581" s="2">
        <v>38.6</v>
      </c>
      <c r="G1581" s="2">
        <v>1.7</v>
      </c>
      <c r="H1581" s="2">
        <v>0</v>
      </c>
      <c r="I1581" s="4">
        <v>218.119</v>
      </c>
      <c r="L1581" s="4">
        <v>215.33</v>
      </c>
      <c r="M1581" s="6">
        <v>1.5469999999999999</v>
      </c>
      <c r="N1581" s="6">
        <v>-0.53300000000000003</v>
      </c>
      <c r="O1581" s="6">
        <v>1.5021</v>
      </c>
      <c r="P1581" s="1" t="s">
        <v>46</v>
      </c>
      <c r="Q1581" s="1" t="s">
        <v>1080</v>
      </c>
      <c r="R1581" s="1" t="s">
        <v>1516</v>
      </c>
      <c r="S1581" s="1" t="s">
        <v>44</v>
      </c>
      <c r="T1581" s="1" t="s">
        <v>45</v>
      </c>
      <c r="U1581" s="1">
        <v>46</v>
      </c>
      <c r="V1581" s="4">
        <v>9.82</v>
      </c>
      <c r="W1581" s="2">
        <v>93</v>
      </c>
      <c r="X1581" s="2">
        <v>10</v>
      </c>
      <c r="Y1581" s="2">
        <v>0</v>
      </c>
      <c r="Z1581" s="2">
        <v>0</v>
      </c>
      <c r="AA1581" s="2">
        <v>0</v>
      </c>
      <c r="AB1581" s="4">
        <v>146.35300000000001</v>
      </c>
      <c r="AC1581" s="4">
        <v>-49.162999999999997</v>
      </c>
      <c r="AD1581" s="4">
        <v>150.10300000000001</v>
      </c>
      <c r="AE1581" s="4">
        <v>157.642</v>
      </c>
      <c r="AF1581" s="4">
        <v>-57.36</v>
      </c>
      <c r="AG1581" s="4">
        <v>144.798</v>
      </c>
      <c r="AH1581" s="4">
        <v>151.74700000000001</v>
      </c>
      <c r="AI1581" s="4">
        <v>-50.509</v>
      </c>
      <c r="AJ1581" s="4">
        <v>147.62100000000001</v>
      </c>
      <c r="AK1581" s="6">
        <v>0.70369999999999999</v>
      </c>
      <c r="AL1581" s="6">
        <v>1.5860000000000001</v>
      </c>
      <c r="AM1581" s="6">
        <v>1.3867</v>
      </c>
      <c r="AN1581" s="2">
        <v>341</v>
      </c>
      <c r="AO1581" s="2">
        <v>42.6</v>
      </c>
      <c r="AP1581" s="2">
        <v>66.099999999999994</v>
      </c>
      <c r="AQ1581" s="2">
        <v>38.6</v>
      </c>
    </row>
    <row r="1582" spans="2:43" x14ac:dyDescent="0.25">
      <c r="B1582" s="1" t="s">
        <v>1514</v>
      </c>
      <c r="C1582" s="2">
        <v>300</v>
      </c>
      <c r="D1582" s="3">
        <v>1.0900700000000001</v>
      </c>
      <c r="E1582" s="2">
        <v>62.8</v>
      </c>
      <c r="F1582" s="2">
        <v>37.799999999999997</v>
      </c>
      <c r="G1582" s="2">
        <v>2.2999999999999998</v>
      </c>
      <c r="H1582" s="2">
        <v>0</v>
      </c>
      <c r="I1582" s="4">
        <v>107.045</v>
      </c>
      <c r="L1582" s="4">
        <v>108.44499999999999</v>
      </c>
      <c r="M1582" s="6">
        <v>0.74460000000000004</v>
      </c>
      <c r="N1582" s="6">
        <v>-0.31</v>
      </c>
      <c r="O1582" s="6">
        <v>0.73329999999999995</v>
      </c>
      <c r="P1582" s="1" t="s">
        <v>673</v>
      </c>
      <c r="Q1582" s="1" t="s">
        <v>1082</v>
      </c>
      <c r="R1582" s="1" t="s">
        <v>1517</v>
      </c>
      <c r="S1582" s="1" t="s">
        <v>44</v>
      </c>
      <c r="T1582" s="1" t="s">
        <v>45</v>
      </c>
      <c r="U1582" s="1">
        <v>46</v>
      </c>
      <c r="V1582" s="4">
        <v>9.82</v>
      </c>
      <c r="W1582" s="2">
        <v>93</v>
      </c>
      <c r="X1582" s="2">
        <v>10</v>
      </c>
      <c r="Y1582" s="2">
        <v>0</v>
      </c>
      <c r="Z1582" s="2">
        <v>0</v>
      </c>
      <c r="AA1582" s="2">
        <v>0</v>
      </c>
      <c r="AB1582" s="4">
        <v>72.893000000000001</v>
      </c>
      <c r="AC1582" s="4">
        <v>-32.39</v>
      </c>
      <c r="AD1582" s="4">
        <v>73.468999999999994</v>
      </c>
      <c r="AE1582" s="4">
        <v>73.83</v>
      </c>
      <c r="AF1582" s="4">
        <v>-29.155999999999999</v>
      </c>
      <c r="AG1582" s="4">
        <v>70.686999999999998</v>
      </c>
      <c r="AH1582" s="4">
        <v>72.649000000000001</v>
      </c>
      <c r="AI1582" s="4">
        <v>-29.785</v>
      </c>
      <c r="AJ1582" s="4">
        <v>71.86</v>
      </c>
      <c r="AK1582" s="6">
        <v>0.3931</v>
      </c>
      <c r="AL1582" s="6">
        <v>0.76629999999999998</v>
      </c>
      <c r="AM1582" s="6">
        <v>0.66830000000000001</v>
      </c>
      <c r="AN1582" s="2">
        <v>337.4</v>
      </c>
      <c r="AO1582" s="2">
        <v>42.3</v>
      </c>
      <c r="AP1582" s="2">
        <v>62.8</v>
      </c>
      <c r="AQ1582" s="2">
        <v>37.799999999999997</v>
      </c>
    </row>
    <row r="1583" spans="2:43" x14ac:dyDescent="0.25">
      <c r="B1583" s="1" t="s">
        <v>1518</v>
      </c>
      <c r="C1583" s="2">
        <v>400</v>
      </c>
      <c r="D1583" s="3">
        <v>0.54107000000000005</v>
      </c>
      <c r="E1583" s="2">
        <v>68.099999999999994</v>
      </c>
      <c r="F1583" s="2">
        <v>42.1</v>
      </c>
      <c r="G1583" s="2">
        <v>3.1</v>
      </c>
      <c r="H1583" s="2">
        <v>0</v>
      </c>
      <c r="I1583" s="4">
        <v>53.133000000000003</v>
      </c>
      <c r="L1583" s="4">
        <v>52.905999999999999</v>
      </c>
      <c r="M1583" s="6">
        <v>0.36420000000000002</v>
      </c>
      <c r="N1583" s="6">
        <v>-0.10340000000000001</v>
      </c>
      <c r="O1583" s="6">
        <v>0.3866</v>
      </c>
      <c r="P1583" s="1" t="s">
        <v>1084</v>
      </c>
      <c r="Q1583" s="1" t="s">
        <v>1087</v>
      </c>
      <c r="R1583" s="1" t="s">
        <v>1519</v>
      </c>
      <c r="S1583" s="1" t="s">
        <v>44</v>
      </c>
      <c r="T1583" s="1" t="s">
        <v>45</v>
      </c>
      <c r="U1583" s="1">
        <v>46</v>
      </c>
      <c r="V1583" s="4">
        <v>9.82</v>
      </c>
      <c r="W1583" s="2">
        <v>93</v>
      </c>
      <c r="X1583" s="2">
        <v>10</v>
      </c>
      <c r="Y1583" s="2">
        <v>0</v>
      </c>
      <c r="Z1583" s="2">
        <v>0</v>
      </c>
      <c r="AA1583" s="2">
        <v>0</v>
      </c>
      <c r="AB1583" s="4">
        <v>35.043999999999997</v>
      </c>
      <c r="AC1583" s="4">
        <v>-9.5190000000000001</v>
      </c>
      <c r="AD1583" s="4">
        <v>38.475999999999999</v>
      </c>
      <c r="AE1583" s="4">
        <v>36.26</v>
      </c>
      <c r="AF1583" s="4">
        <v>-11.109</v>
      </c>
      <c r="AG1583" s="4">
        <v>37.491999999999997</v>
      </c>
      <c r="AH1583" s="4">
        <v>35.976999999999997</v>
      </c>
      <c r="AI1583" s="4">
        <v>-9.8309999999999995</v>
      </c>
      <c r="AJ1583" s="4">
        <v>37.923999999999999</v>
      </c>
      <c r="AK1583" s="6">
        <v>0.1497</v>
      </c>
      <c r="AL1583" s="6">
        <v>0.3725</v>
      </c>
      <c r="AM1583" s="6">
        <v>0.36280000000000001</v>
      </c>
      <c r="AN1583" s="2">
        <v>344.2</v>
      </c>
      <c r="AO1583" s="2">
        <v>45.6</v>
      </c>
      <c r="AP1583" s="2">
        <v>68.099999999999994</v>
      </c>
      <c r="AQ1583" s="2">
        <v>42.1</v>
      </c>
    </row>
    <row r="1584" spans="2:43" x14ac:dyDescent="0.25">
      <c r="B1584" s="1" t="s">
        <v>1514</v>
      </c>
      <c r="C1584" s="2">
        <v>500</v>
      </c>
      <c r="D1584" s="3">
        <v>0.32840000000000003</v>
      </c>
      <c r="E1584" s="2">
        <v>92.7</v>
      </c>
      <c r="F1584" s="2">
        <v>24.4</v>
      </c>
      <c r="G1584" s="2">
        <v>6.3</v>
      </c>
      <c r="H1584" s="2">
        <v>0</v>
      </c>
      <c r="I1584" s="4">
        <v>32.249000000000002</v>
      </c>
      <c r="L1584" s="4">
        <v>13.196999999999999</v>
      </c>
      <c r="M1584" s="6">
        <v>0.29899999999999999</v>
      </c>
      <c r="N1584" s="6">
        <v>2.18E-2</v>
      </c>
      <c r="O1584" s="6">
        <v>0.13389999999999999</v>
      </c>
      <c r="P1584" s="1" t="s">
        <v>1086</v>
      </c>
      <c r="Q1584" s="1" t="s">
        <v>1091</v>
      </c>
      <c r="R1584" s="1" t="s">
        <v>1520</v>
      </c>
      <c r="S1584" s="1" t="s">
        <v>44</v>
      </c>
      <c r="T1584" s="1" t="s">
        <v>45</v>
      </c>
      <c r="U1584" s="1">
        <v>72</v>
      </c>
      <c r="V1584" s="4">
        <v>9.82</v>
      </c>
      <c r="W1584" s="2">
        <v>93</v>
      </c>
      <c r="X1584" s="2">
        <v>10</v>
      </c>
      <c r="Y1584" s="2">
        <v>0</v>
      </c>
      <c r="Z1584" s="2">
        <v>0</v>
      </c>
      <c r="AA1584" s="2">
        <v>0</v>
      </c>
      <c r="AB1584" s="4">
        <v>0.377</v>
      </c>
      <c r="AC1584" s="4">
        <v>0.27800000000000002</v>
      </c>
      <c r="AD1584" s="4">
        <v>13.188000000000001</v>
      </c>
      <c r="AE1584" s="4">
        <v>29.823</v>
      </c>
      <c r="AF1584" s="4">
        <v>2.7869999999999999</v>
      </c>
      <c r="AG1584" s="4">
        <v>14.202999999999999</v>
      </c>
      <c r="AH1584" s="4">
        <v>28.908999999999999</v>
      </c>
      <c r="AI1584" s="4">
        <v>1.5</v>
      </c>
      <c r="AJ1584" s="4">
        <v>12.032999999999999</v>
      </c>
      <c r="AK1584" s="6">
        <v>1.3899999999999999E-2</v>
      </c>
      <c r="AL1584" s="6">
        <v>0.29870000000000002</v>
      </c>
      <c r="AM1584" s="6">
        <v>0.13569999999999999</v>
      </c>
      <c r="AN1584" s="2">
        <v>4.2</v>
      </c>
      <c r="AO1584" s="2">
        <v>24.1</v>
      </c>
      <c r="AP1584" s="2">
        <v>92.7</v>
      </c>
      <c r="AQ1584" s="2">
        <v>24.4</v>
      </c>
    </row>
    <row r="1585" spans="2:43" x14ac:dyDescent="0.25">
      <c r="B1585" s="1" t="s">
        <v>1514</v>
      </c>
      <c r="C1585" s="2">
        <v>600</v>
      </c>
      <c r="D1585" s="3">
        <v>0.32288</v>
      </c>
      <c r="E1585" s="2">
        <v>97.1</v>
      </c>
      <c r="F1585" s="2">
        <v>4.8</v>
      </c>
      <c r="G1585" s="2">
        <v>13.7</v>
      </c>
      <c r="H1585" s="2">
        <v>0</v>
      </c>
      <c r="I1585" s="4">
        <v>31.707000000000001</v>
      </c>
      <c r="L1585" s="4">
        <v>1.6659999999999999</v>
      </c>
      <c r="M1585" s="6">
        <v>0.32100000000000001</v>
      </c>
      <c r="N1585" s="6">
        <v>2.7099999999999999E-2</v>
      </c>
      <c r="O1585" s="6">
        <v>2.2499999999999999E-2</v>
      </c>
      <c r="P1585" s="1" t="s">
        <v>727</v>
      </c>
      <c r="Q1585" s="1" t="s">
        <v>1091</v>
      </c>
      <c r="R1585" s="1" t="s">
        <v>1521</v>
      </c>
      <c r="S1585" s="1" t="s">
        <v>44</v>
      </c>
      <c r="T1585" s="1" t="s">
        <v>45</v>
      </c>
      <c r="U1585" s="1">
        <v>72</v>
      </c>
      <c r="V1585" s="4">
        <v>9.82</v>
      </c>
      <c r="W1585" s="2">
        <v>93</v>
      </c>
      <c r="X1585" s="2">
        <v>10</v>
      </c>
      <c r="Y1585" s="2">
        <v>0</v>
      </c>
      <c r="Z1585" s="2">
        <v>0</v>
      </c>
      <c r="AA1585" s="2">
        <v>0</v>
      </c>
      <c r="AB1585" s="4">
        <v>0.377</v>
      </c>
      <c r="AC1585" s="4">
        <v>0.27800000000000002</v>
      </c>
      <c r="AD1585" s="4">
        <v>1.599</v>
      </c>
      <c r="AE1585" s="4">
        <v>33.125999999999998</v>
      </c>
      <c r="AF1585" s="4">
        <v>2.1339999999999999</v>
      </c>
      <c r="AG1585" s="4">
        <v>1.657</v>
      </c>
      <c r="AH1585" s="4">
        <v>29.911000000000001</v>
      </c>
      <c r="AI1585" s="4">
        <v>3.1869999999999998</v>
      </c>
      <c r="AJ1585" s="4">
        <v>3.9849999999999999</v>
      </c>
      <c r="AK1585" s="6">
        <v>3.95E-2</v>
      </c>
      <c r="AL1585" s="6">
        <v>0.31929999999999997</v>
      </c>
      <c r="AM1585" s="6">
        <v>2.69E-2</v>
      </c>
      <c r="AN1585" s="2">
        <v>4.8</v>
      </c>
      <c r="AO1585" s="2">
        <v>4</v>
      </c>
      <c r="AP1585" s="2">
        <v>97.1</v>
      </c>
      <c r="AQ1585" s="2">
        <v>4.8</v>
      </c>
    </row>
    <row r="1586" spans="2:43" x14ac:dyDescent="0.25">
      <c r="B1586" s="1" t="s">
        <v>1514</v>
      </c>
      <c r="C1586" s="2">
        <v>650</v>
      </c>
      <c r="D1586" s="3">
        <v>0.44753999999999999</v>
      </c>
      <c r="E1586" s="2">
        <v>95</v>
      </c>
      <c r="F1586" s="2">
        <v>-5.3</v>
      </c>
      <c r="G1586" s="2">
        <v>21.8</v>
      </c>
      <c r="H1586" s="2">
        <v>0</v>
      </c>
      <c r="I1586" s="4">
        <v>43.948</v>
      </c>
      <c r="L1586" s="4">
        <v>5.9119999999999999</v>
      </c>
      <c r="M1586" s="6">
        <v>0.44529999999999997</v>
      </c>
      <c r="N1586" s="6">
        <v>8.2000000000000007E-3</v>
      </c>
      <c r="O1586" s="6">
        <v>4.3700000000000003E-2</v>
      </c>
      <c r="P1586" s="1" t="s">
        <v>733</v>
      </c>
      <c r="Q1586" s="1" t="s">
        <v>1091</v>
      </c>
      <c r="R1586" s="1" t="s">
        <v>1522</v>
      </c>
      <c r="S1586" s="1" t="s">
        <v>44</v>
      </c>
      <c r="T1586" s="1" t="s">
        <v>45</v>
      </c>
      <c r="U1586" s="1">
        <v>72</v>
      </c>
      <c r="V1586" s="4">
        <v>9.82</v>
      </c>
      <c r="W1586" s="2">
        <v>93</v>
      </c>
      <c r="X1586" s="2">
        <v>10</v>
      </c>
      <c r="Y1586" s="2">
        <v>0</v>
      </c>
      <c r="Z1586" s="2">
        <v>0</v>
      </c>
      <c r="AA1586" s="2">
        <v>0</v>
      </c>
      <c r="AB1586" s="4">
        <v>0.377</v>
      </c>
      <c r="AC1586" s="4">
        <v>0.27800000000000002</v>
      </c>
      <c r="AD1586" s="4">
        <v>-5.8940000000000001</v>
      </c>
      <c r="AE1586" s="4">
        <v>47.152000000000001</v>
      </c>
      <c r="AF1586" s="4">
        <v>0.49099999999999999</v>
      </c>
      <c r="AG1586" s="4">
        <v>-4.1399999999999997</v>
      </c>
      <c r="AH1586" s="4">
        <v>40.31</v>
      </c>
      <c r="AI1586" s="4">
        <v>1.117</v>
      </c>
      <c r="AJ1586" s="4">
        <v>-1.222</v>
      </c>
      <c r="AK1586" s="6">
        <v>3.8899999999999997E-2</v>
      </c>
      <c r="AL1586" s="6">
        <v>0.44390000000000002</v>
      </c>
      <c r="AM1586" s="6">
        <v>4.1599999999999998E-2</v>
      </c>
      <c r="AN1586" s="2">
        <v>1.1000000000000001</v>
      </c>
      <c r="AO1586" s="2">
        <v>-5.6</v>
      </c>
      <c r="AP1586" s="2">
        <v>95</v>
      </c>
      <c r="AQ1586" s="2">
        <v>-5.3</v>
      </c>
    </row>
    <row r="1587" spans="2:43" x14ac:dyDescent="0.25">
      <c r="B1587" s="1" t="s">
        <v>1514</v>
      </c>
      <c r="C1587" s="2">
        <v>700</v>
      </c>
      <c r="D1587" s="3">
        <v>0.41493000000000002</v>
      </c>
      <c r="E1587" s="2">
        <v>158.19999999999999</v>
      </c>
      <c r="F1587" s="2">
        <v>28.7</v>
      </c>
      <c r="G1587" s="2">
        <v>18.3</v>
      </c>
      <c r="H1587" s="2">
        <v>0</v>
      </c>
      <c r="I1587" s="4">
        <v>40.746000000000002</v>
      </c>
      <c r="L1587" s="4">
        <v>12.753</v>
      </c>
      <c r="M1587" s="6">
        <v>0.1527</v>
      </c>
      <c r="N1587" s="6">
        <v>0.3599</v>
      </c>
      <c r="O1587" s="6">
        <v>0.13919999999999999</v>
      </c>
      <c r="P1587" s="1" t="s">
        <v>1093</v>
      </c>
      <c r="Q1587" s="1" t="s">
        <v>1358</v>
      </c>
      <c r="R1587" s="1" t="s">
        <v>1523</v>
      </c>
      <c r="S1587" s="1" t="s">
        <v>44</v>
      </c>
      <c r="T1587" s="1" t="s">
        <v>45</v>
      </c>
      <c r="U1587" s="1">
        <v>72</v>
      </c>
      <c r="V1587" s="4">
        <v>9.82</v>
      </c>
      <c r="W1587" s="2">
        <v>93</v>
      </c>
      <c r="X1587" s="2">
        <v>10</v>
      </c>
      <c r="Y1587" s="2">
        <v>0</v>
      </c>
      <c r="Z1587" s="2">
        <v>0</v>
      </c>
      <c r="AA1587" s="2">
        <v>0</v>
      </c>
      <c r="AB1587" s="4">
        <v>-0.52400000000000002</v>
      </c>
      <c r="AC1587" s="4">
        <v>1.44</v>
      </c>
      <c r="AD1587" s="4">
        <v>12.661</v>
      </c>
      <c r="AE1587" s="4">
        <v>19.788</v>
      </c>
      <c r="AF1587" s="4">
        <v>36.094000000000001</v>
      </c>
      <c r="AG1587" s="4">
        <v>12.973000000000001</v>
      </c>
      <c r="AH1587" s="4">
        <v>10.193</v>
      </c>
      <c r="AI1587" s="4">
        <v>34.582000000000001</v>
      </c>
      <c r="AJ1587" s="4">
        <v>16.367000000000001</v>
      </c>
      <c r="AK1587" s="6">
        <v>-0.33779999999999999</v>
      </c>
      <c r="AL1587" s="6">
        <v>0.13519999999999999</v>
      </c>
      <c r="AM1587" s="6">
        <v>0.19950000000000001</v>
      </c>
      <c r="AN1587" s="2">
        <v>67</v>
      </c>
      <c r="AO1587" s="2">
        <v>19.600000000000001</v>
      </c>
      <c r="AP1587" s="2">
        <v>158.19999999999999</v>
      </c>
      <c r="AQ1587" s="2">
        <v>28.7</v>
      </c>
    </row>
    <row r="1588" spans="2:43" x14ac:dyDescent="0.25">
      <c r="B1588" s="1" t="s">
        <v>1524</v>
      </c>
      <c r="C1588" s="2">
        <v>0</v>
      </c>
      <c r="D1588" s="3">
        <v>4.5995699999999999</v>
      </c>
      <c r="E1588" s="2">
        <v>73.3</v>
      </c>
      <c r="F1588" s="2">
        <v>-15.3</v>
      </c>
      <c r="G1588" s="2">
        <v>1.2</v>
      </c>
      <c r="H1588" s="2">
        <v>0</v>
      </c>
      <c r="I1588" s="4">
        <v>451.67700000000002</v>
      </c>
      <c r="L1588" s="4">
        <v>449.32499999999999</v>
      </c>
      <c r="M1588" s="6">
        <v>4.1748000000000003</v>
      </c>
      <c r="N1588" s="6">
        <v>-1.6877</v>
      </c>
      <c r="O1588" s="6">
        <v>-0.93759999999999999</v>
      </c>
      <c r="P1588" s="1" t="s">
        <v>1077</v>
      </c>
      <c r="Q1588" s="1" t="s">
        <v>1385</v>
      </c>
      <c r="R1588" s="1" t="s">
        <v>1525</v>
      </c>
      <c r="S1588" s="1" t="s">
        <v>44</v>
      </c>
      <c r="T1588" s="1" t="s">
        <v>45</v>
      </c>
      <c r="U1588" s="1">
        <v>46</v>
      </c>
      <c r="V1588" s="4">
        <v>9.82</v>
      </c>
      <c r="W1588" s="2">
        <v>93</v>
      </c>
      <c r="X1588" s="2">
        <v>10</v>
      </c>
      <c r="Y1588" s="2">
        <v>0</v>
      </c>
      <c r="Z1588" s="2">
        <v>0</v>
      </c>
      <c r="AA1588" s="2">
        <v>0</v>
      </c>
      <c r="AB1588" s="4">
        <v>412.30900000000003</v>
      </c>
      <c r="AC1588" s="4">
        <v>-157.31100000000001</v>
      </c>
      <c r="AD1588" s="4">
        <v>-84.540999999999997</v>
      </c>
      <c r="AE1588" s="4">
        <v>407.55599999999998</v>
      </c>
      <c r="AF1588" s="4">
        <v>-175.16499999999999</v>
      </c>
      <c r="AG1588" s="4">
        <v>-98.376999999999995</v>
      </c>
      <c r="AH1588" s="4">
        <v>410.02499999999998</v>
      </c>
      <c r="AI1588" s="4">
        <v>-164.71199999999999</v>
      </c>
      <c r="AJ1588" s="4">
        <v>-93.284000000000006</v>
      </c>
      <c r="AK1588" s="6">
        <v>1.2786999999999999</v>
      </c>
      <c r="AL1588" s="6">
        <v>4.2474999999999996</v>
      </c>
      <c r="AM1588" s="6">
        <v>-1.2163999999999999</v>
      </c>
      <c r="AN1588" s="2">
        <v>338</v>
      </c>
      <c r="AO1588" s="2">
        <v>-11.8</v>
      </c>
      <c r="AP1588" s="2">
        <v>73.3</v>
      </c>
      <c r="AQ1588" s="2">
        <v>-15.3</v>
      </c>
    </row>
    <row r="1589" spans="2:43" x14ac:dyDescent="0.25">
      <c r="B1589" s="1" t="s">
        <v>1524</v>
      </c>
      <c r="C1589" s="2">
        <v>150</v>
      </c>
      <c r="D1589" s="3">
        <v>2.7625000000000002</v>
      </c>
      <c r="E1589" s="2">
        <v>63.3</v>
      </c>
      <c r="F1589" s="2">
        <v>-28.3</v>
      </c>
      <c r="G1589" s="2">
        <v>1.3</v>
      </c>
      <c r="H1589" s="2">
        <v>0</v>
      </c>
      <c r="I1589" s="4">
        <v>271.27800000000002</v>
      </c>
      <c r="L1589" s="4">
        <v>266.13200000000001</v>
      </c>
      <c r="M1589" s="6">
        <v>2.1110000000000002</v>
      </c>
      <c r="N1589" s="6">
        <v>-1.4157</v>
      </c>
      <c r="O1589" s="6">
        <v>-1.0820000000000001</v>
      </c>
      <c r="P1589" s="1" t="s">
        <v>46</v>
      </c>
      <c r="Q1589" s="1" t="s">
        <v>1290</v>
      </c>
      <c r="R1589" s="1" t="s">
        <v>1526</v>
      </c>
      <c r="S1589" s="1" t="s">
        <v>44</v>
      </c>
      <c r="T1589" s="1" t="s">
        <v>45</v>
      </c>
      <c r="U1589" s="1">
        <v>46</v>
      </c>
      <c r="V1589" s="4">
        <v>9.82</v>
      </c>
      <c r="W1589" s="2">
        <v>93</v>
      </c>
      <c r="X1589" s="2">
        <v>10</v>
      </c>
      <c r="Y1589" s="2">
        <v>0</v>
      </c>
      <c r="Z1589" s="2">
        <v>0</v>
      </c>
      <c r="AA1589" s="2">
        <v>0</v>
      </c>
      <c r="AB1589" s="4">
        <v>207.154</v>
      </c>
      <c r="AC1589" s="4">
        <v>-132.37</v>
      </c>
      <c r="AD1589" s="4">
        <v>-101.93899999999999</v>
      </c>
      <c r="AE1589" s="4">
        <v>206.85400000000001</v>
      </c>
      <c r="AF1589" s="4">
        <v>-146.40600000000001</v>
      </c>
      <c r="AG1589" s="4">
        <v>-109.666</v>
      </c>
      <c r="AH1589" s="4">
        <v>207.90600000000001</v>
      </c>
      <c r="AI1589" s="4">
        <v>-138.27699999999999</v>
      </c>
      <c r="AJ1589" s="4">
        <v>-107.164</v>
      </c>
      <c r="AK1589" s="6">
        <v>1.0941000000000001</v>
      </c>
      <c r="AL1589" s="6">
        <v>2.1713</v>
      </c>
      <c r="AM1589" s="6">
        <v>-1.3113999999999999</v>
      </c>
      <c r="AN1589" s="2">
        <v>326.2</v>
      </c>
      <c r="AO1589" s="2">
        <v>-23.1</v>
      </c>
      <c r="AP1589" s="2">
        <v>63.3</v>
      </c>
      <c r="AQ1589" s="2">
        <v>-28.3</v>
      </c>
    </row>
    <row r="1590" spans="2:43" x14ac:dyDescent="0.25">
      <c r="B1590" s="1" t="s">
        <v>1524</v>
      </c>
      <c r="C1590" s="2">
        <v>200</v>
      </c>
      <c r="D1590" s="3">
        <v>2.1940599999999999</v>
      </c>
      <c r="E1590" s="2">
        <v>62.7</v>
      </c>
      <c r="F1590" s="2">
        <v>-31</v>
      </c>
      <c r="G1590" s="2">
        <v>1.4</v>
      </c>
      <c r="H1590" s="2">
        <v>0</v>
      </c>
      <c r="I1590" s="4">
        <v>215.45699999999999</v>
      </c>
      <c r="L1590" s="4">
        <v>209.78299999999999</v>
      </c>
      <c r="M1590" s="6">
        <v>1.6228</v>
      </c>
      <c r="N1590" s="6">
        <v>-1.1311</v>
      </c>
      <c r="O1590" s="6">
        <v>-0.94930000000000003</v>
      </c>
      <c r="P1590" s="1" t="s">
        <v>48</v>
      </c>
      <c r="Q1590" s="1" t="s">
        <v>1290</v>
      </c>
      <c r="R1590" s="1" t="s">
        <v>1527</v>
      </c>
      <c r="S1590" s="1" t="s">
        <v>44</v>
      </c>
      <c r="T1590" s="1" t="s">
        <v>45</v>
      </c>
      <c r="U1590" s="1">
        <v>46</v>
      </c>
      <c r="V1590" s="4">
        <v>9.82</v>
      </c>
      <c r="W1590" s="2">
        <v>93</v>
      </c>
      <c r="X1590" s="2">
        <v>10</v>
      </c>
      <c r="Y1590" s="2">
        <v>0</v>
      </c>
      <c r="Z1590" s="2">
        <v>0</v>
      </c>
      <c r="AA1590" s="2">
        <v>0</v>
      </c>
      <c r="AB1590" s="4">
        <v>158.04599999999999</v>
      </c>
      <c r="AC1590" s="4">
        <v>-105.425</v>
      </c>
      <c r="AD1590" s="4">
        <v>-88.971000000000004</v>
      </c>
      <c r="AE1590" s="4">
        <v>159.67099999999999</v>
      </c>
      <c r="AF1590" s="4">
        <v>-116.738</v>
      </c>
      <c r="AG1590" s="4">
        <v>-96.427999999999997</v>
      </c>
      <c r="AH1590" s="4">
        <v>160.36500000000001</v>
      </c>
      <c r="AI1590" s="4">
        <v>-111.044</v>
      </c>
      <c r="AJ1590" s="4">
        <v>-94.254999999999995</v>
      </c>
      <c r="AK1590" s="6">
        <v>0.86280000000000001</v>
      </c>
      <c r="AL1590" s="6">
        <v>1.6702999999999999</v>
      </c>
      <c r="AM1590" s="6">
        <v>-1.1313</v>
      </c>
      <c r="AN1590" s="2">
        <v>325.10000000000002</v>
      </c>
      <c r="AO1590" s="2">
        <v>-25.6</v>
      </c>
      <c r="AP1590" s="2">
        <v>62.7</v>
      </c>
      <c r="AQ1590" s="2">
        <v>-31</v>
      </c>
    </row>
    <row r="1591" spans="2:43" x14ac:dyDescent="0.25">
      <c r="B1591" s="1" t="s">
        <v>1524</v>
      </c>
      <c r="C1591" s="2">
        <v>250</v>
      </c>
      <c r="D1591" s="3">
        <v>1.72603</v>
      </c>
      <c r="E1591" s="2">
        <v>58.9</v>
      </c>
      <c r="F1591" s="2">
        <v>-29.4</v>
      </c>
      <c r="G1591" s="2">
        <v>1.8</v>
      </c>
      <c r="H1591" s="2">
        <v>0</v>
      </c>
      <c r="I1591" s="4">
        <v>169.49600000000001</v>
      </c>
      <c r="L1591" s="4">
        <v>166.90199999999999</v>
      </c>
      <c r="M1591" s="6">
        <v>1.2451000000000001</v>
      </c>
      <c r="N1591" s="6">
        <v>-0.9778</v>
      </c>
      <c r="O1591" s="6">
        <v>-0.68769999999999998</v>
      </c>
      <c r="P1591" s="1" t="s">
        <v>50</v>
      </c>
      <c r="Q1591" s="1" t="s">
        <v>1293</v>
      </c>
      <c r="R1591" s="1" t="s">
        <v>1528</v>
      </c>
      <c r="S1591" s="1" t="s">
        <v>44</v>
      </c>
      <c r="T1591" s="1" t="s">
        <v>45</v>
      </c>
      <c r="U1591" s="1">
        <v>46</v>
      </c>
      <c r="V1591" s="4">
        <v>9.82</v>
      </c>
      <c r="W1591" s="2">
        <v>93</v>
      </c>
      <c r="X1591" s="2">
        <v>10</v>
      </c>
      <c r="Y1591" s="2">
        <v>0</v>
      </c>
      <c r="Z1591" s="2">
        <v>0</v>
      </c>
      <c r="AA1591" s="2">
        <v>0</v>
      </c>
      <c r="AB1591" s="4">
        <v>121.39100000000001</v>
      </c>
      <c r="AC1591" s="4">
        <v>-96.710999999999999</v>
      </c>
      <c r="AD1591" s="4">
        <v>-61.378</v>
      </c>
      <c r="AE1591" s="4">
        <v>122.038</v>
      </c>
      <c r="AF1591" s="4">
        <v>-96.153999999999996</v>
      </c>
      <c r="AG1591" s="4">
        <v>-72.506</v>
      </c>
      <c r="AH1591" s="4">
        <v>123.377</v>
      </c>
      <c r="AI1591" s="4">
        <v>-95.186000000000007</v>
      </c>
      <c r="AJ1591" s="4">
        <v>-68.698999999999998</v>
      </c>
      <c r="AK1591" s="6">
        <v>0.7772</v>
      </c>
      <c r="AL1591" s="6">
        <v>1.2875000000000001</v>
      </c>
      <c r="AM1591" s="6">
        <v>-0.84699999999999998</v>
      </c>
      <c r="AN1591" s="2">
        <v>321.89999999999998</v>
      </c>
      <c r="AO1591" s="2">
        <v>-23.5</v>
      </c>
      <c r="AP1591" s="2">
        <v>58.9</v>
      </c>
      <c r="AQ1591" s="2">
        <v>-29.4</v>
      </c>
    </row>
    <row r="1592" spans="2:43" x14ac:dyDescent="0.25">
      <c r="B1592" s="1" t="s">
        <v>1524</v>
      </c>
      <c r="C1592" s="2">
        <v>300</v>
      </c>
      <c r="D1592" s="3">
        <v>1.3620099999999999</v>
      </c>
      <c r="E1592" s="2">
        <v>61.7</v>
      </c>
      <c r="F1592" s="2">
        <v>-32.5</v>
      </c>
      <c r="G1592" s="2">
        <v>2.5</v>
      </c>
      <c r="H1592" s="2">
        <v>0</v>
      </c>
      <c r="I1592" s="4">
        <v>133.749</v>
      </c>
      <c r="L1592" s="4">
        <v>130.98699999999999</v>
      </c>
      <c r="M1592" s="6">
        <v>0.98089999999999999</v>
      </c>
      <c r="N1592" s="6">
        <v>-0.71519999999999995</v>
      </c>
      <c r="O1592" s="6">
        <v>-0.61750000000000005</v>
      </c>
      <c r="P1592" s="1" t="s">
        <v>673</v>
      </c>
      <c r="Q1592" s="1" t="s">
        <v>1293</v>
      </c>
      <c r="R1592" s="1" t="s">
        <v>1529</v>
      </c>
      <c r="S1592" s="1" t="s">
        <v>44</v>
      </c>
      <c r="T1592" s="1" t="s">
        <v>45</v>
      </c>
      <c r="U1592" s="1">
        <v>46</v>
      </c>
      <c r="V1592" s="4">
        <v>9.82</v>
      </c>
      <c r="W1592" s="2">
        <v>93</v>
      </c>
      <c r="X1592" s="2">
        <v>10</v>
      </c>
      <c r="Y1592" s="2">
        <v>0</v>
      </c>
      <c r="Z1592" s="2">
        <v>0</v>
      </c>
      <c r="AA1592" s="2">
        <v>0</v>
      </c>
      <c r="AB1592" s="4">
        <v>97.236000000000004</v>
      </c>
      <c r="AC1592" s="4">
        <v>-68.146000000000001</v>
      </c>
      <c r="AD1592" s="4">
        <v>-55.307000000000002</v>
      </c>
      <c r="AE1592" s="4">
        <v>95.11</v>
      </c>
      <c r="AF1592" s="4">
        <v>-71.08</v>
      </c>
      <c r="AG1592" s="4">
        <v>-64.784000000000006</v>
      </c>
      <c r="AH1592" s="4">
        <v>96.635000000000005</v>
      </c>
      <c r="AI1592" s="4">
        <v>-71.486000000000004</v>
      </c>
      <c r="AJ1592" s="4">
        <v>-61.814</v>
      </c>
      <c r="AK1592" s="6">
        <v>0.54500000000000004</v>
      </c>
      <c r="AL1592" s="6">
        <v>1.0107999999999999</v>
      </c>
      <c r="AM1592" s="6">
        <v>-0.73229999999999995</v>
      </c>
      <c r="AN1592" s="2">
        <v>323.89999999999998</v>
      </c>
      <c r="AO1592" s="2">
        <v>-27</v>
      </c>
      <c r="AP1592" s="2">
        <v>61.7</v>
      </c>
      <c r="AQ1592" s="2">
        <v>-32.5</v>
      </c>
    </row>
    <row r="1593" spans="2:43" x14ac:dyDescent="0.25">
      <c r="B1593" s="1" t="s">
        <v>1524</v>
      </c>
      <c r="C1593" s="2">
        <v>350</v>
      </c>
      <c r="D1593" s="3">
        <v>1.2306999999999999</v>
      </c>
      <c r="E1593" s="2">
        <v>63.9</v>
      </c>
      <c r="F1593" s="2">
        <v>-28.1</v>
      </c>
      <c r="G1593" s="2">
        <v>2.2000000000000002</v>
      </c>
      <c r="H1593" s="2">
        <v>0</v>
      </c>
      <c r="I1593" s="4">
        <v>120.855</v>
      </c>
      <c r="L1593" s="4">
        <v>118.069</v>
      </c>
      <c r="M1593" s="6">
        <v>0.94920000000000004</v>
      </c>
      <c r="N1593" s="6">
        <v>-0.62050000000000005</v>
      </c>
      <c r="O1593" s="6">
        <v>-0.47820000000000001</v>
      </c>
      <c r="P1593" s="1" t="s">
        <v>123</v>
      </c>
      <c r="Q1593" s="1" t="s">
        <v>1296</v>
      </c>
      <c r="R1593" s="1" t="s">
        <v>1530</v>
      </c>
      <c r="S1593" s="1" t="s">
        <v>44</v>
      </c>
      <c r="T1593" s="1" t="s">
        <v>45</v>
      </c>
      <c r="U1593" s="1">
        <v>46</v>
      </c>
      <c r="V1593" s="4">
        <v>9.82</v>
      </c>
      <c r="W1593" s="2">
        <v>93</v>
      </c>
      <c r="X1593" s="2">
        <v>10</v>
      </c>
      <c r="Y1593" s="2">
        <v>0</v>
      </c>
      <c r="Z1593" s="2">
        <v>0</v>
      </c>
      <c r="AA1593" s="2">
        <v>0</v>
      </c>
      <c r="AB1593" s="4">
        <v>93.787999999999997</v>
      </c>
      <c r="AC1593" s="4">
        <v>-58.149000000000001</v>
      </c>
      <c r="AD1593" s="4">
        <v>-41.985999999999997</v>
      </c>
      <c r="AE1593" s="4">
        <v>92.477000000000004</v>
      </c>
      <c r="AF1593" s="4">
        <v>-63.41</v>
      </c>
      <c r="AG1593" s="4">
        <v>-50.975000000000001</v>
      </c>
      <c r="AH1593" s="4">
        <v>93.364000000000004</v>
      </c>
      <c r="AI1593" s="4">
        <v>-61.247</v>
      </c>
      <c r="AJ1593" s="4">
        <v>-47.904000000000003</v>
      </c>
      <c r="AK1593" s="6">
        <v>0.47770000000000001</v>
      </c>
      <c r="AL1593" s="6">
        <v>0.97550000000000003</v>
      </c>
      <c r="AM1593" s="6">
        <v>-0.5786</v>
      </c>
      <c r="AN1593" s="2">
        <v>326.8</v>
      </c>
      <c r="AO1593" s="2">
        <v>-22.9</v>
      </c>
      <c r="AP1593" s="2">
        <v>63.9</v>
      </c>
      <c r="AQ1593" s="2">
        <v>-28.1</v>
      </c>
    </row>
    <row r="1594" spans="2:43" x14ac:dyDescent="0.25">
      <c r="B1594" s="1" t="s">
        <v>1524</v>
      </c>
      <c r="C1594" s="2">
        <v>400</v>
      </c>
      <c r="D1594" s="3">
        <v>0.81976000000000004</v>
      </c>
      <c r="E1594" s="2">
        <v>61</v>
      </c>
      <c r="F1594" s="2">
        <v>-30</v>
      </c>
      <c r="G1594" s="2">
        <v>3.9</v>
      </c>
      <c r="H1594" s="2">
        <v>0</v>
      </c>
      <c r="I1594" s="4">
        <v>80.501000000000005</v>
      </c>
      <c r="L1594" s="4">
        <v>77.83</v>
      </c>
      <c r="M1594" s="6">
        <v>0.60240000000000005</v>
      </c>
      <c r="N1594" s="6">
        <v>-0.44159999999999999</v>
      </c>
      <c r="O1594" s="6">
        <v>-0.33779999999999999</v>
      </c>
      <c r="P1594" s="1" t="s">
        <v>1084</v>
      </c>
      <c r="Q1594" s="1" t="s">
        <v>1296</v>
      </c>
      <c r="R1594" s="1" t="s">
        <v>1531</v>
      </c>
      <c r="S1594" s="1" t="s">
        <v>44</v>
      </c>
      <c r="T1594" s="1" t="s">
        <v>45</v>
      </c>
      <c r="U1594" s="1">
        <v>46</v>
      </c>
      <c r="V1594" s="4">
        <v>9.82</v>
      </c>
      <c r="W1594" s="2">
        <v>93</v>
      </c>
      <c r="X1594" s="2">
        <v>10</v>
      </c>
      <c r="Y1594" s="2">
        <v>0</v>
      </c>
      <c r="Z1594" s="2">
        <v>0</v>
      </c>
      <c r="AA1594" s="2">
        <v>0</v>
      </c>
      <c r="AB1594" s="4">
        <v>60.933999999999997</v>
      </c>
      <c r="AC1594" s="4">
        <v>-39.689</v>
      </c>
      <c r="AD1594" s="4">
        <v>-27.736000000000001</v>
      </c>
      <c r="AE1594" s="4">
        <v>57.338999999999999</v>
      </c>
      <c r="AF1594" s="4">
        <v>-46.863999999999997</v>
      </c>
      <c r="AG1594" s="4">
        <v>-37.521999999999998</v>
      </c>
      <c r="AH1594" s="4">
        <v>59.201000000000001</v>
      </c>
      <c r="AI1594" s="4">
        <v>-43.539000000000001</v>
      </c>
      <c r="AJ1594" s="4">
        <v>-34.253999999999998</v>
      </c>
      <c r="AK1594" s="6">
        <v>0.34420000000000001</v>
      </c>
      <c r="AL1594" s="6">
        <v>0.62129999999999996</v>
      </c>
      <c r="AM1594" s="6">
        <v>-0.4093</v>
      </c>
      <c r="AN1594" s="2">
        <v>323.8</v>
      </c>
      <c r="AO1594" s="2">
        <v>-24.3</v>
      </c>
      <c r="AP1594" s="2">
        <v>61</v>
      </c>
      <c r="AQ1594" s="2">
        <v>-30</v>
      </c>
    </row>
    <row r="1595" spans="2:43" x14ac:dyDescent="0.25">
      <c r="B1595" s="1" t="s">
        <v>1524</v>
      </c>
      <c r="C1595" s="2">
        <v>450</v>
      </c>
      <c r="D1595" s="3">
        <v>0.51190000000000002</v>
      </c>
      <c r="E1595" s="2">
        <v>61.2</v>
      </c>
      <c r="F1595" s="2">
        <v>-25.9</v>
      </c>
      <c r="G1595" s="2">
        <v>6.2</v>
      </c>
      <c r="H1595" s="2">
        <v>0</v>
      </c>
      <c r="I1595" s="4">
        <v>50.268000000000001</v>
      </c>
      <c r="L1595" s="4">
        <v>46.732999999999997</v>
      </c>
      <c r="M1595" s="6">
        <v>0.3916</v>
      </c>
      <c r="N1595" s="6">
        <v>-0.27760000000000001</v>
      </c>
      <c r="O1595" s="6">
        <v>-0.1779</v>
      </c>
      <c r="P1595" s="1" t="s">
        <v>718</v>
      </c>
      <c r="Q1595" s="1" t="s">
        <v>1296</v>
      </c>
      <c r="R1595" s="1" t="s">
        <v>1532</v>
      </c>
      <c r="S1595" s="1" t="s">
        <v>44</v>
      </c>
      <c r="T1595" s="1" t="s">
        <v>45</v>
      </c>
      <c r="U1595" s="1">
        <v>46</v>
      </c>
      <c r="V1595" s="4">
        <v>9.82</v>
      </c>
      <c r="W1595" s="2">
        <v>93</v>
      </c>
      <c r="X1595" s="2">
        <v>10</v>
      </c>
      <c r="Y1595" s="2">
        <v>0</v>
      </c>
      <c r="Z1595" s="2">
        <v>0</v>
      </c>
      <c r="AA1595" s="2">
        <v>0</v>
      </c>
      <c r="AB1595" s="4">
        <v>38.497</v>
      </c>
      <c r="AC1595" s="4">
        <v>-23.077000000000002</v>
      </c>
      <c r="AD1595" s="4">
        <v>-13.016</v>
      </c>
      <c r="AE1595" s="4">
        <v>38.795999999999999</v>
      </c>
      <c r="AF1595" s="4">
        <v>-31.773</v>
      </c>
      <c r="AG1595" s="4">
        <v>-21.152000000000001</v>
      </c>
      <c r="AH1595" s="4">
        <v>38.06</v>
      </c>
      <c r="AI1595" s="4">
        <v>-26.94</v>
      </c>
      <c r="AJ1595" s="4">
        <v>-18.236000000000001</v>
      </c>
      <c r="AK1595" s="6">
        <v>0.22170000000000001</v>
      </c>
      <c r="AL1595" s="6">
        <v>0.4037</v>
      </c>
      <c r="AM1595" s="6">
        <v>-0.22339999999999999</v>
      </c>
      <c r="AN1595" s="2">
        <v>324.7</v>
      </c>
      <c r="AO1595" s="2">
        <v>-20.3</v>
      </c>
      <c r="AP1595" s="2">
        <v>61.2</v>
      </c>
      <c r="AQ1595" s="2">
        <v>-25.9</v>
      </c>
    </row>
    <row r="1596" spans="2:43" x14ac:dyDescent="0.25">
      <c r="B1596" s="1" t="s">
        <v>1524</v>
      </c>
      <c r="C1596" s="2">
        <v>500</v>
      </c>
      <c r="D1596" s="3">
        <v>0.38541999999999998</v>
      </c>
      <c r="E1596" s="2">
        <v>57.8</v>
      </c>
      <c r="F1596" s="2">
        <v>-2.5</v>
      </c>
      <c r="G1596" s="2">
        <v>4</v>
      </c>
      <c r="H1596" s="2">
        <v>0</v>
      </c>
      <c r="I1596" s="4">
        <v>37.847999999999999</v>
      </c>
      <c r="L1596" s="4">
        <v>36.966999999999999</v>
      </c>
      <c r="M1596" s="6">
        <v>0.31440000000000001</v>
      </c>
      <c r="N1596" s="6">
        <v>-0.22170000000000001</v>
      </c>
      <c r="O1596" s="6">
        <v>2.24E-2</v>
      </c>
      <c r="P1596" s="1" t="s">
        <v>1086</v>
      </c>
      <c r="Q1596" s="1" t="s">
        <v>1296</v>
      </c>
      <c r="R1596" s="1" t="s">
        <v>1533</v>
      </c>
      <c r="S1596" s="1" t="s">
        <v>44</v>
      </c>
      <c r="T1596" s="1" t="s">
        <v>45</v>
      </c>
      <c r="U1596" s="1">
        <v>46</v>
      </c>
      <c r="V1596" s="4">
        <v>9.82</v>
      </c>
      <c r="W1596" s="2">
        <v>93</v>
      </c>
      <c r="X1596" s="2">
        <v>10</v>
      </c>
      <c r="Y1596" s="2">
        <v>0</v>
      </c>
      <c r="Z1596" s="2">
        <v>0</v>
      </c>
      <c r="AA1596" s="2">
        <v>0</v>
      </c>
      <c r="AB1596" s="4">
        <v>30.209</v>
      </c>
      <c r="AC1596" s="4">
        <v>-20.765000000000001</v>
      </c>
      <c r="AD1596" s="4">
        <v>4.7779999999999996</v>
      </c>
      <c r="AE1596" s="4">
        <v>31.722999999999999</v>
      </c>
      <c r="AF1596" s="4">
        <v>-22.420999999999999</v>
      </c>
      <c r="AG1596" s="4">
        <v>0.22500000000000001</v>
      </c>
      <c r="AH1596" s="4">
        <v>30.704999999999998</v>
      </c>
      <c r="AI1596" s="4">
        <v>-22.14</v>
      </c>
      <c r="AJ1596" s="4">
        <v>1.597</v>
      </c>
      <c r="AK1596" s="6">
        <v>0.20549999999999999</v>
      </c>
      <c r="AL1596" s="6">
        <v>0.3256</v>
      </c>
      <c r="AM1596" s="6">
        <v>1.6400000000000001E-2</v>
      </c>
      <c r="AN1596" s="2">
        <v>324.8</v>
      </c>
      <c r="AO1596" s="2">
        <v>3.3</v>
      </c>
      <c r="AP1596" s="2">
        <v>57.8</v>
      </c>
      <c r="AQ1596" s="2">
        <v>-2.5</v>
      </c>
    </row>
    <row r="1597" spans="2:43" x14ac:dyDescent="0.25">
      <c r="B1597" s="1" t="s">
        <v>1524</v>
      </c>
      <c r="C1597" s="2">
        <v>550</v>
      </c>
      <c r="D1597" s="3">
        <v>0.35457</v>
      </c>
      <c r="E1597" s="2">
        <v>58.9</v>
      </c>
      <c r="F1597" s="2">
        <v>-25</v>
      </c>
      <c r="G1597" s="2">
        <v>5.9</v>
      </c>
      <c r="H1597" s="2">
        <v>0</v>
      </c>
      <c r="I1597" s="4">
        <v>34.819000000000003</v>
      </c>
      <c r="L1597" s="4">
        <v>33.283999999999999</v>
      </c>
      <c r="M1597" s="6">
        <v>0.26600000000000001</v>
      </c>
      <c r="N1597" s="6">
        <v>-0.20369999999999999</v>
      </c>
      <c r="O1597" s="6">
        <v>-0.11609999999999999</v>
      </c>
      <c r="P1597" s="1" t="s">
        <v>720</v>
      </c>
      <c r="Q1597" s="1" t="s">
        <v>1087</v>
      </c>
      <c r="R1597" s="1" t="s">
        <v>1534</v>
      </c>
      <c r="S1597" s="1" t="s">
        <v>44</v>
      </c>
      <c r="T1597" s="1" t="s">
        <v>45</v>
      </c>
      <c r="U1597" s="1">
        <v>46</v>
      </c>
      <c r="V1597" s="4">
        <v>9.82</v>
      </c>
      <c r="W1597" s="2">
        <v>93</v>
      </c>
      <c r="X1597" s="2">
        <v>10</v>
      </c>
      <c r="Y1597" s="2">
        <v>0</v>
      </c>
      <c r="Z1597" s="2">
        <v>0</v>
      </c>
      <c r="AA1597" s="2">
        <v>0</v>
      </c>
      <c r="AB1597" s="4">
        <v>25.635000000000002</v>
      </c>
      <c r="AC1597" s="4">
        <v>-19.506</v>
      </c>
      <c r="AD1597" s="4">
        <v>-8.3780000000000001</v>
      </c>
      <c r="AE1597" s="4">
        <v>26.808</v>
      </c>
      <c r="AF1597" s="4">
        <v>-21.323</v>
      </c>
      <c r="AG1597" s="4">
        <v>-13.84</v>
      </c>
      <c r="AH1597" s="4">
        <v>25.922000000000001</v>
      </c>
      <c r="AI1597" s="4">
        <v>-19.175999999999998</v>
      </c>
      <c r="AJ1597" s="4">
        <v>-11.981</v>
      </c>
      <c r="AK1597" s="6">
        <v>0.1663</v>
      </c>
      <c r="AL1597" s="6">
        <v>0.27510000000000001</v>
      </c>
      <c r="AM1597" s="6">
        <v>-0.1497</v>
      </c>
      <c r="AN1597" s="2">
        <v>322.60000000000002</v>
      </c>
      <c r="AO1597" s="2">
        <v>-19.100000000000001</v>
      </c>
      <c r="AP1597" s="2">
        <v>58.9</v>
      </c>
      <c r="AQ1597" s="2">
        <v>-25</v>
      </c>
    </row>
    <row r="1598" spans="2:43" x14ac:dyDescent="0.25">
      <c r="B1598" s="1" t="s">
        <v>1524</v>
      </c>
      <c r="C1598" s="2">
        <v>600</v>
      </c>
      <c r="D1598" s="3">
        <v>0.22761000000000001</v>
      </c>
      <c r="E1598" s="2">
        <v>64.599999999999994</v>
      </c>
      <c r="F1598" s="2">
        <v>28.9</v>
      </c>
      <c r="G1598" s="2">
        <v>13.4</v>
      </c>
      <c r="H1598" s="2">
        <v>0</v>
      </c>
      <c r="I1598" s="4">
        <v>22.350999999999999</v>
      </c>
      <c r="L1598" s="4">
        <v>28.849</v>
      </c>
      <c r="M1598" s="6">
        <v>0.1754</v>
      </c>
      <c r="N1598" s="6">
        <v>7.4300000000000005E-2</v>
      </c>
      <c r="O1598" s="6">
        <v>0.1246</v>
      </c>
      <c r="P1598" s="1" t="s">
        <v>727</v>
      </c>
      <c r="Q1598" s="1" t="s">
        <v>1290</v>
      </c>
      <c r="R1598" s="1" t="s">
        <v>1535</v>
      </c>
      <c r="S1598" s="1" t="s">
        <v>44</v>
      </c>
      <c r="T1598" s="1" t="s">
        <v>45</v>
      </c>
      <c r="U1598" s="1">
        <v>46</v>
      </c>
      <c r="V1598" s="4">
        <v>9.82</v>
      </c>
      <c r="W1598" s="2">
        <v>93</v>
      </c>
      <c r="X1598" s="2">
        <v>10</v>
      </c>
      <c r="Y1598" s="2">
        <v>0</v>
      </c>
      <c r="Z1598" s="2">
        <v>0</v>
      </c>
      <c r="AA1598" s="2">
        <v>0</v>
      </c>
      <c r="AB1598" s="4">
        <v>19.481000000000002</v>
      </c>
      <c r="AC1598" s="4">
        <v>-8.4849999999999994</v>
      </c>
      <c r="AD1598" s="4">
        <v>19.513000000000002</v>
      </c>
      <c r="AE1598" s="4">
        <v>15.615</v>
      </c>
      <c r="AF1598" s="4">
        <v>-6.7859999999999996</v>
      </c>
      <c r="AG1598" s="4">
        <v>6.3239999999999998</v>
      </c>
      <c r="AH1598" s="4">
        <v>16.565999999999999</v>
      </c>
      <c r="AI1598" s="4">
        <v>-6.6150000000000002</v>
      </c>
      <c r="AJ1598" s="4">
        <v>10.882999999999999</v>
      </c>
      <c r="AK1598" s="6">
        <v>8.5500000000000007E-2</v>
      </c>
      <c r="AL1598" s="6">
        <v>0.18010000000000001</v>
      </c>
      <c r="AM1598" s="6">
        <v>0.10979999999999999</v>
      </c>
      <c r="AN1598" s="2">
        <v>337</v>
      </c>
      <c r="AO1598" s="2">
        <v>33.200000000000003</v>
      </c>
      <c r="AP1598" s="2">
        <v>64.599999999999994</v>
      </c>
      <c r="AQ1598" s="2">
        <v>28.9</v>
      </c>
    </row>
    <row r="1599" spans="2:43" x14ac:dyDescent="0.25">
      <c r="B1599" s="1" t="s">
        <v>1536</v>
      </c>
      <c r="C1599" s="2">
        <v>650</v>
      </c>
      <c r="D1599" s="3">
        <v>0.32985999999999999</v>
      </c>
      <c r="E1599" s="2">
        <v>238.2</v>
      </c>
      <c r="F1599" s="2">
        <v>-1.7</v>
      </c>
      <c r="G1599" s="2">
        <v>18.3</v>
      </c>
      <c r="H1599" s="2">
        <v>0</v>
      </c>
      <c r="I1599" s="4">
        <v>32.392000000000003</v>
      </c>
      <c r="L1599" s="4">
        <v>32.479999999999997</v>
      </c>
      <c r="M1599" s="6">
        <v>-0.2707</v>
      </c>
      <c r="N1599" s="6">
        <v>0.18360000000000001</v>
      </c>
      <c r="O1599" s="6">
        <v>4.2599999999999999E-2</v>
      </c>
      <c r="P1599" s="1" t="s">
        <v>733</v>
      </c>
      <c r="Q1599" s="1" t="s">
        <v>1293</v>
      </c>
      <c r="R1599" s="1" t="s">
        <v>1537</v>
      </c>
      <c r="S1599" s="1" t="s">
        <v>44</v>
      </c>
      <c r="T1599" s="1" t="s">
        <v>45</v>
      </c>
      <c r="U1599" s="1">
        <v>46</v>
      </c>
      <c r="V1599" s="4">
        <v>9.82</v>
      </c>
      <c r="W1599" s="2">
        <v>93</v>
      </c>
      <c r="X1599" s="2">
        <v>10</v>
      </c>
      <c r="Y1599" s="2">
        <v>0</v>
      </c>
      <c r="Z1599" s="2">
        <v>0</v>
      </c>
      <c r="AA1599" s="2">
        <v>0</v>
      </c>
      <c r="AB1599" s="4">
        <v>-25.584</v>
      </c>
      <c r="AC1599" s="4">
        <v>17.475999999999999</v>
      </c>
      <c r="AD1599" s="4">
        <v>9.7449999999999992</v>
      </c>
      <c r="AE1599" s="4">
        <v>-27.526</v>
      </c>
      <c r="AF1599" s="4">
        <v>17.739999999999998</v>
      </c>
      <c r="AG1599" s="4">
        <v>-15.375</v>
      </c>
      <c r="AH1599" s="4">
        <v>-26.643999999999998</v>
      </c>
      <c r="AI1599" s="4">
        <v>18.872</v>
      </c>
      <c r="AJ1599" s="4">
        <v>-6.907</v>
      </c>
      <c r="AK1599" s="6">
        <v>-0.17380000000000001</v>
      </c>
      <c r="AL1599" s="6">
        <v>-0.2802</v>
      </c>
      <c r="AM1599" s="6">
        <v>0.01</v>
      </c>
      <c r="AN1599" s="2">
        <v>145.9</v>
      </c>
      <c r="AO1599" s="2">
        <v>-7.4</v>
      </c>
      <c r="AP1599" s="2">
        <v>238.2</v>
      </c>
      <c r="AQ1599" s="2">
        <v>-1.7</v>
      </c>
    </row>
    <row r="1600" spans="2:43" x14ac:dyDescent="0.25">
      <c r="B1600" s="1" t="s">
        <v>1524</v>
      </c>
      <c r="C1600" s="2">
        <v>700</v>
      </c>
      <c r="D1600" s="3">
        <v>0.20560999999999999</v>
      </c>
      <c r="E1600" s="2">
        <v>289.5</v>
      </c>
      <c r="F1600" s="2">
        <v>12.3</v>
      </c>
      <c r="G1600" s="2">
        <v>13.5</v>
      </c>
      <c r="H1600" s="2">
        <v>0</v>
      </c>
      <c r="I1600" s="4">
        <v>20.190999999999999</v>
      </c>
      <c r="L1600" s="4">
        <v>20.003</v>
      </c>
      <c r="M1600" s="6">
        <v>-0.19270000000000001</v>
      </c>
      <c r="N1600" s="6">
        <v>4.8599999999999997E-2</v>
      </c>
      <c r="O1600" s="6">
        <v>5.2900000000000003E-2</v>
      </c>
      <c r="P1600" s="1" t="s">
        <v>1093</v>
      </c>
      <c r="Q1600" s="1" t="s">
        <v>1296</v>
      </c>
      <c r="R1600" s="1" t="s">
        <v>1538</v>
      </c>
      <c r="S1600" s="1" t="s">
        <v>44</v>
      </c>
      <c r="T1600" s="1" t="s">
        <v>45</v>
      </c>
      <c r="U1600" s="1">
        <v>46</v>
      </c>
      <c r="V1600" s="4">
        <v>9.82</v>
      </c>
      <c r="W1600" s="2">
        <v>93</v>
      </c>
      <c r="X1600" s="2">
        <v>10</v>
      </c>
      <c r="Y1600" s="2">
        <v>0</v>
      </c>
      <c r="Z1600" s="2">
        <v>0</v>
      </c>
      <c r="AA1600" s="2">
        <v>0</v>
      </c>
      <c r="AB1600" s="4">
        <v>-16.721</v>
      </c>
      <c r="AC1600" s="4">
        <v>-3.9710000000000001</v>
      </c>
      <c r="AD1600" s="4">
        <v>10.236000000000001</v>
      </c>
      <c r="AE1600" s="4">
        <v>-20.515999999999998</v>
      </c>
      <c r="AF1600" s="4">
        <v>-5.2309999999999999</v>
      </c>
      <c r="AG1600" s="4">
        <v>1.3580000000000001</v>
      </c>
      <c r="AH1600" s="4">
        <v>-19.521000000000001</v>
      </c>
      <c r="AI1600" s="4">
        <v>-5.1120000000000001</v>
      </c>
      <c r="AJ1600" s="4">
        <v>3.9870000000000001</v>
      </c>
      <c r="AK1600" s="6">
        <v>6.7000000000000004E-2</v>
      </c>
      <c r="AL1600" s="6">
        <v>-0.18940000000000001</v>
      </c>
      <c r="AM1600" s="6">
        <v>4.3700000000000003E-2</v>
      </c>
      <c r="AN1600" s="2">
        <v>194.2</v>
      </c>
      <c r="AO1600" s="2">
        <v>14.9</v>
      </c>
      <c r="AP1600" s="2">
        <v>289.5</v>
      </c>
      <c r="AQ1600" s="2">
        <v>12.3</v>
      </c>
    </row>
    <row r="1601" spans="2:43" x14ac:dyDescent="0.25">
      <c r="B1601" s="1" t="s">
        <v>1539</v>
      </c>
      <c r="C1601" s="2">
        <v>0</v>
      </c>
      <c r="D1601" s="3">
        <v>6.6199899999999996</v>
      </c>
      <c r="E1601" s="2">
        <v>18.3</v>
      </c>
      <c r="F1601" s="2">
        <v>35.5</v>
      </c>
      <c r="G1601" s="2">
        <v>2.5</v>
      </c>
      <c r="H1601" s="2">
        <v>0</v>
      </c>
      <c r="I1601" s="4">
        <v>650.08299999999997</v>
      </c>
      <c r="L1601" s="4">
        <v>479.399</v>
      </c>
      <c r="M1601" s="6">
        <v>-1.4571000000000001</v>
      </c>
      <c r="N1601" s="6">
        <v>-4.1886999999999999</v>
      </c>
      <c r="O1601" s="6">
        <v>4.9149000000000003</v>
      </c>
      <c r="P1601" s="1" t="s">
        <v>1077</v>
      </c>
      <c r="Q1601" s="1" t="s">
        <v>1235</v>
      </c>
      <c r="R1601" s="1" t="s">
        <v>1540</v>
      </c>
      <c r="S1601" s="1" t="s">
        <v>44</v>
      </c>
      <c r="T1601" s="1" t="s">
        <v>45</v>
      </c>
      <c r="U1601" s="1">
        <v>72</v>
      </c>
      <c r="V1601" s="4">
        <v>9.82</v>
      </c>
      <c r="W1601" s="2">
        <v>124</v>
      </c>
      <c r="X1601" s="2">
        <v>13</v>
      </c>
      <c r="Y1601" s="2">
        <v>0</v>
      </c>
      <c r="Z1601" s="2">
        <v>0</v>
      </c>
      <c r="AA1601" s="2">
        <v>0</v>
      </c>
      <c r="AB1601" s="4">
        <v>-0.76700000000000002</v>
      </c>
      <c r="AC1601" s="4">
        <v>-2.722</v>
      </c>
      <c r="AD1601" s="4">
        <v>479.39</v>
      </c>
      <c r="AE1601" s="4">
        <v>-142.32499999999999</v>
      </c>
      <c r="AF1601" s="4">
        <v>-413.10199999999998</v>
      </c>
      <c r="AG1601" s="4">
        <v>492.12099999999998</v>
      </c>
      <c r="AH1601" s="4">
        <v>-143.84399999999999</v>
      </c>
      <c r="AI1601" s="4">
        <v>-409.56400000000002</v>
      </c>
      <c r="AJ1601" s="4">
        <v>479.65499999999997</v>
      </c>
      <c r="AK1601" s="6">
        <v>5.1150000000000002</v>
      </c>
      <c r="AL1601" s="6">
        <v>1.6926000000000001</v>
      </c>
      <c r="AM1601" s="6">
        <v>3.8466</v>
      </c>
      <c r="AN1601" s="2">
        <v>250.8</v>
      </c>
      <c r="AO1601" s="2">
        <v>47.9</v>
      </c>
      <c r="AP1601" s="2">
        <v>18.3</v>
      </c>
      <c r="AQ1601" s="2">
        <v>35.5</v>
      </c>
    </row>
    <row r="1602" spans="2:43" x14ac:dyDescent="0.25">
      <c r="B1602" s="1" t="s">
        <v>1539</v>
      </c>
      <c r="C1602" s="2">
        <v>150</v>
      </c>
      <c r="D1602" s="3">
        <v>3.1716700000000002</v>
      </c>
      <c r="E1602" s="2">
        <v>19.899999999999999</v>
      </c>
      <c r="F1602" s="2">
        <v>46.3</v>
      </c>
      <c r="G1602" s="2">
        <v>2.2000000000000002</v>
      </c>
      <c r="H1602" s="2">
        <v>0</v>
      </c>
      <c r="I1602" s="4">
        <v>311.45800000000003</v>
      </c>
      <c r="L1602" s="4">
        <v>265.904</v>
      </c>
      <c r="M1602" s="6">
        <v>-0.53520000000000001</v>
      </c>
      <c r="N1602" s="6">
        <v>-1.5553999999999999</v>
      </c>
      <c r="O1602" s="6">
        <v>2.7118000000000002</v>
      </c>
      <c r="P1602" s="1" t="s">
        <v>46</v>
      </c>
      <c r="Q1602" s="1" t="s">
        <v>1238</v>
      </c>
      <c r="R1602" s="1" t="s">
        <v>1541</v>
      </c>
      <c r="S1602" s="1" t="s">
        <v>44</v>
      </c>
      <c r="T1602" s="1" t="s">
        <v>45</v>
      </c>
      <c r="U1602" s="1">
        <v>72</v>
      </c>
      <c r="V1602" s="4">
        <v>9.82</v>
      </c>
      <c r="W1602" s="2">
        <v>124</v>
      </c>
      <c r="X1602" s="2">
        <v>13</v>
      </c>
      <c r="Y1602" s="2">
        <v>0</v>
      </c>
      <c r="Z1602" s="2">
        <v>0</v>
      </c>
      <c r="AA1602" s="2">
        <v>0</v>
      </c>
      <c r="AB1602" s="4">
        <v>8.1000000000000003E-2</v>
      </c>
      <c r="AC1602" s="4">
        <v>3.4550000000000001</v>
      </c>
      <c r="AD1602" s="4">
        <v>265.88099999999997</v>
      </c>
      <c r="AE1602" s="4">
        <v>-51.231000000000002</v>
      </c>
      <c r="AF1602" s="4">
        <v>-153.31100000000001</v>
      </c>
      <c r="AG1602" s="4">
        <v>268.11099999999999</v>
      </c>
      <c r="AH1602" s="4">
        <v>-53.88</v>
      </c>
      <c r="AI1602" s="4">
        <v>-152.17500000000001</v>
      </c>
      <c r="AJ1602" s="4">
        <v>265.31299999999999</v>
      </c>
      <c r="AK1602" s="6">
        <v>2.0615000000000001</v>
      </c>
      <c r="AL1602" s="6">
        <v>0.74490000000000001</v>
      </c>
      <c r="AM1602" s="6">
        <v>2.2924000000000002</v>
      </c>
      <c r="AN1602" s="2">
        <v>251</v>
      </c>
      <c r="AO1602" s="2">
        <v>58.8</v>
      </c>
      <c r="AP1602" s="2">
        <v>19.899999999999999</v>
      </c>
      <c r="AQ1602" s="2">
        <v>46.3</v>
      </c>
    </row>
    <row r="1603" spans="2:43" x14ac:dyDescent="0.25">
      <c r="B1603" s="1" t="s">
        <v>1539</v>
      </c>
      <c r="C1603" s="2">
        <v>400</v>
      </c>
      <c r="D1603" s="3">
        <v>0.77246000000000004</v>
      </c>
      <c r="E1603" s="2">
        <v>64.900000000000006</v>
      </c>
      <c r="F1603" s="2">
        <v>72.599999999999994</v>
      </c>
      <c r="G1603" s="2">
        <v>17.399999999999999</v>
      </c>
      <c r="H1603" s="2">
        <v>0</v>
      </c>
      <c r="I1603" s="4">
        <v>75.855999999999995</v>
      </c>
      <c r="L1603" s="4">
        <v>72.597999999999999</v>
      </c>
      <c r="M1603" s="6">
        <v>0.11890000000000001</v>
      </c>
      <c r="N1603" s="6">
        <v>2.7799999999999998E-2</v>
      </c>
      <c r="O1603" s="6">
        <v>0.76270000000000004</v>
      </c>
      <c r="P1603" s="1" t="s">
        <v>1084</v>
      </c>
      <c r="Q1603" s="1" t="s">
        <v>1542</v>
      </c>
      <c r="R1603" s="1" t="s">
        <v>1543</v>
      </c>
      <c r="S1603" s="1" t="s">
        <v>44</v>
      </c>
      <c r="T1603" s="1" t="s">
        <v>45</v>
      </c>
      <c r="U1603" s="1">
        <v>72</v>
      </c>
      <c r="V1603" s="4">
        <v>9.82</v>
      </c>
      <c r="W1603" s="2">
        <v>124</v>
      </c>
      <c r="X1603" s="2">
        <v>13</v>
      </c>
      <c r="Y1603" s="2">
        <v>0</v>
      </c>
      <c r="Z1603" s="2">
        <v>0</v>
      </c>
      <c r="AA1603" s="2">
        <v>0</v>
      </c>
      <c r="AB1603" s="4">
        <v>1.3080000000000001</v>
      </c>
      <c r="AC1603" s="4">
        <v>2.206</v>
      </c>
      <c r="AD1603" s="4">
        <v>72.552999999999997</v>
      </c>
      <c r="AE1603" s="4">
        <v>13.957000000000001</v>
      </c>
      <c r="AF1603" s="4">
        <v>-1.7450000000000001</v>
      </c>
      <c r="AG1603" s="4">
        <v>76.647000000000006</v>
      </c>
      <c r="AH1603" s="4">
        <v>9.3970000000000002</v>
      </c>
      <c r="AI1603" s="4">
        <v>-3.7130000000000001</v>
      </c>
      <c r="AJ1603" s="4">
        <v>77.853999999999999</v>
      </c>
      <c r="AK1603" s="6">
        <v>9.8199999999999996E-2</v>
      </c>
      <c r="AL1603" s="6">
        <v>0.2097</v>
      </c>
      <c r="AM1603" s="6">
        <v>0.7369</v>
      </c>
      <c r="AN1603" s="2">
        <v>346.9</v>
      </c>
      <c r="AO1603" s="2">
        <v>80.900000000000006</v>
      </c>
      <c r="AP1603" s="2">
        <v>64.900000000000006</v>
      </c>
      <c r="AQ1603" s="2">
        <v>72.599999999999994</v>
      </c>
    </row>
    <row r="1604" spans="2:43" x14ac:dyDescent="0.25">
      <c r="B1604" s="1" t="s">
        <v>1539</v>
      </c>
      <c r="C1604" s="2">
        <v>500</v>
      </c>
      <c r="D1604" s="3">
        <v>0.43178</v>
      </c>
      <c r="E1604" s="2">
        <v>191.8</v>
      </c>
      <c r="F1604" s="2">
        <v>37</v>
      </c>
      <c r="G1604" s="2">
        <v>15</v>
      </c>
      <c r="H1604" s="2">
        <v>0</v>
      </c>
      <c r="I1604" s="4">
        <v>42.401000000000003</v>
      </c>
      <c r="L1604" s="4">
        <v>17.724</v>
      </c>
      <c r="M1604" s="6">
        <v>0.1303</v>
      </c>
      <c r="N1604" s="6">
        <v>0.36969999999999997</v>
      </c>
      <c r="O1604" s="6">
        <v>0.18099999999999999</v>
      </c>
      <c r="P1604" s="1" t="s">
        <v>1086</v>
      </c>
      <c r="Q1604" s="1" t="s">
        <v>1240</v>
      </c>
      <c r="R1604" s="1" t="s">
        <v>1544</v>
      </c>
      <c r="S1604" s="1" t="s">
        <v>44</v>
      </c>
      <c r="T1604" s="1" t="s">
        <v>45</v>
      </c>
      <c r="U1604" s="1">
        <v>72</v>
      </c>
      <c r="V1604" s="4">
        <v>9.82</v>
      </c>
      <c r="W1604" s="2">
        <v>124</v>
      </c>
      <c r="X1604" s="2">
        <v>13</v>
      </c>
      <c r="Y1604" s="2">
        <v>0</v>
      </c>
      <c r="Z1604" s="2">
        <v>0</v>
      </c>
      <c r="AA1604" s="2">
        <v>0</v>
      </c>
      <c r="AB1604" s="4">
        <v>-0.29099999999999998</v>
      </c>
      <c r="AC1604" s="4">
        <v>2.9830000000000001</v>
      </c>
      <c r="AD1604" s="4">
        <v>17.469000000000001</v>
      </c>
      <c r="AE1604" s="4">
        <v>12.97</v>
      </c>
      <c r="AF1604" s="4">
        <v>35.360999999999997</v>
      </c>
      <c r="AG1604" s="4">
        <v>20.582000000000001</v>
      </c>
      <c r="AH1604" s="4">
        <v>12.619</v>
      </c>
      <c r="AI1604" s="4">
        <v>37.25</v>
      </c>
      <c r="AJ1604" s="4">
        <v>15.593999999999999</v>
      </c>
      <c r="AK1604" s="6">
        <v>-0.3377</v>
      </c>
      <c r="AL1604" s="6">
        <v>7.0599999999999996E-2</v>
      </c>
      <c r="AM1604" s="6">
        <v>0.2596</v>
      </c>
      <c r="AN1604" s="2">
        <v>70.599999999999994</v>
      </c>
      <c r="AO1604" s="2">
        <v>24.8</v>
      </c>
      <c r="AP1604" s="2">
        <v>191.8</v>
      </c>
      <c r="AQ1604" s="2">
        <v>37</v>
      </c>
    </row>
    <row r="1605" spans="2:43" x14ac:dyDescent="0.25">
      <c r="B1605" s="1" t="s">
        <v>1539</v>
      </c>
      <c r="C1605" s="2">
        <v>550</v>
      </c>
      <c r="D1605" s="3">
        <v>1.19872</v>
      </c>
      <c r="E1605" s="2">
        <v>179.3</v>
      </c>
      <c r="F1605" s="2">
        <v>-30.4</v>
      </c>
      <c r="G1605" s="2">
        <v>13.1</v>
      </c>
      <c r="H1605" s="2">
        <v>0</v>
      </c>
      <c r="I1605" s="4">
        <v>117.714</v>
      </c>
      <c r="L1605" s="4">
        <v>75.753</v>
      </c>
      <c r="M1605" s="6">
        <v>0.58909999999999996</v>
      </c>
      <c r="N1605" s="6">
        <v>0.69199999999999995</v>
      </c>
      <c r="O1605" s="6">
        <v>-0.78169999999999995</v>
      </c>
      <c r="P1605" s="1" t="s">
        <v>720</v>
      </c>
      <c r="Q1605" s="1" t="s">
        <v>1240</v>
      </c>
      <c r="R1605" s="1" t="s">
        <v>1545</v>
      </c>
      <c r="S1605" s="1" t="s">
        <v>44</v>
      </c>
      <c r="T1605" s="1" t="s">
        <v>45</v>
      </c>
      <c r="U1605" s="1">
        <v>72</v>
      </c>
      <c r="V1605" s="4">
        <v>9.82</v>
      </c>
      <c r="W1605" s="2">
        <v>124</v>
      </c>
      <c r="X1605" s="2">
        <v>13</v>
      </c>
      <c r="Y1605" s="2">
        <v>0</v>
      </c>
      <c r="Z1605" s="2">
        <v>0</v>
      </c>
      <c r="AA1605" s="2">
        <v>0</v>
      </c>
      <c r="AB1605" s="4">
        <v>-0.29099999999999998</v>
      </c>
      <c r="AC1605" s="4">
        <v>2.9830000000000001</v>
      </c>
      <c r="AD1605" s="4">
        <v>-75.694000000000003</v>
      </c>
      <c r="AE1605" s="4">
        <v>64.95</v>
      </c>
      <c r="AF1605" s="4">
        <v>66.957999999999998</v>
      </c>
      <c r="AG1605" s="4">
        <v>-73.63</v>
      </c>
      <c r="AH1605" s="4">
        <v>50.744999999999997</v>
      </c>
      <c r="AI1605" s="4">
        <v>68.960999999999999</v>
      </c>
      <c r="AJ1605" s="4">
        <v>-82.016000000000005</v>
      </c>
      <c r="AK1605" s="6">
        <v>-1.0342</v>
      </c>
      <c r="AL1605" s="6">
        <v>1.2999999999999999E-2</v>
      </c>
      <c r="AM1605" s="6">
        <v>-0.60589999999999999</v>
      </c>
      <c r="AN1605" s="2">
        <v>49.6</v>
      </c>
      <c r="AO1605" s="2">
        <v>-40.700000000000003</v>
      </c>
      <c r="AP1605" s="2">
        <v>179.3</v>
      </c>
      <c r="AQ1605" s="2">
        <v>-30.4</v>
      </c>
    </row>
    <row r="1606" spans="2:43" x14ac:dyDescent="0.25">
      <c r="B1606" s="1" t="s">
        <v>1539</v>
      </c>
      <c r="C1606" s="2">
        <v>575</v>
      </c>
      <c r="D1606" s="3">
        <v>4.56149</v>
      </c>
      <c r="E1606" s="2">
        <v>166.4</v>
      </c>
      <c r="F1606" s="2">
        <v>-7.5</v>
      </c>
      <c r="G1606" s="2">
        <v>8.9</v>
      </c>
      <c r="H1606" s="2">
        <v>0</v>
      </c>
      <c r="I1606" s="4">
        <v>447.93799999999999</v>
      </c>
      <c r="L1606" s="4">
        <v>121.931</v>
      </c>
      <c r="M1606" s="6">
        <v>3.3388</v>
      </c>
      <c r="N1606" s="6">
        <v>2.8374999999999999</v>
      </c>
      <c r="O1606" s="6">
        <v>-1.2682</v>
      </c>
      <c r="P1606" s="1" t="s">
        <v>723</v>
      </c>
      <c r="Q1606" s="1" t="s">
        <v>1240</v>
      </c>
      <c r="R1606" s="1" t="s">
        <v>1546</v>
      </c>
      <c r="S1606" s="1" t="s">
        <v>44</v>
      </c>
      <c r="T1606" s="1" t="s">
        <v>45</v>
      </c>
      <c r="U1606" s="1">
        <v>72</v>
      </c>
      <c r="V1606" s="4">
        <v>9.82</v>
      </c>
      <c r="W1606" s="2">
        <v>124</v>
      </c>
      <c r="X1606" s="2">
        <v>13</v>
      </c>
      <c r="Y1606" s="2">
        <v>0</v>
      </c>
      <c r="Z1606" s="2">
        <v>0</v>
      </c>
      <c r="AA1606" s="2">
        <v>0</v>
      </c>
      <c r="AB1606" s="4">
        <v>-0.29099999999999998</v>
      </c>
      <c r="AC1606" s="4">
        <v>2.9830000000000001</v>
      </c>
      <c r="AD1606" s="4">
        <v>-121.89400000000001</v>
      </c>
      <c r="AE1606" s="4">
        <v>355.00200000000001</v>
      </c>
      <c r="AF1606" s="4">
        <v>282.38900000000001</v>
      </c>
      <c r="AG1606" s="4">
        <v>-127.931</v>
      </c>
      <c r="AH1606" s="4">
        <v>300.738</v>
      </c>
      <c r="AI1606" s="4">
        <v>274.89400000000001</v>
      </c>
      <c r="AJ1606" s="4">
        <v>-126.429</v>
      </c>
      <c r="AK1606" s="6">
        <v>-4.3956</v>
      </c>
      <c r="AL1606" s="6">
        <v>1.0624</v>
      </c>
      <c r="AM1606" s="6">
        <v>-0.59740000000000004</v>
      </c>
      <c r="AN1606" s="2">
        <v>40.4</v>
      </c>
      <c r="AO1606" s="2">
        <v>-16.100000000000001</v>
      </c>
      <c r="AP1606" s="2">
        <v>166.4</v>
      </c>
      <c r="AQ1606" s="2">
        <v>-7.5</v>
      </c>
    </row>
    <row r="1607" spans="2:43" x14ac:dyDescent="0.25">
      <c r="B1607" s="1" t="s">
        <v>1547</v>
      </c>
      <c r="C1607" s="2">
        <v>0</v>
      </c>
      <c r="D1607" s="3">
        <v>3.1013299999999999</v>
      </c>
      <c r="E1607" s="2">
        <v>247.2</v>
      </c>
      <c r="F1607" s="2">
        <v>33.5</v>
      </c>
      <c r="G1607" s="2">
        <v>2.8</v>
      </c>
      <c r="H1607" s="2">
        <v>0</v>
      </c>
      <c r="I1607" s="4">
        <v>304.55099999999999</v>
      </c>
      <c r="L1607" s="4">
        <v>116.73399999999999</v>
      </c>
      <c r="M1607" s="6">
        <v>-1.4148000000000001</v>
      </c>
      <c r="N1607" s="6">
        <v>2.4933999999999998</v>
      </c>
      <c r="O1607" s="6">
        <v>1.1831</v>
      </c>
      <c r="P1607" s="1" t="s">
        <v>1077</v>
      </c>
      <c r="Q1607" s="1" t="s">
        <v>1235</v>
      </c>
      <c r="R1607" s="1" t="s">
        <v>1548</v>
      </c>
      <c r="S1607" s="1" t="s">
        <v>44</v>
      </c>
      <c r="T1607" s="1" t="s">
        <v>45</v>
      </c>
      <c r="U1607" s="1">
        <v>72</v>
      </c>
      <c r="V1607" s="4">
        <v>9.82</v>
      </c>
      <c r="W1607" s="2">
        <v>124</v>
      </c>
      <c r="X1607" s="2">
        <v>13</v>
      </c>
      <c r="Y1607" s="2">
        <v>0</v>
      </c>
      <c r="Z1607" s="2">
        <v>0</v>
      </c>
      <c r="AA1607" s="2">
        <v>0</v>
      </c>
      <c r="AB1607" s="4">
        <v>-0.76700000000000002</v>
      </c>
      <c r="AC1607" s="4">
        <v>-2.722</v>
      </c>
      <c r="AD1607" s="4">
        <v>116.7</v>
      </c>
      <c r="AE1607" s="4">
        <v>-137.846</v>
      </c>
      <c r="AF1607" s="4">
        <v>248.02500000000001</v>
      </c>
      <c r="AG1607" s="4">
        <v>112.244</v>
      </c>
      <c r="AH1607" s="4">
        <v>-140.02000000000001</v>
      </c>
      <c r="AI1607" s="4">
        <v>241.67699999999999</v>
      </c>
      <c r="AJ1607" s="4">
        <v>119.062</v>
      </c>
      <c r="AK1607" s="6">
        <v>-1.0024</v>
      </c>
      <c r="AL1607" s="6">
        <v>-2.3826999999999998</v>
      </c>
      <c r="AM1607" s="6">
        <v>1.7136</v>
      </c>
      <c r="AN1607" s="2">
        <v>119.6</v>
      </c>
      <c r="AO1607" s="2">
        <v>22.4</v>
      </c>
      <c r="AP1607" s="2">
        <v>247.2</v>
      </c>
      <c r="AQ1607" s="2">
        <v>33.5</v>
      </c>
    </row>
    <row r="1608" spans="2:43" x14ac:dyDescent="0.25">
      <c r="B1608" s="1" t="s">
        <v>1547</v>
      </c>
      <c r="C1608" s="2">
        <v>150</v>
      </c>
      <c r="D1608" s="3">
        <v>1.3963300000000001</v>
      </c>
      <c r="E1608" s="2">
        <v>249.5</v>
      </c>
      <c r="F1608" s="2">
        <v>31.1</v>
      </c>
      <c r="G1608" s="2">
        <v>3</v>
      </c>
      <c r="H1608" s="2">
        <v>0</v>
      </c>
      <c r="I1608" s="4">
        <v>137.12</v>
      </c>
      <c r="L1608" s="4">
        <v>46.917000000000002</v>
      </c>
      <c r="M1608" s="6">
        <v>-0.69379999999999997</v>
      </c>
      <c r="N1608" s="6">
        <v>1.1113999999999999</v>
      </c>
      <c r="O1608" s="6">
        <v>0.4829</v>
      </c>
      <c r="P1608" s="1" t="s">
        <v>46</v>
      </c>
      <c r="Q1608" s="1" t="s">
        <v>1549</v>
      </c>
      <c r="R1608" s="1" t="s">
        <v>1550</v>
      </c>
      <c r="S1608" s="1" t="s">
        <v>44</v>
      </c>
      <c r="T1608" s="1" t="s">
        <v>45</v>
      </c>
      <c r="U1608" s="1">
        <v>72</v>
      </c>
      <c r="V1608" s="4">
        <v>9.82</v>
      </c>
      <c r="W1608" s="2">
        <v>124</v>
      </c>
      <c r="X1608" s="2">
        <v>13</v>
      </c>
      <c r="Y1608" s="2">
        <v>0</v>
      </c>
      <c r="Z1608" s="2">
        <v>0</v>
      </c>
      <c r="AA1608" s="2">
        <v>0</v>
      </c>
      <c r="AB1608" s="4">
        <v>1.3129999999999999</v>
      </c>
      <c r="AC1608" s="4">
        <v>0.30099999999999999</v>
      </c>
      <c r="AD1608" s="4">
        <v>46.898000000000003</v>
      </c>
      <c r="AE1608" s="4">
        <v>-67.332999999999998</v>
      </c>
      <c r="AF1608" s="4">
        <v>109.569</v>
      </c>
      <c r="AG1608" s="4">
        <v>48.267000000000003</v>
      </c>
      <c r="AH1608" s="4">
        <v>-68.932000000000002</v>
      </c>
      <c r="AI1608" s="4">
        <v>108.709</v>
      </c>
      <c r="AJ1608" s="4">
        <v>47.610999999999997</v>
      </c>
      <c r="AK1608" s="6">
        <v>-0.41970000000000002</v>
      </c>
      <c r="AL1608" s="6">
        <v>-1.1200000000000001</v>
      </c>
      <c r="AM1608" s="6">
        <v>0.72050000000000003</v>
      </c>
      <c r="AN1608" s="2">
        <v>122</v>
      </c>
      <c r="AO1608" s="2">
        <v>20.2</v>
      </c>
      <c r="AP1608" s="2">
        <v>249.5</v>
      </c>
      <c r="AQ1608" s="2">
        <v>31.1</v>
      </c>
    </row>
    <row r="1609" spans="2:43" x14ac:dyDescent="0.25">
      <c r="B1609" s="1" t="s">
        <v>1547</v>
      </c>
      <c r="C1609" s="2">
        <v>350</v>
      </c>
      <c r="D1609" s="3">
        <v>1.03725</v>
      </c>
      <c r="E1609" s="2">
        <v>229.1</v>
      </c>
      <c r="F1609" s="2">
        <v>-9.9</v>
      </c>
      <c r="G1609" s="2">
        <v>17.5</v>
      </c>
      <c r="H1609" s="2">
        <v>0</v>
      </c>
      <c r="I1609" s="4">
        <v>101.858</v>
      </c>
      <c r="L1609" s="4">
        <v>39.383000000000003</v>
      </c>
      <c r="M1609" s="6">
        <v>-0.26569999999999999</v>
      </c>
      <c r="N1609" s="6">
        <v>0.92130000000000001</v>
      </c>
      <c r="O1609" s="6">
        <v>-0.39560000000000001</v>
      </c>
      <c r="P1609" s="1" t="s">
        <v>123</v>
      </c>
      <c r="Q1609" s="1" t="s">
        <v>1551</v>
      </c>
      <c r="R1609" s="1" t="s">
        <v>1552</v>
      </c>
      <c r="S1609" s="1" t="s">
        <v>44</v>
      </c>
      <c r="T1609" s="1" t="s">
        <v>45</v>
      </c>
      <c r="U1609" s="1">
        <v>72</v>
      </c>
      <c r="V1609" s="4">
        <v>9.82</v>
      </c>
      <c r="W1609" s="2">
        <v>124</v>
      </c>
      <c r="X1609" s="2">
        <v>13</v>
      </c>
      <c r="Y1609" s="2">
        <v>0</v>
      </c>
      <c r="Z1609" s="2">
        <v>0</v>
      </c>
      <c r="AA1609" s="2">
        <v>0</v>
      </c>
      <c r="AB1609" s="4">
        <v>-0.432</v>
      </c>
      <c r="AC1609" s="4">
        <v>3.2160000000000002</v>
      </c>
      <c r="AD1609" s="4">
        <v>-39.249000000000002</v>
      </c>
      <c r="AE1609" s="4">
        <v>-25.053999999999998</v>
      </c>
      <c r="AF1609" s="4">
        <v>86.774000000000001</v>
      </c>
      <c r="AG1609" s="4">
        <v>-44.567999999999998</v>
      </c>
      <c r="AH1609" s="4">
        <v>-27.126000000000001</v>
      </c>
      <c r="AI1609" s="4">
        <v>94.168999999999997</v>
      </c>
      <c r="AJ1609" s="4">
        <v>-32.335999999999999</v>
      </c>
      <c r="AK1609" s="6">
        <v>-0.6694</v>
      </c>
      <c r="AL1609" s="6">
        <v>-0.77200000000000002</v>
      </c>
      <c r="AM1609" s="6">
        <v>-0.1782</v>
      </c>
      <c r="AN1609" s="2">
        <v>106.1</v>
      </c>
      <c r="AO1609" s="2">
        <v>-22.4</v>
      </c>
      <c r="AP1609" s="2">
        <v>229.1</v>
      </c>
      <c r="AQ1609" s="2">
        <v>-9.9</v>
      </c>
    </row>
    <row r="1610" spans="2:43" x14ac:dyDescent="0.25">
      <c r="B1610" s="1" t="s">
        <v>1547</v>
      </c>
      <c r="C1610" s="2">
        <v>450</v>
      </c>
      <c r="D1610" s="3">
        <v>0.87916000000000005</v>
      </c>
      <c r="E1610" s="2">
        <v>231.4</v>
      </c>
      <c r="F1610" s="2">
        <v>-17.2</v>
      </c>
      <c r="G1610" s="2">
        <v>4</v>
      </c>
      <c r="H1610" s="2">
        <v>0</v>
      </c>
      <c r="I1610" s="4">
        <v>86.334000000000003</v>
      </c>
      <c r="L1610" s="4">
        <v>42.968000000000004</v>
      </c>
      <c r="M1610" s="6">
        <v>-0.2515</v>
      </c>
      <c r="N1610" s="6">
        <v>0.72219999999999995</v>
      </c>
      <c r="O1610" s="6">
        <v>-0.43380000000000002</v>
      </c>
      <c r="P1610" s="1" t="s">
        <v>718</v>
      </c>
      <c r="Q1610" s="1" t="s">
        <v>1551</v>
      </c>
      <c r="R1610" s="1" t="s">
        <v>1553</v>
      </c>
      <c r="S1610" s="1" t="s">
        <v>44</v>
      </c>
      <c r="T1610" s="1" t="s">
        <v>45</v>
      </c>
      <c r="U1610" s="1">
        <v>72</v>
      </c>
      <c r="V1610" s="4">
        <v>9.82</v>
      </c>
      <c r="W1610" s="2">
        <v>124</v>
      </c>
      <c r="X1610" s="2">
        <v>13</v>
      </c>
      <c r="Y1610" s="2">
        <v>0</v>
      </c>
      <c r="Z1610" s="2">
        <v>0</v>
      </c>
      <c r="AA1610" s="2">
        <v>0</v>
      </c>
      <c r="AB1610" s="4">
        <v>0.501</v>
      </c>
      <c r="AC1610" s="4">
        <v>4.569</v>
      </c>
      <c r="AD1610" s="4">
        <v>-42.722000000000001</v>
      </c>
      <c r="AE1610" s="4">
        <v>-24.492999999999999</v>
      </c>
      <c r="AF1610" s="4">
        <v>72.572999999999993</v>
      </c>
      <c r="AG1610" s="4">
        <v>-40.863999999999997</v>
      </c>
      <c r="AH1610" s="4">
        <v>-24.908999999999999</v>
      </c>
      <c r="AI1610" s="4">
        <v>69.257999999999996</v>
      </c>
      <c r="AJ1610" s="4">
        <v>-44.075000000000003</v>
      </c>
      <c r="AK1610" s="6">
        <v>-0.52359999999999995</v>
      </c>
      <c r="AL1610" s="6">
        <v>-0.65659999999999996</v>
      </c>
      <c r="AM1610" s="6">
        <v>-0.26019999999999999</v>
      </c>
      <c r="AN1610" s="2">
        <v>109.2</v>
      </c>
      <c r="AO1610" s="2">
        <v>-29.6</v>
      </c>
      <c r="AP1610" s="2">
        <v>231.4</v>
      </c>
      <c r="AQ1610" s="2">
        <v>-17.2</v>
      </c>
    </row>
    <row r="1611" spans="2:43" x14ac:dyDescent="0.25">
      <c r="B1611" s="1" t="s">
        <v>1547</v>
      </c>
      <c r="C1611" s="2">
        <v>500</v>
      </c>
      <c r="D1611" s="3">
        <v>0.84694000000000003</v>
      </c>
      <c r="E1611" s="2">
        <v>211.9</v>
      </c>
      <c r="F1611" s="2">
        <v>-21.7</v>
      </c>
      <c r="G1611" s="2">
        <v>3.2</v>
      </c>
      <c r="H1611" s="2">
        <v>0</v>
      </c>
      <c r="I1611" s="4">
        <v>83.17</v>
      </c>
      <c r="L1611" s="4">
        <v>47.103000000000002</v>
      </c>
      <c r="M1611" s="6">
        <v>2.8799999999999999E-2</v>
      </c>
      <c r="N1611" s="6">
        <v>0.69620000000000004</v>
      </c>
      <c r="O1611" s="6">
        <v>-0.48139999999999999</v>
      </c>
      <c r="P1611" s="1" t="s">
        <v>1086</v>
      </c>
      <c r="Q1611" s="1" t="s">
        <v>1554</v>
      </c>
      <c r="R1611" s="1" t="s">
        <v>1555</v>
      </c>
      <c r="S1611" s="1" t="s">
        <v>44</v>
      </c>
      <c r="T1611" s="1" t="s">
        <v>45</v>
      </c>
      <c r="U1611" s="1">
        <v>72</v>
      </c>
      <c r="V1611" s="4">
        <v>9.82</v>
      </c>
      <c r="W1611" s="2">
        <v>124</v>
      </c>
      <c r="X1611" s="2">
        <v>13</v>
      </c>
      <c r="Y1611" s="2">
        <v>0</v>
      </c>
      <c r="Z1611" s="2">
        <v>0</v>
      </c>
      <c r="AA1611" s="2">
        <v>0</v>
      </c>
      <c r="AB1611" s="4">
        <v>1.2E-2</v>
      </c>
      <c r="AC1611" s="4">
        <v>1.274</v>
      </c>
      <c r="AD1611" s="4">
        <v>-47.085999999999999</v>
      </c>
      <c r="AE1611" s="4">
        <v>3.3639999999999999</v>
      </c>
      <c r="AF1611" s="4">
        <v>68.498000000000005</v>
      </c>
      <c r="AG1611" s="4">
        <v>-49.145000000000003</v>
      </c>
      <c r="AH1611" s="4">
        <v>2.2869999999999999</v>
      </c>
      <c r="AI1611" s="4">
        <v>68.238</v>
      </c>
      <c r="AJ1611" s="4">
        <v>-45.789000000000001</v>
      </c>
      <c r="AK1611" s="6">
        <v>-0.66830000000000001</v>
      </c>
      <c r="AL1611" s="6">
        <v>-0.41599999999999998</v>
      </c>
      <c r="AM1611" s="6">
        <v>-0.3125</v>
      </c>
      <c r="AN1611" s="2">
        <v>87.6</v>
      </c>
      <c r="AO1611" s="2">
        <v>-34.6</v>
      </c>
      <c r="AP1611" s="2">
        <v>211.9</v>
      </c>
      <c r="AQ1611" s="2">
        <v>-21.7</v>
      </c>
    </row>
    <row r="1612" spans="2:43" x14ac:dyDescent="0.25">
      <c r="B1612" s="1" t="s">
        <v>1547</v>
      </c>
      <c r="C1612" s="2">
        <v>550</v>
      </c>
      <c r="D1612" s="3">
        <v>0.90061000000000002</v>
      </c>
      <c r="E1612" s="2">
        <v>207.8</v>
      </c>
      <c r="F1612" s="2">
        <v>-29.5</v>
      </c>
      <c r="G1612" s="2">
        <v>6.9</v>
      </c>
      <c r="H1612" s="2">
        <v>0</v>
      </c>
      <c r="I1612" s="4">
        <v>88.44</v>
      </c>
      <c r="L1612" s="4">
        <v>59.557000000000002</v>
      </c>
      <c r="M1612" s="6">
        <v>8.4199999999999997E-2</v>
      </c>
      <c r="N1612" s="6">
        <v>0.65969999999999995</v>
      </c>
      <c r="O1612" s="6">
        <v>-0.60729999999999995</v>
      </c>
      <c r="P1612" s="1" t="s">
        <v>720</v>
      </c>
      <c r="Q1612" s="1" t="s">
        <v>1554</v>
      </c>
      <c r="R1612" s="1" t="s">
        <v>1556</v>
      </c>
      <c r="S1612" s="1" t="s">
        <v>44</v>
      </c>
      <c r="T1612" s="1" t="s">
        <v>45</v>
      </c>
      <c r="U1612" s="1">
        <v>72</v>
      </c>
      <c r="V1612" s="4">
        <v>9.82</v>
      </c>
      <c r="W1612" s="2">
        <v>124</v>
      </c>
      <c r="X1612" s="2">
        <v>13</v>
      </c>
      <c r="Y1612" s="2">
        <v>0</v>
      </c>
      <c r="Z1612" s="2">
        <v>0</v>
      </c>
      <c r="AA1612" s="2">
        <v>0</v>
      </c>
      <c r="AB1612" s="4">
        <v>1.2E-2</v>
      </c>
      <c r="AC1612" s="4">
        <v>1.274</v>
      </c>
      <c r="AD1612" s="4">
        <v>-59.543999999999997</v>
      </c>
      <c r="AE1612" s="4">
        <v>11.518000000000001</v>
      </c>
      <c r="AF1612" s="4">
        <v>63.972000000000001</v>
      </c>
      <c r="AG1612" s="4">
        <v>-60.182000000000002</v>
      </c>
      <c r="AH1612" s="4">
        <v>5.0179999999999998</v>
      </c>
      <c r="AI1612" s="4">
        <v>65.596000000000004</v>
      </c>
      <c r="AJ1612" s="4">
        <v>-59.27</v>
      </c>
      <c r="AK1612" s="6">
        <v>-0.69320000000000004</v>
      </c>
      <c r="AL1612" s="6">
        <v>-0.36599999999999999</v>
      </c>
      <c r="AM1612" s="6">
        <v>-0.44330000000000003</v>
      </c>
      <c r="AN1612" s="2">
        <v>82.7</v>
      </c>
      <c r="AO1612" s="2">
        <v>-42.4</v>
      </c>
      <c r="AP1612" s="2">
        <v>207.8</v>
      </c>
      <c r="AQ1612" s="2">
        <v>-29.5</v>
      </c>
    </row>
    <row r="1613" spans="2:43" x14ac:dyDescent="0.25">
      <c r="B1613" s="1" t="s">
        <v>1547</v>
      </c>
      <c r="C1613" s="2">
        <v>600</v>
      </c>
      <c r="D1613" s="3">
        <v>0.88192999999999999</v>
      </c>
      <c r="E1613" s="2">
        <v>203.2</v>
      </c>
      <c r="F1613" s="2">
        <v>-26.2</v>
      </c>
      <c r="G1613" s="2">
        <v>9.3000000000000007</v>
      </c>
      <c r="H1613" s="2">
        <v>0</v>
      </c>
      <c r="I1613" s="4">
        <v>86.605999999999995</v>
      </c>
      <c r="L1613" s="4">
        <v>56.183999999999997</v>
      </c>
      <c r="M1613" s="6">
        <v>0.14779999999999999</v>
      </c>
      <c r="N1613" s="6">
        <v>0.67</v>
      </c>
      <c r="O1613" s="6">
        <v>-0.55410000000000004</v>
      </c>
      <c r="P1613" s="1" t="s">
        <v>727</v>
      </c>
      <c r="Q1613" s="1" t="s">
        <v>1554</v>
      </c>
      <c r="R1613" s="1" t="s">
        <v>1557</v>
      </c>
      <c r="S1613" s="1" t="s">
        <v>44</v>
      </c>
      <c r="T1613" s="1" t="s">
        <v>45</v>
      </c>
      <c r="U1613" s="1">
        <v>72</v>
      </c>
      <c r="V1613" s="4">
        <v>9.82</v>
      </c>
      <c r="W1613" s="2">
        <v>124</v>
      </c>
      <c r="X1613" s="2">
        <v>13</v>
      </c>
      <c r="Y1613" s="2">
        <v>0</v>
      </c>
      <c r="Z1613" s="2">
        <v>0</v>
      </c>
      <c r="AA1613" s="2">
        <v>0</v>
      </c>
      <c r="AB1613" s="4">
        <v>1.2E-2</v>
      </c>
      <c r="AC1613" s="4">
        <v>1.274</v>
      </c>
      <c r="AD1613" s="4">
        <v>-56.168999999999997</v>
      </c>
      <c r="AE1613" s="4">
        <v>17.600999999999999</v>
      </c>
      <c r="AF1613" s="4">
        <v>64.73</v>
      </c>
      <c r="AG1613" s="4">
        <v>-49.960999999999999</v>
      </c>
      <c r="AH1613" s="4">
        <v>11.436999999999999</v>
      </c>
      <c r="AI1613" s="4">
        <v>66.852999999999994</v>
      </c>
      <c r="AJ1613" s="4">
        <v>-55.369</v>
      </c>
      <c r="AK1613" s="6">
        <v>-0.72719999999999996</v>
      </c>
      <c r="AL1613" s="6">
        <v>-0.31219999999999998</v>
      </c>
      <c r="AM1613" s="6">
        <v>-0.38919999999999999</v>
      </c>
      <c r="AN1613" s="2">
        <v>77.599999999999994</v>
      </c>
      <c r="AO1613" s="2">
        <v>-38.9</v>
      </c>
      <c r="AP1613" s="2">
        <v>203.2</v>
      </c>
      <c r="AQ1613" s="2">
        <v>-26.2</v>
      </c>
    </row>
    <row r="1614" spans="2:43" x14ac:dyDescent="0.25">
      <c r="B1614" s="1" t="s">
        <v>1547</v>
      </c>
      <c r="C1614" s="2">
        <v>650</v>
      </c>
      <c r="D1614" s="3">
        <v>1.0625</v>
      </c>
      <c r="E1614" s="2">
        <v>195.8</v>
      </c>
      <c r="F1614" s="2">
        <v>-23</v>
      </c>
      <c r="G1614" s="2">
        <v>3.4</v>
      </c>
      <c r="H1614" s="2">
        <v>0</v>
      </c>
      <c r="I1614" s="4">
        <v>104.337</v>
      </c>
      <c r="L1614" s="4">
        <v>60.817999999999998</v>
      </c>
      <c r="M1614" s="6">
        <v>0.30530000000000002</v>
      </c>
      <c r="N1614" s="6">
        <v>0.81189999999999996</v>
      </c>
      <c r="O1614" s="6">
        <v>-0.61360000000000003</v>
      </c>
      <c r="P1614" s="1" t="s">
        <v>733</v>
      </c>
      <c r="Q1614" s="1" t="s">
        <v>1554</v>
      </c>
      <c r="R1614" s="1" t="s">
        <v>1558</v>
      </c>
      <c r="S1614" s="1" t="s">
        <v>44</v>
      </c>
      <c r="T1614" s="1" t="s">
        <v>45</v>
      </c>
      <c r="U1614" s="1">
        <v>72</v>
      </c>
      <c r="V1614" s="4">
        <v>9.82</v>
      </c>
      <c r="W1614" s="2">
        <v>124</v>
      </c>
      <c r="X1614" s="2">
        <v>13</v>
      </c>
      <c r="Y1614" s="2">
        <v>0</v>
      </c>
      <c r="Z1614" s="2">
        <v>0</v>
      </c>
      <c r="AA1614" s="2">
        <v>0</v>
      </c>
      <c r="AB1614" s="4">
        <v>1.2E-2</v>
      </c>
      <c r="AC1614" s="4">
        <v>1.274</v>
      </c>
      <c r="AD1614" s="4">
        <v>-60.805</v>
      </c>
      <c r="AE1614" s="4">
        <v>31.766999999999999</v>
      </c>
      <c r="AF1614" s="4">
        <v>79.405000000000001</v>
      </c>
      <c r="AG1614" s="4">
        <v>-59.555999999999997</v>
      </c>
      <c r="AH1614" s="4">
        <v>28.187999999999999</v>
      </c>
      <c r="AI1614" s="4">
        <v>80.057000000000002</v>
      </c>
      <c r="AJ1614" s="4">
        <v>-59.850999999999999</v>
      </c>
      <c r="AK1614" s="6">
        <v>-0.94099999999999995</v>
      </c>
      <c r="AL1614" s="6">
        <v>-0.26650000000000001</v>
      </c>
      <c r="AM1614" s="6">
        <v>-0.41520000000000001</v>
      </c>
      <c r="AN1614" s="2">
        <v>69.400000000000006</v>
      </c>
      <c r="AO1614" s="2">
        <v>-35.299999999999997</v>
      </c>
      <c r="AP1614" s="2">
        <v>195.8</v>
      </c>
      <c r="AQ1614" s="2">
        <v>-23</v>
      </c>
    </row>
    <row r="1615" spans="2:43" x14ac:dyDescent="0.25">
      <c r="B1615" s="1" t="s">
        <v>1539</v>
      </c>
      <c r="C1615" s="2">
        <v>700</v>
      </c>
      <c r="D1615" s="3">
        <v>0.48198999999999997</v>
      </c>
      <c r="E1615" s="2">
        <v>180.2</v>
      </c>
      <c r="F1615" s="2">
        <v>1.8</v>
      </c>
      <c r="G1615" s="2">
        <v>16.8</v>
      </c>
      <c r="H1615" s="2">
        <v>0</v>
      </c>
      <c r="I1615" s="4">
        <v>47.331000000000003</v>
      </c>
      <c r="L1615" s="4">
        <v>10.840999999999999</v>
      </c>
      <c r="M1615" s="6">
        <v>0.26829999999999998</v>
      </c>
      <c r="N1615" s="6">
        <v>0.39319999999999999</v>
      </c>
      <c r="O1615" s="6">
        <v>7.5600000000000001E-2</v>
      </c>
      <c r="P1615" s="1" t="s">
        <v>1093</v>
      </c>
      <c r="Q1615" s="1" t="s">
        <v>1559</v>
      </c>
      <c r="R1615" s="1" t="s">
        <v>1560</v>
      </c>
      <c r="S1615" s="1" t="s">
        <v>44</v>
      </c>
      <c r="T1615" s="1" t="s">
        <v>45</v>
      </c>
      <c r="U1615" s="1">
        <v>72</v>
      </c>
      <c r="V1615" s="4">
        <v>9.82</v>
      </c>
      <c r="W1615" s="2">
        <v>124</v>
      </c>
      <c r="X1615" s="2">
        <v>13</v>
      </c>
      <c r="Y1615" s="2">
        <v>0</v>
      </c>
      <c r="Z1615" s="2">
        <v>0</v>
      </c>
      <c r="AA1615" s="2">
        <v>0</v>
      </c>
      <c r="AB1615" s="4">
        <v>-1.169</v>
      </c>
      <c r="AC1615" s="4">
        <v>2.68</v>
      </c>
      <c r="AD1615" s="4">
        <v>-10.439</v>
      </c>
      <c r="AE1615" s="4">
        <v>24.407</v>
      </c>
      <c r="AF1615" s="4">
        <v>39.238</v>
      </c>
      <c r="AG1615" s="4">
        <v>-5.9610000000000003</v>
      </c>
      <c r="AH1615" s="4">
        <v>28.292999999999999</v>
      </c>
      <c r="AI1615" s="4">
        <v>37.982999999999997</v>
      </c>
      <c r="AJ1615" s="4">
        <v>-2.8610000000000002</v>
      </c>
      <c r="AK1615" s="6">
        <v>-0.48180000000000001</v>
      </c>
      <c r="AL1615" s="6">
        <v>1.2999999999999999E-3</v>
      </c>
      <c r="AM1615" s="6">
        <v>1.4800000000000001E-2</v>
      </c>
      <c r="AN1615" s="2">
        <v>55.7</v>
      </c>
      <c r="AO1615" s="2">
        <v>-9</v>
      </c>
      <c r="AP1615" s="2">
        <v>180.2</v>
      </c>
      <c r="AQ1615" s="2">
        <v>1.8</v>
      </c>
    </row>
    <row r="1616" spans="2:43" x14ac:dyDescent="0.25">
      <c r="B1616" s="1" t="s">
        <v>1561</v>
      </c>
      <c r="C1616" s="2">
        <v>0</v>
      </c>
      <c r="D1616" s="3">
        <v>0.2782</v>
      </c>
      <c r="E1616" s="2">
        <v>233.6</v>
      </c>
      <c r="F1616" s="2">
        <v>10.8</v>
      </c>
      <c r="G1616" s="2">
        <v>34.9</v>
      </c>
      <c r="H1616" s="2">
        <v>0</v>
      </c>
      <c r="I1616" s="4">
        <v>27.318999999999999</v>
      </c>
      <c r="L1616" s="4">
        <v>24.978000000000002</v>
      </c>
      <c r="M1616" s="6">
        <v>-0.11310000000000001</v>
      </c>
      <c r="N1616" s="6">
        <v>7.9000000000000008E-3</v>
      </c>
      <c r="O1616" s="6">
        <v>0.25409999999999999</v>
      </c>
      <c r="P1616" s="1" t="s">
        <v>1077</v>
      </c>
      <c r="Q1616" s="1" t="s">
        <v>1235</v>
      </c>
      <c r="R1616" s="1" t="s">
        <v>1562</v>
      </c>
      <c r="S1616" s="1" t="s">
        <v>44</v>
      </c>
      <c r="T1616" s="1" t="s">
        <v>45</v>
      </c>
      <c r="U1616" s="1">
        <v>72</v>
      </c>
      <c r="V1616" s="4">
        <v>9.82</v>
      </c>
      <c r="W1616" s="2">
        <v>348</v>
      </c>
      <c r="X1616" s="2">
        <v>80</v>
      </c>
      <c r="Y1616" s="2">
        <v>0</v>
      </c>
      <c r="Z1616" s="2">
        <v>0</v>
      </c>
      <c r="AA1616" s="2">
        <v>0</v>
      </c>
      <c r="AB1616" s="4">
        <v>-0.76700000000000002</v>
      </c>
      <c r="AC1616" s="4">
        <v>-2.722</v>
      </c>
      <c r="AD1616" s="4">
        <v>24.817</v>
      </c>
      <c r="AE1616" s="4">
        <v>-13.831</v>
      </c>
      <c r="AF1616" s="4">
        <v>0.97799999999999998</v>
      </c>
      <c r="AG1616" s="4">
        <v>27.542999999999999</v>
      </c>
      <c r="AH1616" s="4">
        <v>-8.3800000000000008</v>
      </c>
      <c r="AI1616" s="4">
        <v>0.57099999999999995</v>
      </c>
      <c r="AJ1616" s="4">
        <v>22.614999999999998</v>
      </c>
      <c r="AK1616" s="6">
        <v>-0.16239999999999999</v>
      </c>
      <c r="AL1616" s="6">
        <v>-0.21990000000000001</v>
      </c>
      <c r="AM1616" s="6">
        <v>5.1900000000000002E-2</v>
      </c>
      <c r="AN1616" s="2">
        <v>176</v>
      </c>
      <c r="AO1616" s="2">
        <v>66</v>
      </c>
      <c r="AP1616" s="2">
        <v>233.6</v>
      </c>
      <c r="AQ1616" s="2">
        <v>10.8</v>
      </c>
    </row>
    <row r="1617" spans="2:43" x14ac:dyDescent="0.25">
      <c r="B1617" s="1" t="s">
        <v>1563</v>
      </c>
      <c r="C1617" s="2">
        <v>150</v>
      </c>
      <c r="D1617" s="3">
        <v>1.3724799999999999</v>
      </c>
      <c r="E1617" s="2">
        <v>288.10000000000002</v>
      </c>
      <c r="F1617" s="2">
        <v>72.5</v>
      </c>
      <c r="G1617" s="2">
        <v>4.3</v>
      </c>
      <c r="H1617" s="2">
        <v>0</v>
      </c>
      <c r="I1617" s="4">
        <v>134.77699999999999</v>
      </c>
      <c r="L1617" s="4">
        <v>57.753999999999998</v>
      </c>
      <c r="M1617" s="6">
        <v>0.20699999999999999</v>
      </c>
      <c r="N1617" s="6">
        <v>1.2266999999999999</v>
      </c>
      <c r="O1617" s="6">
        <v>0.5796</v>
      </c>
      <c r="P1617" s="1" t="s">
        <v>46</v>
      </c>
      <c r="Q1617" s="1" t="s">
        <v>1549</v>
      </c>
      <c r="R1617" s="1" t="s">
        <v>1564</v>
      </c>
      <c r="S1617" s="1" t="s">
        <v>44</v>
      </c>
      <c r="T1617" s="1" t="s">
        <v>45</v>
      </c>
      <c r="U1617" s="1">
        <v>72</v>
      </c>
      <c r="V1617" s="4">
        <v>9.82</v>
      </c>
      <c r="W1617" s="2">
        <v>348</v>
      </c>
      <c r="X1617" s="2">
        <v>80</v>
      </c>
      <c r="Y1617" s="2">
        <v>0</v>
      </c>
      <c r="Z1617" s="2">
        <v>0</v>
      </c>
      <c r="AA1617" s="2">
        <v>0</v>
      </c>
      <c r="AB1617" s="4">
        <v>1.3129999999999999</v>
      </c>
      <c r="AC1617" s="4">
        <v>0.30099999999999999</v>
      </c>
      <c r="AD1617" s="4">
        <v>57.738999999999997</v>
      </c>
      <c r="AE1617" s="4">
        <v>20.37</v>
      </c>
      <c r="AF1617" s="4">
        <v>118.056</v>
      </c>
      <c r="AG1617" s="4">
        <v>56.258000000000003</v>
      </c>
      <c r="AH1617" s="4">
        <v>20.286999999999999</v>
      </c>
      <c r="AI1617" s="4">
        <v>122.874</v>
      </c>
      <c r="AJ1617" s="4">
        <v>55.944000000000003</v>
      </c>
      <c r="AK1617" s="6">
        <v>0.12809999999999999</v>
      </c>
      <c r="AL1617" s="6">
        <v>-0.39300000000000002</v>
      </c>
      <c r="AM1617" s="6">
        <v>1.3088</v>
      </c>
      <c r="AN1617" s="2">
        <v>80.400000000000006</v>
      </c>
      <c r="AO1617" s="2">
        <v>25</v>
      </c>
      <c r="AP1617" s="2">
        <v>288.10000000000002</v>
      </c>
      <c r="AQ1617" s="2">
        <v>72.5</v>
      </c>
    </row>
    <row r="1618" spans="2:43" x14ac:dyDescent="0.25">
      <c r="B1618" s="1" t="s">
        <v>1565</v>
      </c>
      <c r="C1618" s="2">
        <v>350</v>
      </c>
      <c r="D1618" s="3">
        <v>0.72121000000000002</v>
      </c>
      <c r="E1618" s="2">
        <v>296.10000000000002</v>
      </c>
      <c r="F1618" s="2">
        <v>58.7</v>
      </c>
      <c r="G1618" s="2">
        <v>4.4000000000000004</v>
      </c>
      <c r="H1618" s="2">
        <v>0</v>
      </c>
      <c r="I1618" s="4">
        <v>70.822999999999993</v>
      </c>
      <c r="L1618" s="4">
        <v>39.183</v>
      </c>
      <c r="M1618" s="6">
        <v>0.23130000000000001</v>
      </c>
      <c r="N1618" s="6">
        <v>0.55559999999999998</v>
      </c>
      <c r="O1618" s="6">
        <v>0.39739999999999998</v>
      </c>
      <c r="P1618" s="1" t="s">
        <v>123</v>
      </c>
      <c r="Q1618" s="1" t="s">
        <v>1551</v>
      </c>
      <c r="R1618" s="1" t="s">
        <v>188</v>
      </c>
      <c r="S1618" s="1" t="s">
        <v>44</v>
      </c>
      <c r="T1618" s="1" t="s">
        <v>45</v>
      </c>
      <c r="U1618" s="1">
        <v>72</v>
      </c>
      <c r="V1618" s="4">
        <v>9.82</v>
      </c>
      <c r="W1618" s="2">
        <v>348</v>
      </c>
      <c r="X1618" s="2">
        <v>80</v>
      </c>
      <c r="Y1618" s="2">
        <v>0</v>
      </c>
      <c r="Z1618" s="2">
        <v>0</v>
      </c>
      <c r="AA1618" s="2">
        <v>0</v>
      </c>
      <c r="AB1618" s="4">
        <v>-0.432</v>
      </c>
      <c r="AC1618" s="4">
        <v>3.2160000000000002</v>
      </c>
      <c r="AD1618" s="4">
        <v>39.048000000000002</v>
      </c>
      <c r="AE1618" s="4">
        <v>23.161999999999999</v>
      </c>
      <c r="AF1618" s="4">
        <v>55.268999999999998</v>
      </c>
      <c r="AG1618" s="4">
        <v>39.148000000000003</v>
      </c>
      <c r="AH1618" s="4">
        <v>22.268999999999998</v>
      </c>
      <c r="AI1618" s="4">
        <v>53.848999999999997</v>
      </c>
      <c r="AJ1618" s="4">
        <v>38.863999999999997</v>
      </c>
      <c r="AK1618" s="6">
        <v>0.16489999999999999</v>
      </c>
      <c r="AL1618" s="6">
        <v>-0.33660000000000001</v>
      </c>
      <c r="AM1618" s="6">
        <v>0.61619999999999997</v>
      </c>
      <c r="AN1618" s="2">
        <v>67.400000000000006</v>
      </c>
      <c r="AO1618" s="2">
        <v>33.4</v>
      </c>
      <c r="AP1618" s="2">
        <v>296.10000000000002</v>
      </c>
      <c r="AQ1618" s="2">
        <v>58.7</v>
      </c>
    </row>
    <row r="1619" spans="2:43" x14ac:dyDescent="0.25">
      <c r="B1619" s="1" t="s">
        <v>1563</v>
      </c>
      <c r="C1619" s="2">
        <v>450</v>
      </c>
      <c r="D1619" s="3">
        <v>0.38877</v>
      </c>
      <c r="E1619" s="2">
        <v>238.4</v>
      </c>
      <c r="F1619" s="2">
        <v>65.099999999999994</v>
      </c>
      <c r="G1619" s="2">
        <v>9.1999999999999993</v>
      </c>
      <c r="H1619" s="2">
        <v>0</v>
      </c>
      <c r="I1619" s="4">
        <v>38.177999999999997</v>
      </c>
      <c r="L1619" s="4">
        <v>21.937999999999999</v>
      </c>
      <c r="M1619" s="6">
        <v>5.5E-2</v>
      </c>
      <c r="N1619" s="6">
        <v>0.32040000000000002</v>
      </c>
      <c r="O1619" s="6">
        <v>0.2132</v>
      </c>
      <c r="P1619" s="1" t="s">
        <v>718</v>
      </c>
      <c r="Q1619" s="1" t="s">
        <v>1551</v>
      </c>
      <c r="R1619" s="1" t="s">
        <v>1566</v>
      </c>
      <c r="S1619" s="1" t="s">
        <v>44</v>
      </c>
      <c r="T1619" s="1" t="s">
        <v>45</v>
      </c>
      <c r="U1619" s="1">
        <v>72</v>
      </c>
      <c r="V1619" s="4">
        <v>9.82</v>
      </c>
      <c r="W1619" s="2">
        <v>348</v>
      </c>
      <c r="X1619" s="2">
        <v>80</v>
      </c>
      <c r="Y1619" s="2">
        <v>0</v>
      </c>
      <c r="Z1619" s="2">
        <v>0</v>
      </c>
      <c r="AA1619" s="2">
        <v>0</v>
      </c>
      <c r="AB1619" s="4">
        <v>0.501</v>
      </c>
      <c r="AC1619" s="4">
        <v>4.569</v>
      </c>
      <c r="AD1619" s="4">
        <v>21.451000000000001</v>
      </c>
      <c r="AE1619" s="4">
        <v>-6.99</v>
      </c>
      <c r="AF1619" s="4">
        <v>30.18</v>
      </c>
      <c r="AG1619" s="4">
        <v>21.486000000000001</v>
      </c>
      <c r="AH1619" s="4">
        <v>-3.8069999999999999</v>
      </c>
      <c r="AI1619" s="4">
        <v>32.744999999999997</v>
      </c>
      <c r="AJ1619" s="4">
        <v>19.375</v>
      </c>
      <c r="AK1619" s="6">
        <v>8.5900000000000004E-2</v>
      </c>
      <c r="AL1619" s="6">
        <v>-0.1396</v>
      </c>
      <c r="AM1619" s="6">
        <v>0.35260000000000002</v>
      </c>
      <c r="AN1619" s="2">
        <v>99.7</v>
      </c>
      <c r="AO1619" s="2">
        <v>33.299999999999997</v>
      </c>
      <c r="AP1619" s="2">
        <v>238.4</v>
      </c>
      <c r="AQ1619" s="2">
        <v>65.099999999999994</v>
      </c>
    </row>
    <row r="1620" spans="2:43" x14ac:dyDescent="0.25">
      <c r="B1620" s="1" t="s">
        <v>1561</v>
      </c>
      <c r="C1620" s="2">
        <v>500</v>
      </c>
      <c r="D1620" s="3">
        <v>0.27462999999999999</v>
      </c>
      <c r="E1620" s="2">
        <v>241.1</v>
      </c>
      <c r="F1620" s="2">
        <v>57.1</v>
      </c>
      <c r="G1620" s="2">
        <v>16.5</v>
      </c>
      <c r="H1620" s="2">
        <v>0</v>
      </c>
      <c r="I1620" s="4">
        <v>26.969000000000001</v>
      </c>
      <c r="L1620" s="4">
        <v>18.823</v>
      </c>
      <c r="M1620" s="6">
        <v>4.3299999999999998E-2</v>
      </c>
      <c r="N1620" s="6">
        <v>0.20219999999999999</v>
      </c>
      <c r="O1620" s="6">
        <v>0.1807</v>
      </c>
      <c r="P1620" s="1" t="s">
        <v>1086</v>
      </c>
      <c r="Q1620" s="1" t="s">
        <v>1554</v>
      </c>
      <c r="R1620" s="1" t="s">
        <v>1567</v>
      </c>
      <c r="S1620" s="1" t="s">
        <v>44</v>
      </c>
      <c r="T1620" s="1" t="s">
        <v>45</v>
      </c>
      <c r="U1620" s="1">
        <v>72</v>
      </c>
      <c r="V1620" s="4">
        <v>9.82</v>
      </c>
      <c r="W1620" s="2">
        <v>348</v>
      </c>
      <c r="X1620" s="2">
        <v>80</v>
      </c>
      <c r="Y1620" s="2">
        <v>0</v>
      </c>
      <c r="Z1620" s="2">
        <v>0</v>
      </c>
      <c r="AA1620" s="2">
        <v>0</v>
      </c>
      <c r="AB1620" s="4">
        <v>1.2E-2</v>
      </c>
      <c r="AC1620" s="4">
        <v>1.274</v>
      </c>
      <c r="AD1620" s="4">
        <v>18.779</v>
      </c>
      <c r="AE1620" s="4">
        <v>-4.1040000000000001</v>
      </c>
      <c r="AF1620" s="4">
        <v>21.196999999999999</v>
      </c>
      <c r="AG1620" s="4">
        <v>16.989999999999998</v>
      </c>
      <c r="AH1620" s="4">
        <v>-4.4080000000000004</v>
      </c>
      <c r="AI1620" s="4">
        <v>18.510000000000002</v>
      </c>
      <c r="AJ1620" s="4">
        <v>16.449000000000002</v>
      </c>
      <c r="AK1620" s="6">
        <v>7.2099999999999997E-2</v>
      </c>
      <c r="AL1620" s="6">
        <v>-0.1308</v>
      </c>
      <c r="AM1620" s="6">
        <v>0.23050000000000001</v>
      </c>
      <c r="AN1620" s="2">
        <v>102.1</v>
      </c>
      <c r="AO1620" s="2">
        <v>41.2</v>
      </c>
      <c r="AP1620" s="2">
        <v>241.1</v>
      </c>
      <c r="AQ1620" s="2">
        <v>57.1</v>
      </c>
    </row>
    <row r="1621" spans="2:43" x14ac:dyDescent="0.25">
      <c r="B1621" s="1" t="s">
        <v>1561</v>
      </c>
      <c r="C1621" s="2">
        <v>550</v>
      </c>
      <c r="D1621" s="3">
        <v>0.18720999999999999</v>
      </c>
      <c r="E1621" s="2">
        <v>258.8</v>
      </c>
      <c r="F1621" s="2">
        <v>42.8</v>
      </c>
      <c r="G1621" s="2">
        <v>41.2</v>
      </c>
      <c r="H1621" s="2">
        <v>0</v>
      </c>
      <c r="I1621" s="4">
        <v>18.384</v>
      </c>
      <c r="L1621" s="4">
        <v>14.922000000000001</v>
      </c>
      <c r="M1621" s="6">
        <v>2E-3</v>
      </c>
      <c r="N1621" s="6">
        <v>0.1014</v>
      </c>
      <c r="O1621" s="6">
        <v>0.15740000000000001</v>
      </c>
      <c r="P1621" s="1" t="s">
        <v>720</v>
      </c>
      <c r="Q1621" s="1" t="s">
        <v>1554</v>
      </c>
      <c r="R1621" s="1" t="s">
        <v>1568</v>
      </c>
      <c r="S1621" s="1" t="s">
        <v>44</v>
      </c>
      <c r="T1621" s="1" t="s">
        <v>45</v>
      </c>
      <c r="U1621" s="1">
        <v>72</v>
      </c>
      <c r="V1621" s="4">
        <v>9.82</v>
      </c>
      <c r="W1621" s="2">
        <v>348</v>
      </c>
      <c r="X1621" s="2">
        <v>80</v>
      </c>
      <c r="Y1621" s="2">
        <v>0</v>
      </c>
      <c r="Z1621" s="2">
        <v>0</v>
      </c>
      <c r="AA1621" s="2">
        <v>0</v>
      </c>
      <c r="AB1621" s="4">
        <v>1.2E-2</v>
      </c>
      <c r="AC1621" s="4">
        <v>1.274</v>
      </c>
      <c r="AD1621" s="4">
        <v>14.868</v>
      </c>
      <c r="AE1621" s="4">
        <v>0.873</v>
      </c>
      <c r="AF1621" s="4">
        <v>10.851000000000001</v>
      </c>
      <c r="AG1621" s="4">
        <v>12.284000000000001</v>
      </c>
      <c r="AH1621" s="4">
        <v>-0.48499999999999999</v>
      </c>
      <c r="AI1621" s="4">
        <v>9.0670000000000002</v>
      </c>
      <c r="AJ1621" s="4">
        <v>19.788</v>
      </c>
      <c r="AK1621" s="6">
        <v>2.6599999999999999E-2</v>
      </c>
      <c r="AL1621" s="6">
        <v>-0.1348</v>
      </c>
      <c r="AM1621" s="6">
        <v>0.12720000000000001</v>
      </c>
      <c r="AN1621" s="2">
        <v>88.9</v>
      </c>
      <c r="AO1621" s="2">
        <v>57.2</v>
      </c>
      <c r="AP1621" s="2">
        <v>258.8</v>
      </c>
      <c r="AQ1621" s="2">
        <v>42.8</v>
      </c>
    </row>
    <row r="1622" spans="2:43" x14ac:dyDescent="0.25">
      <c r="B1622" s="1" t="s">
        <v>1561</v>
      </c>
      <c r="C1622" s="2">
        <v>600</v>
      </c>
      <c r="D1622" s="3">
        <v>0.17280999999999999</v>
      </c>
      <c r="E1622" s="2">
        <v>272.5</v>
      </c>
      <c r="F1622" s="2">
        <v>31.3</v>
      </c>
      <c r="G1622" s="2">
        <v>37</v>
      </c>
      <c r="H1622" s="2">
        <v>0</v>
      </c>
      <c r="I1622" s="4">
        <v>16.97</v>
      </c>
      <c r="L1622" s="4">
        <v>15.901</v>
      </c>
      <c r="M1622" s="6">
        <v>3.6900000000000002E-2</v>
      </c>
      <c r="N1622" s="6">
        <v>6.3500000000000001E-2</v>
      </c>
      <c r="O1622" s="6">
        <v>0.15640000000000001</v>
      </c>
      <c r="P1622" s="1" t="s">
        <v>727</v>
      </c>
      <c r="Q1622" s="1" t="s">
        <v>1554</v>
      </c>
      <c r="R1622" s="1" t="s">
        <v>1569</v>
      </c>
      <c r="S1622" s="1" t="s">
        <v>44</v>
      </c>
      <c r="T1622" s="1" t="s">
        <v>45</v>
      </c>
      <c r="U1622" s="1">
        <v>72</v>
      </c>
      <c r="V1622" s="4">
        <v>9.82</v>
      </c>
      <c r="W1622" s="2">
        <v>348</v>
      </c>
      <c r="X1622" s="2">
        <v>80</v>
      </c>
      <c r="Y1622" s="2">
        <v>0</v>
      </c>
      <c r="Z1622" s="2">
        <v>0</v>
      </c>
      <c r="AA1622" s="2">
        <v>0</v>
      </c>
      <c r="AB1622" s="4">
        <v>1.2E-2</v>
      </c>
      <c r="AC1622" s="4">
        <v>1.274</v>
      </c>
      <c r="AD1622" s="4">
        <v>15.85</v>
      </c>
      <c r="AE1622" s="4">
        <v>5.7930000000000001</v>
      </c>
      <c r="AF1622" s="4">
        <v>6.93</v>
      </c>
      <c r="AG1622" s="4">
        <v>11.548999999999999</v>
      </c>
      <c r="AH1622" s="4">
        <v>1.46</v>
      </c>
      <c r="AI1622" s="4">
        <v>5.5369999999999999</v>
      </c>
      <c r="AJ1622" s="4">
        <v>18.196999999999999</v>
      </c>
      <c r="AK1622" s="6">
        <v>6.4000000000000003E-3</v>
      </c>
      <c r="AL1622" s="6">
        <v>-0.14760000000000001</v>
      </c>
      <c r="AM1622" s="6">
        <v>8.9700000000000002E-2</v>
      </c>
      <c r="AN1622" s="2">
        <v>59.8</v>
      </c>
      <c r="AO1622" s="2">
        <v>64.900000000000006</v>
      </c>
      <c r="AP1622" s="2">
        <v>272.5</v>
      </c>
      <c r="AQ1622" s="2">
        <v>31.3</v>
      </c>
    </row>
    <row r="1623" spans="2:43" x14ac:dyDescent="0.25">
      <c r="B1623" s="1" t="s">
        <v>1561</v>
      </c>
      <c r="C1623" s="2">
        <v>650</v>
      </c>
      <c r="D1623" s="3">
        <v>0.19485</v>
      </c>
      <c r="E1623" s="2">
        <v>308.5</v>
      </c>
      <c r="F1623" s="2">
        <v>5.9</v>
      </c>
      <c r="G1623" s="2">
        <v>34.799999999999997</v>
      </c>
      <c r="H1623" s="2">
        <v>0</v>
      </c>
      <c r="I1623" s="4">
        <v>19.134</v>
      </c>
      <c r="L1623" s="4">
        <v>12.565</v>
      </c>
      <c r="M1623" s="6">
        <v>0.14940000000000001</v>
      </c>
      <c r="N1623" s="6">
        <v>1.6000000000000001E-3</v>
      </c>
      <c r="O1623" s="6">
        <v>0.125</v>
      </c>
      <c r="P1623" s="1" t="s">
        <v>733</v>
      </c>
      <c r="Q1623" s="1" t="s">
        <v>1554</v>
      </c>
      <c r="R1623" s="1" t="s">
        <v>1570</v>
      </c>
      <c r="S1623" s="1" t="s">
        <v>44</v>
      </c>
      <c r="T1623" s="1" t="s">
        <v>45</v>
      </c>
      <c r="U1623" s="1">
        <v>72</v>
      </c>
      <c r="V1623" s="4">
        <v>9.82</v>
      </c>
      <c r="W1623" s="2">
        <v>348</v>
      </c>
      <c r="X1623" s="2">
        <v>80</v>
      </c>
      <c r="Y1623" s="2">
        <v>0</v>
      </c>
      <c r="Z1623" s="2">
        <v>0</v>
      </c>
      <c r="AA1623" s="2">
        <v>0</v>
      </c>
      <c r="AB1623" s="4">
        <v>1.2E-2</v>
      </c>
      <c r="AC1623" s="4">
        <v>1.274</v>
      </c>
      <c r="AD1623" s="4">
        <v>12.5</v>
      </c>
      <c r="AE1623" s="4">
        <v>17.029</v>
      </c>
      <c r="AF1623" s="4">
        <v>-1.2609999999999999</v>
      </c>
      <c r="AG1623" s="4">
        <v>7.4790000000000001</v>
      </c>
      <c r="AH1623" s="4">
        <v>12.321999999999999</v>
      </c>
      <c r="AI1623" s="4">
        <v>0.94699999999999995</v>
      </c>
      <c r="AJ1623" s="4">
        <v>16.625</v>
      </c>
      <c r="AK1623" s="6">
        <v>0.1205</v>
      </c>
      <c r="AL1623" s="6">
        <v>-0.15179999999999999</v>
      </c>
      <c r="AM1623" s="6">
        <v>2.01E-2</v>
      </c>
      <c r="AN1623" s="2">
        <v>359.4</v>
      </c>
      <c r="AO1623" s="2">
        <v>39.9</v>
      </c>
      <c r="AP1623" s="2">
        <v>308.5</v>
      </c>
      <c r="AQ1623" s="2">
        <v>5.9</v>
      </c>
    </row>
    <row r="1624" spans="2:43" x14ac:dyDescent="0.25">
      <c r="B1624" s="1" t="s">
        <v>1561</v>
      </c>
      <c r="C1624" s="2">
        <v>700</v>
      </c>
      <c r="D1624" s="3">
        <v>0.57262999999999997</v>
      </c>
      <c r="E1624" s="2">
        <v>348.6</v>
      </c>
      <c r="F1624" s="2">
        <v>11.1</v>
      </c>
      <c r="G1624" s="2">
        <v>11.2</v>
      </c>
      <c r="H1624" s="2">
        <v>0</v>
      </c>
      <c r="I1624" s="4">
        <v>56.231999999999999</v>
      </c>
      <c r="L1624" s="4">
        <v>3.0179999999999998</v>
      </c>
      <c r="M1624" s="6">
        <v>0.56189999999999996</v>
      </c>
      <c r="N1624" s="6">
        <v>0.10970000000000001</v>
      </c>
      <c r="O1624" s="6">
        <v>1.29E-2</v>
      </c>
      <c r="P1624" s="1" t="s">
        <v>1093</v>
      </c>
      <c r="Q1624" s="1" t="s">
        <v>1559</v>
      </c>
      <c r="R1624" s="1" t="s">
        <v>1571</v>
      </c>
      <c r="S1624" s="1" t="s">
        <v>44</v>
      </c>
      <c r="T1624" s="1" t="s">
        <v>45</v>
      </c>
      <c r="U1624" s="1">
        <v>72</v>
      </c>
      <c r="V1624" s="4">
        <v>9.82</v>
      </c>
      <c r="W1624" s="2">
        <v>348</v>
      </c>
      <c r="X1624" s="2">
        <v>80</v>
      </c>
      <c r="Y1624" s="2">
        <v>0</v>
      </c>
      <c r="Z1624" s="2">
        <v>0</v>
      </c>
      <c r="AA1624" s="2">
        <v>0</v>
      </c>
      <c r="AB1624" s="4">
        <v>-1.169</v>
      </c>
      <c r="AC1624" s="4">
        <v>2.68</v>
      </c>
      <c r="AD1624" s="4">
        <v>0.747</v>
      </c>
      <c r="AE1624" s="4">
        <v>59.231999999999999</v>
      </c>
      <c r="AF1624" s="4">
        <v>10.247</v>
      </c>
      <c r="AG1624" s="4">
        <v>1.9419999999999999</v>
      </c>
      <c r="AH1624" s="4">
        <v>51.12</v>
      </c>
      <c r="AI1624" s="4">
        <v>11.291</v>
      </c>
      <c r="AJ1624" s="4">
        <v>1.643</v>
      </c>
      <c r="AK1624" s="6">
        <v>0.55089999999999995</v>
      </c>
      <c r="AL1624" s="6">
        <v>-0.11070000000000001</v>
      </c>
      <c r="AM1624" s="6">
        <v>0.11020000000000001</v>
      </c>
      <c r="AN1624" s="2">
        <v>11</v>
      </c>
      <c r="AO1624" s="2">
        <v>1.3</v>
      </c>
      <c r="AP1624" s="2">
        <v>348.6</v>
      </c>
      <c r="AQ1624" s="2">
        <v>11.1</v>
      </c>
    </row>
    <row r="1625" spans="2:43" x14ac:dyDescent="0.25">
      <c r="B1625" s="1" t="s">
        <v>1374</v>
      </c>
      <c r="C1625" s="2">
        <v>0</v>
      </c>
      <c r="D1625" s="3">
        <v>1</v>
      </c>
      <c r="E1625" s="2">
        <v>0</v>
      </c>
      <c r="F1625" s="2">
        <v>0</v>
      </c>
      <c r="G1625" s="2">
        <v>1</v>
      </c>
      <c r="H1625" s="2">
        <v>0</v>
      </c>
      <c r="I1625" s="4">
        <v>108</v>
      </c>
      <c r="L1625" s="4">
        <v>0</v>
      </c>
      <c r="M1625" s="6">
        <v>1</v>
      </c>
      <c r="N1625" s="6">
        <v>0</v>
      </c>
      <c r="O1625" s="6">
        <v>0</v>
      </c>
      <c r="P1625" s="1" t="s">
        <v>1077</v>
      </c>
      <c r="Q1625" s="1" t="s">
        <v>1329</v>
      </c>
      <c r="R1625" s="1" t="s">
        <v>1572</v>
      </c>
      <c r="S1625" s="1" t="s">
        <v>1331</v>
      </c>
      <c r="T1625" s="1" t="s">
        <v>45</v>
      </c>
      <c r="U1625" s="1">
        <v>46</v>
      </c>
      <c r="V1625" s="4">
        <v>10.8</v>
      </c>
      <c r="W1625" s="2">
        <v>0</v>
      </c>
      <c r="X1625" s="2">
        <v>0</v>
      </c>
      <c r="Y1625" s="2">
        <v>0</v>
      </c>
      <c r="Z1625" s="2">
        <v>0</v>
      </c>
      <c r="AA1625" s="2">
        <v>0</v>
      </c>
      <c r="AB1625" s="4">
        <v>0</v>
      </c>
      <c r="AC1625" s="4">
        <v>0</v>
      </c>
      <c r="AD1625" s="4">
        <v>0</v>
      </c>
      <c r="AE1625" s="4">
        <v>0</v>
      </c>
      <c r="AF1625" s="4">
        <v>0</v>
      </c>
      <c r="AG1625" s="4">
        <v>0</v>
      </c>
      <c r="AH1625" s="4">
        <v>0</v>
      </c>
      <c r="AI1625" s="4">
        <v>0</v>
      </c>
      <c r="AJ1625" s="4">
        <v>0</v>
      </c>
      <c r="AK1625" s="6">
        <v>1</v>
      </c>
      <c r="AL1625" s="6">
        <v>0</v>
      </c>
      <c r="AM1625" s="6">
        <v>0</v>
      </c>
      <c r="AN1625" s="2">
        <v>0</v>
      </c>
      <c r="AO1625" s="2">
        <v>0</v>
      </c>
      <c r="AP1625" s="2">
        <v>0</v>
      </c>
      <c r="AQ1625" s="2">
        <v>0</v>
      </c>
    </row>
    <row r="1626" spans="2:43" x14ac:dyDescent="0.25">
      <c r="B1626" s="1" t="s">
        <v>1573</v>
      </c>
      <c r="C1626" s="2">
        <v>0</v>
      </c>
      <c r="D1626" s="3">
        <v>0.64593999999999996</v>
      </c>
      <c r="E1626" s="2">
        <v>296</v>
      </c>
      <c r="F1626" s="2">
        <v>-18.399999999999999</v>
      </c>
      <c r="G1626" s="2">
        <v>5.6</v>
      </c>
      <c r="H1626" s="2">
        <v>0</v>
      </c>
      <c r="I1626" s="4">
        <v>63.430999999999997</v>
      </c>
      <c r="L1626" s="4">
        <v>42.743000000000002</v>
      </c>
      <c r="M1626" s="6">
        <v>0.37759999999999999</v>
      </c>
      <c r="N1626" s="6">
        <v>-0.28420000000000001</v>
      </c>
      <c r="O1626" s="6">
        <v>0.44030000000000002</v>
      </c>
      <c r="P1626" s="1" t="s">
        <v>1077</v>
      </c>
      <c r="Q1626" s="1" t="s">
        <v>1235</v>
      </c>
      <c r="R1626" s="1" t="s">
        <v>1574</v>
      </c>
      <c r="S1626" s="1" t="s">
        <v>44</v>
      </c>
      <c r="T1626" s="1" t="s">
        <v>45</v>
      </c>
      <c r="U1626" s="1">
        <v>72</v>
      </c>
      <c r="V1626" s="4">
        <v>9.82</v>
      </c>
      <c r="W1626" s="2">
        <v>348</v>
      </c>
      <c r="X1626" s="2">
        <v>80</v>
      </c>
      <c r="Y1626" s="2">
        <v>0</v>
      </c>
      <c r="Z1626" s="2">
        <v>0</v>
      </c>
      <c r="AA1626" s="2">
        <v>0</v>
      </c>
      <c r="AB1626" s="4">
        <v>-0.76700000000000002</v>
      </c>
      <c r="AC1626" s="4">
        <v>-2.722</v>
      </c>
      <c r="AD1626" s="4">
        <v>42.65</v>
      </c>
      <c r="AE1626" s="4">
        <v>36.637</v>
      </c>
      <c r="AF1626" s="4">
        <v>-29.481999999999999</v>
      </c>
      <c r="AG1626" s="4">
        <v>45.369</v>
      </c>
      <c r="AH1626" s="4">
        <v>37.521000000000001</v>
      </c>
      <c r="AI1626" s="4">
        <v>-26.343</v>
      </c>
      <c r="AJ1626" s="4">
        <v>42.283999999999999</v>
      </c>
      <c r="AK1626" s="6">
        <v>0.26889999999999997</v>
      </c>
      <c r="AL1626" s="6">
        <v>-0.55089999999999995</v>
      </c>
      <c r="AM1626" s="6">
        <v>-0.20349999999999999</v>
      </c>
      <c r="AN1626" s="2">
        <v>323</v>
      </c>
      <c r="AO1626" s="2">
        <v>43</v>
      </c>
      <c r="AP1626" s="2">
        <v>296</v>
      </c>
      <c r="AQ1626" s="2">
        <v>-18.399999999999999</v>
      </c>
    </row>
    <row r="1627" spans="2:43" x14ac:dyDescent="0.25">
      <c r="B1627" s="1" t="s">
        <v>1573</v>
      </c>
      <c r="C1627" s="2">
        <v>150</v>
      </c>
      <c r="D1627" s="3">
        <v>0.37284</v>
      </c>
      <c r="E1627" s="2">
        <v>239.5</v>
      </c>
      <c r="F1627" s="2">
        <v>-16.7</v>
      </c>
      <c r="G1627" s="2">
        <v>16.5</v>
      </c>
      <c r="H1627" s="2">
        <v>0</v>
      </c>
      <c r="I1627" s="4">
        <v>36.613</v>
      </c>
      <c r="L1627" s="4">
        <v>32.554000000000002</v>
      </c>
      <c r="M1627" s="6">
        <v>-0.1135</v>
      </c>
      <c r="N1627" s="6">
        <v>-0.16439999999999999</v>
      </c>
      <c r="O1627" s="6">
        <v>0.31480000000000002</v>
      </c>
      <c r="P1627" s="1" t="s">
        <v>46</v>
      </c>
      <c r="Q1627" s="1" t="s">
        <v>1238</v>
      </c>
      <c r="R1627" s="1" t="s">
        <v>1575</v>
      </c>
      <c r="S1627" s="1" t="s">
        <v>44</v>
      </c>
      <c r="T1627" s="1" t="s">
        <v>45</v>
      </c>
      <c r="U1627" s="1">
        <v>72</v>
      </c>
      <c r="V1627" s="4">
        <v>9.82</v>
      </c>
      <c r="W1627" s="2">
        <v>348</v>
      </c>
      <c r="X1627" s="2">
        <v>80</v>
      </c>
      <c r="Y1627" s="2">
        <v>0</v>
      </c>
      <c r="Z1627" s="2">
        <v>0</v>
      </c>
      <c r="AA1627" s="2">
        <v>0</v>
      </c>
      <c r="AB1627" s="4">
        <v>8.1000000000000003E-2</v>
      </c>
      <c r="AC1627" s="4">
        <v>3.4550000000000001</v>
      </c>
      <c r="AD1627" s="4">
        <v>32.369999999999997</v>
      </c>
      <c r="AE1627" s="4">
        <v>-9.0909999999999993</v>
      </c>
      <c r="AF1627" s="4">
        <v>-16.917999999999999</v>
      </c>
      <c r="AG1627" s="4">
        <v>26.617000000000001</v>
      </c>
      <c r="AH1627" s="4">
        <v>-13.208</v>
      </c>
      <c r="AI1627" s="4">
        <v>-15.374000000000001</v>
      </c>
      <c r="AJ1627" s="4">
        <v>32.286999999999999</v>
      </c>
      <c r="AK1627" s="6">
        <v>-0.18140000000000001</v>
      </c>
      <c r="AL1627" s="6">
        <v>-0.3075</v>
      </c>
      <c r="AM1627" s="6">
        <v>-0.10730000000000001</v>
      </c>
      <c r="AN1627" s="2">
        <v>235.4</v>
      </c>
      <c r="AO1627" s="2">
        <v>57.6</v>
      </c>
      <c r="AP1627" s="2">
        <v>239.5</v>
      </c>
      <c r="AQ1627" s="2">
        <v>-16.7</v>
      </c>
    </row>
    <row r="1628" spans="2:43" x14ac:dyDescent="0.25">
      <c r="B1628" s="1" t="s">
        <v>1573</v>
      </c>
      <c r="C1628" s="2">
        <v>400</v>
      </c>
      <c r="D1628" s="3">
        <v>0.29637000000000002</v>
      </c>
      <c r="E1628" s="2">
        <v>231.6</v>
      </c>
      <c r="F1628" s="2">
        <v>-24</v>
      </c>
      <c r="G1628" s="2">
        <v>9.6</v>
      </c>
      <c r="H1628" s="2">
        <v>0</v>
      </c>
      <c r="I1628" s="4">
        <v>29.103999999999999</v>
      </c>
      <c r="L1628" s="4">
        <v>20.899000000000001</v>
      </c>
      <c r="M1628" s="6">
        <v>-0.1205</v>
      </c>
      <c r="N1628" s="6">
        <v>-0.16089999999999999</v>
      </c>
      <c r="O1628" s="6">
        <v>0.2177</v>
      </c>
      <c r="P1628" s="1" t="s">
        <v>1084</v>
      </c>
      <c r="Q1628" s="1" t="s">
        <v>1542</v>
      </c>
      <c r="R1628" s="1" t="s">
        <v>1576</v>
      </c>
      <c r="S1628" s="1" t="s">
        <v>44</v>
      </c>
      <c r="T1628" s="1" t="s">
        <v>45</v>
      </c>
      <c r="U1628" s="1">
        <v>72</v>
      </c>
      <c r="V1628" s="4">
        <v>9.82</v>
      </c>
      <c r="W1628" s="2">
        <v>348</v>
      </c>
      <c r="X1628" s="2">
        <v>80</v>
      </c>
      <c r="Y1628" s="2">
        <v>0</v>
      </c>
      <c r="Z1628" s="2">
        <v>0</v>
      </c>
      <c r="AA1628" s="2">
        <v>0</v>
      </c>
      <c r="AB1628" s="4">
        <v>1.3080000000000001</v>
      </c>
      <c r="AC1628" s="4">
        <v>2.206</v>
      </c>
      <c r="AD1628" s="4">
        <v>20.741</v>
      </c>
      <c r="AE1628" s="4">
        <v>-11.829000000000001</v>
      </c>
      <c r="AF1628" s="4">
        <v>-16.715</v>
      </c>
      <c r="AG1628" s="4">
        <v>21.763000000000002</v>
      </c>
      <c r="AH1628" s="4">
        <v>-11.842000000000001</v>
      </c>
      <c r="AI1628" s="4">
        <v>-14.891</v>
      </c>
      <c r="AJ1628" s="4">
        <v>22.286999999999999</v>
      </c>
      <c r="AK1628" s="6">
        <v>-0.16830000000000001</v>
      </c>
      <c r="AL1628" s="6">
        <v>-0.21199999999999999</v>
      </c>
      <c r="AM1628" s="6">
        <v>-0.1207</v>
      </c>
      <c r="AN1628" s="2">
        <v>233.2</v>
      </c>
      <c r="AO1628" s="2">
        <v>47.3</v>
      </c>
      <c r="AP1628" s="2">
        <v>231.6</v>
      </c>
      <c r="AQ1628" s="2">
        <v>-24</v>
      </c>
    </row>
    <row r="1629" spans="2:43" x14ac:dyDescent="0.25">
      <c r="B1629" s="1" t="s">
        <v>1573</v>
      </c>
      <c r="C1629" s="2">
        <v>500</v>
      </c>
      <c r="D1629" s="3">
        <v>0.25897999999999999</v>
      </c>
      <c r="E1629" s="2">
        <v>243.9</v>
      </c>
      <c r="F1629" s="2">
        <v>-11.2</v>
      </c>
      <c r="G1629" s="2">
        <v>18.399999999999999</v>
      </c>
      <c r="H1629" s="2">
        <v>0</v>
      </c>
      <c r="I1629" s="4">
        <v>25.431999999999999</v>
      </c>
      <c r="L1629" s="4">
        <v>23.02</v>
      </c>
      <c r="M1629" s="6">
        <v>6.2E-2</v>
      </c>
      <c r="N1629" s="6">
        <v>9.2399999999999996E-2</v>
      </c>
      <c r="O1629" s="6">
        <v>0.2339</v>
      </c>
      <c r="P1629" s="1" t="s">
        <v>1086</v>
      </c>
      <c r="Q1629" s="1" t="s">
        <v>1240</v>
      </c>
      <c r="R1629" s="1" t="s">
        <v>156</v>
      </c>
      <c r="S1629" s="1" t="s">
        <v>44</v>
      </c>
      <c r="T1629" s="1" t="s">
        <v>45</v>
      </c>
      <c r="U1629" s="1">
        <v>72</v>
      </c>
      <c r="V1629" s="4">
        <v>9.82</v>
      </c>
      <c r="W1629" s="2">
        <v>348</v>
      </c>
      <c r="X1629" s="2">
        <v>80</v>
      </c>
      <c r="Y1629" s="2">
        <v>0</v>
      </c>
      <c r="Z1629" s="2">
        <v>0</v>
      </c>
      <c r="AA1629" s="2">
        <v>0</v>
      </c>
      <c r="AB1629" s="4">
        <v>-0.29099999999999998</v>
      </c>
      <c r="AC1629" s="4">
        <v>2.9830000000000001</v>
      </c>
      <c r="AD1629" s="4">
        <v>22.824000000000002</v>
      </c>
      <c r="AE1629" s="4">
        <v>-3.4039999999999999</v>
      </c>
      <c r="AF1629" s="4">
        <v>-10.77</v>
      </c>
      <c r="AG1629" s="4">
        <v>22.731999999999999</v>
      </c>
      <c r="AH1629" s="4">
        <v>-8.7729999999999997</v>
      </c>
      <c r="AI1629" s="4">
        <v>-7.3739999999999997</v>
      </c>
      <c r="AJ1629" s="4">
        <v>23.484000000000002</v>
      </c>
      <c r="AK1629" s="6">
        <v>-0.1119</v>
      </c>
      <c r="AL1629" s="6">
        <v>-0.2281</v>
      </c>
      <c r="AM1629" s="6">
        <v>5.04E-2</v>
      </c>
      <c r="AN1629" s="2">
        <v>236.1</v>
      </c>
      <c r="AO1629" s="2">
        <v>64.599999999999994</v>
      </c>
      <c r="AP1629" s="2">
        <v>243.9</v>
      </c>
      <c r="AQ1629" s="2">
        <v>-11.2</v>
      </c>
    </row>
    <row r="1630" spans="2:43" x14ac:dyDescent="0.25">
      <c r="B1630" s="1" t="s">
        <v>1577</v>
      </c>
      <c r="C1630" s="2">
        <v>550</v>
      </c>
      <c r="D1630" s="3">
        <v>0.21385999999999999</v>
      </c>
      <c r="E1630" s="2">
        <v>224.7</v>
      </c>
      <c r="F1630" s="2">
        <v>-9.1</v>
      </c>
      <c r="G1630" s="2">
        <v>48.6</v>
      </c>
      <c r="H1630" s="2">
        <v>0</v>
      </c>
      <c r="I1630" s="4">
        <v>21.001000000000001</v>
      </c>
      <c r="L1630" s="4">
        <v>16.088999999999999</v>
      </c>
      <c r="M1630" s="6">
        <v>-0.11600000000000001</v>
      </c>
      <c r="N1630" s="6">
        <v>6.3899999999999998E-2</v>
      </c>
      <c r="O1630" s="6">
        <v>0.16789999999999999</v>
      </c>
      <c r="P1630" s="1" t="s">
        <v>720</v>
      </c>
      <c r="Q1630" s="1" t="s">
        <v>1240</v>
      </c>
      <c r="R1630" s="1" t="s">
        <v>1578</v>
      </c>
      <c r="S1630" s="1" t="s">
        <v>44</v>
      </c>
      <c r="T1630" s="1" t="s">
        <v>45</v>
      </c>
      <c r="U1630" s="1">
        <v>72</v>
      </c>
      <c r="V1630" s="4">
        <v>9.82</v>
      </c>
      <c r="W1630" s="2">
        <v>348</v>
      </c>
      <c r="X1630" s="2">
        <v>80</v>
      </c>
      <c r="Y1630" s="2">
        <v>0</v>
      </c>
      <c r="Z1630" s="2">
        <v>0</v>
      </c>
      <c r="AA1630" s="2">
        <v>0</v>
      </c>
      <c r="AB1630" s="4">
        <v>-0.29099999999999998</v>
      </c>
      <c r="AC1630" s="4">
        <v>2.9830000000000001</v>
      </c>
      <c r="AD1630" s="4">
        <v>15.807</v>
      </c>
      <c r="AE1630" s="4">
        <v>-9.6449999999999996</v>
      </c>
      <c r="AF1630" s="4">
        <v>-5.7450000000000001</v>
      </c>
      <c r="AG1630" s="4">
        <v>12.500999999999999</v>
      </c>
      <c r="AH1630" s="4">
        <v>-13.131</v>
      </c>
      <c r="AI1630" s="4">
        <v>-6.8090000000000002</v>
      </c>
      <c r="AJ1630" s="4">
        <v>21.849</v>
      </c>
      <c r="AK1630" s="6">
        <v>-0.15010000000000001</v>
      </c>
      <c r="AL1630" s="6">
        <v>-0.14849999999999999</v>
      </c>
      <c r="AM1630" s="6">
        <v>3.3799999999999997E-2</v>
      </c>
      <c r="AN1630" s="2">
        <v>208.9</v>
      </c>
      <c r="AO1630" s="2">
        <v>51.7</v>
      </c>
      <c r="AP1630" s="2">
        <v>224.7</v>
      </c>
      <c r="AQ1630" s="2">
        <v>-9.1</v>
      </c>
    </row>
    <row r="1631" spans="2:43" x14ac:dyDescent="0.25">
      <c r="B1631" s="1" t="s">
        <v>1573</v>
      </c>
      <c r="C1631" s="2">
        <v>575</v>
      </c>
      <c r="D1631" s="3">
        <v>0.28882999999999998</v>
      </c>
      <c r="E1631" s="2">
        <v>248.4</v>
      </c>
      <c r="F1631" s="2">
        <v>-50.5</v>
      </c>
      <c r="G1631" s="2">
        <v>19.399999999999999</v>
      </c>
      <c r="H1631" s="2">
        <v>0</v>
      </c>
      <c r="I1631" s="4">
        <v>28.363</v>
      </c>
      <c r="L1631" s="4">
        <v>13.388999999999999</v>
      </c>
      <c r="M1631" s="6">
        <v>3.0800000000000001E-2</v>
      </c>
      <c r="N1631" s="6">
        <v>-0.251</v>
      </c>
      <c r="O1631" s="6">
        <v>0.1396</v>
      </c>
      <c r="P1631" s="1" t="s">
        <v>723</v>
      </c>
      <c r="Q1631" s="1" t="s">
        <v>1240</v>
      </c>
      <c r="R1631" s="1" t="s">
        <v>1579</v>
      </c>
      <c r="S1631" s="1" t="s">
        <v>44</v>
      </c>
      <c r="T1631" s="1" t="s">
        <v>45</v>
      </c>
      <c r="U1631" s="1">
        <v>72</v>
      </c>
      <c r="V1631" s="4">
        <v>9.82</v>
      </c>
      <c r="W1631" s="2">
        <v>348</v>
      </c>
      <c r="X1631" s="2">
        <v>80</v>
      </c>
      <c r="Y1631" s="2">
        <v>0</v>
      </c>
      <c r="Z1631" s="2">
        <v>0</v>
      </c>
      <c r="AA1631" s="2">
        <v>0</v>
      </c>
      <c r="AB1631" s="4">
        <v>-0.29099999999999998</v>
      </c>
      <c r="AC1631" s="4">
        <v>2.9830000000000001</v>
      </c>
      <c r="AD1631" s="4">
        <v>13.048999999999999</v>
      </c>
      <c r="AE1631" s="4">
        <v>-1.504</v>
      </c>
      <c r="AF1631" s="4">
        <v>-23.882000000000001</v>
      </c>
      <c r="AG1631" s="4">
        <v>17.809999999999999</v>
      </c>
      <c r="AH1631" s="4">
        <v>-4.5359999999999996</v>
      </c>
      <c r="AI1631" s="4">
        <v>-25.414999999999999</v>
      </c>
      <c r="AJ1631" s="4">
        <v>10.909000000000001</v>
      </c>
      <c r="AK1631" s="6">
        <v>6.7699999999999996E-2</v>
      </c>
      <c r="AL1631" s="6">
        <v>-0.17069999999999999</v>
      </c>
      <c r="AM1631" s="6">
        <v>-0.223</v>
      </c>
      <c r="AN1631" s="2">
        <v>263</v>
      </c>
      <c r="AO1631" s="2">
        <v>28.9</v>
      </c>
      <c r="AP1631" s="2">
        <v>248.4</v>
      </c>
      <c r="AQ1631" s="2">
        <v>-50.5</v>
      </c>
    </row>
    <row r="1632" spans="2:43" x14ac:dyDescent="0.25">
      <c r="B1632" s="1" t="s">
        <v>1580</v>
      </c>
      <c r="C1632" s="2">
        <v>0</v>
      </c>
      <c r="D1632" s="3">
        <v>3.9877400000000001</v>
      </c>
      <c r="E1632" s="2">
        <v>161.1</v>
      </c>
      <c r="F1632" s="2">
        <v>82.3</v>
      </c>
      <c r="G1632" s="2">
        <v>2.2000000000000002</v>
      </c>
      <c r="H1632" s="2">
        <v>0</v>
      </c>
      <c r="I1632" s="4">
        <v>391.596</v>
      </c>
      <c r="L1632" s="4">
        <v>391.79700000000003</v>
      </c>
      <c r="M1632" s="6">
        <v>2.93E-2</v>
      </c>
      <c r="N1632" s="6">
        <v>-0.1898</v>
      </c>
      <c r="O1632" s="6">
        <v>3.9830999999999999</v>
      </c>
      <c r="P1632" s="1" t="s">
        <v>1077</v>
      </c>
      <c r="Q1632" s="1" t="s">
        <v>1235</v>
      </c>
      <c r="R1632" s="1" t="s">
        <v>1581</v>
      </c>
      <c r="S1632" s="1" t="s">
        <v>44</v>
      </c>
      <c r="T1632" s="1" t="s">
        <v>45</v>
      </c>
      <c r="U1632" s="1">
        <v>72</v>
      </c>
      <c r="V1632" s="4">
        <v>9.82</v>
      </c>
      <c r="W1632" s="2">
        <v>248</v>
      </c>
      <c r="X1632" s="2">
        <v>5</v>
      </c>
      <c r="Y1632" s="2">
        <v>0</v>
      </c>
      <c r="Z1632" s="2">
        <v>0</v>
      </c>
      <c r="AA1632" s="2">
        <v>0</v>
      </c>
      <c r="AB1632" s="4">
        <v>-0.76700000000000002</v>
      </c>
      <c r="AC1632" s="4">
        <v>-2.722</v>
      </c>
      <c r="AD1632" s="4">
        <v>391.78699999999998</v>
      </c>
      <c r="AE1632" s="4">
        <v>0.72299999999999998</v>
      </c>
      <c r="AF1632" s="4">
        <v>-20.326000000000001</v>
      </c>
      <c r="AG1632" s="4">
        <v>390.81099999999998</v>
      </c>
      <c r="AH1632" s="4">
        <v>5.04</v>
      </c>
      <c r="AI1632" s="4">
        <v>-16.960999999999999</v>
      </c>
      <c r="AJ1632" s="4">
        <v>390.17899999999997</v>
      </c>
      <c r="AK1632" s="6">
        <v>-0.50819999999999999</v>
      </c>
      <c r="AL1632" s="6">
        <v>0.17369999999999999</v>
      </c>
      <c r="AM1632" s="6">
        <v>3.9514</v>
      </c>
      <c r="AN1632" s="2">
        <v>278.8</v>
      </c>
      <c r="AO1632" s="2">
        <v>87.2</v>
      </c>
      <c r="AP1632" s="2">
        <v>161.1</v>
      </c>
      <c r="AQ1632" s="2">
        <v>82.3</v>
      </c>
    </row>
    <row r="1633" spans="2:43" x14ac:dyDescent="0.25">
      <c r="B1633" s="1" t="s">
        <v>1580</v>
      </c>
      <c r="C1633" s="2">
        <v>150</v>
      </c>
      <c r="D1633" s="3">
        <v>2.8846799999999999</v>
      </c>
      <c r="E1633" s="2">
        <v>150.19999999999999</v>
      </c>
      <c r="F1633" s="2">
        <v>76</v>
      </c>
      <c r="G1633" s="2">
        <v>1.9</v>
      </c>
      <c r="H1633" s="2">
        <v>0</v>
      </c>
      <c r="I1633" s="4">
        <v>283.27499999999998</v>
      </c>
      <c r="L1633" s="4">
        <v>278.08499999999998</v>
      </c>
      <c r="M1633" s="6">
        <v>9.4399999999999998E-2</v>
      </c>
      <c r="N1633" s="6">
        <v>-0.4461</v>
      </c>
      <c r="O1633" s="6">
        <v>2.8483999999999998</v>
      </c>
      <c r="P1633" s="1" t="s">
        <v>46</v>
      </c>
      <c r="Q1633" s="1" t="s">
        <v>1549</v>
      </c>
      <c r="R1633" s="1" t="s">
        <v>1582</v>
      </c>
      <c r="S1633" s="1" t="s">
        <v>44</v>
      </c>
      <c r="T1633" s="1" t="s">
        <v>45</v>
      </c>
      <c r="U1633" s="1">
        <v>72</v>
      </c>
      <c r="V1633" s="4">
        <v>9.82</v>
      </c>
      <c r="W1633" s="2">
        <v>248</v>
      </c>
      <c r="X1633" s="2">
        <v>5</v>
      </c>
      <c r="Y1633" s="2">
        <v>0</v>
      </c>
      <c r="Z1633" s="2">
        <v>0</v>
      </c>
      <c r="AA1633" s="2">
        <v>0</v>
      </c>
      <c r="AB1633" s="4">
        <v>1.3129999999999999</v>
      </c>
      <c r="AC1633" s="4">
        <v>0.30099999999999999</v>
      </c>
      <c r="AD1633" s="4">
        <v>278.08199999999999</v>
      </c>
      <c r="AE1633" s="4">
        <v>-7.7670000000000003</v>
      </c>
      <c r="AF1633" s="4">
        <v>-44.14</v>
      </c>
      <c r="AG1633" s="4">
        <v>283.94</v>
      </c>
      <c r="AH1633" s="4">
        <v>-10.768000000000001</v>
      </c>
      <c r="AI1633" s="4">
        <v>-43.470999999999997</v>
      </c>
      <c r="AJ1633" s="4">
        <v>278.75200000000001</v>
      </c>
      <c r="AK1633" s="6">
        <v>-0.6069</v>
      </c>
      <c r="AL1633" s="6">
        <v>0.34699999999999998</v>
      </c>
      <c r="AM1633" s="6">
        <v>2.7987000000000002</v>
      </c>
      <c r="AN1633" s="2">
        <v>258.10000000000002</v>
      </c>
      <c r="AO1633" s="2">
        <v>80.900000000000006</v>
      </c>
      <c r="AP1633" s="2">
        <v>150.19999999999999</v>
      </c>
      <c r="AQ1633" s="2">
        <v>76</v>
      </c>
    </row>
    <row r="1634" spans="2:43" x14ac:dyDescent="0.25">
      <c r="B1634" s="1" t="s">
        <v>1583</v>
      </c>
      <c r="C1634" s="2">
        <v>350</v>
      </c>
      <c r="D1634" s="3">
        <v>1.3560300000000001</v>
      </c>
      <c r="E1634" s="2">
        <v>117.2</v>
      </c>
      <c r="F1634" s="2">
        <v>69.900000000000006</v>
      </c>
      <c r="G1634" s="2">
        <v>7.2</v>
      </c>
      <c r="H1634" s="2">
        <v>0</v>
      </c>
      <c r="I1634" s="4">
        <v>133.16200000000001</v>
      </c>
      <c r="L1634" s="4">
        <v>126.251</v>
      </c>
      <c r="M1634" s="6">
        <v>-0.30530000000000002</v>
      </c>
      <c r="N1634" s="6">
        <v>-0.2409</v>
      </c>
      <c r="O1634" s="6">
        <v>1.2990999999999999</v>
      </c>
      <c r="P1634" s="1" t="s">
        <v>123</v>
      </c>
      <c r="Q1634" s="1" t="s">
        <v>1551</v>
      </c>
      <c r="R1634" s="1" t="s">
        <v>1584</v>
      </c>
      <c r="S1634" s="1" t="s">
        <v>44</v>
      </c>
      <c r="T1634" s="1" t="s">
        <v>45</v>
      </c>
      <c r="U1634" s="1">
        <v>72</v>
      </c>
      <c r="V1634" s="4">
        <v>9.82</v>
      </c>
      <c r="W1634" s="2">
        <v>248</v>
      </c>
      <c r="X1634" s="2">
        <v>5</v>
      </c>
      <c r="Y1634" s="2">
        <v>0</v>
      </c>
      <c r="Z1634" s="2">
        <v>0</v>
      </c>
      <c r="AA1634" s="2">
        <v>0</v>
      </c>
      <c r="AB1634" s="4">
        <v>-0.432</v>
      </c>
      <c r="AC1634" s="4">
        <v>3.2160000000000002</v>
      </c>
      <c r="AD1634" s="4">
        <v>126.209</v>
      </c>
      <c r="AE1634" s="4">
        <v>-27.986999999999998</v>
      </c>
      <c r="AF1634" s="4">
        <v>-23.712</v>
      </c>
      <c r="AG1634" s="4">
        <v>132.94399999999999</v>
      </c>
      <c r="AH1634" s="4">
        <v>-31.98</v>
      </c>
      <c r="AI1634" s="4">
        <v>-23.596</v>
      </c>
      <c r="AJ1634" s="4">
        <v>124.911</v>
      </c>
      <c r="AK1634" s="6">
        <v>-0.21310000000000001</v>
      </c>
      <c r="AL1634" s="6">
        <v>0.41539999999999999</v>
      </c>
      <c r="AM1634" s="6">
        <v>1.2730999999999999</v>
      </c>
      <c r="AN1634" s="2">
        <v>218.3</v>
      </c>
      <c r="AO1634" s="2">
        <v>73.3</v>
      </c>
      <c r="AP1634" s="2">
        <v>117.2</v>
      </c>
      <c r="AQ1634" s="2">
        <v>69.900000000000006</v>
      </c>
    </row>
    <row r="1635" spans="2:43" x14ac:dyDescent="0.25">
      <c r="B1635" s="1" t="s">
        <v>1583</v>
      </c>
      <c r="C1635" s="2">
        <v>450</v>
      </c>
      <c r="D1635" s="3">
        <v>0.99307999999999996</v>
      </c>
      <c r="E1635" s="2">
        <v>142.1</v>
      </c>
      <c r="F1635" s="2">
        <v>73.599999999999994</v>
      </c>
      <c r="G1635" s="2">
        <v>10.3</v>
      </c>
      <c r="H1635" s="2">
        <v>0</v>
      </c>
      <c r="I1635" s="4">
        <v>97.52</v>
      </c>
      <c r="L1635" s="4">
        <v>95.756</v>
      </c>
      <c r="M1635" s="6">
        <v>7.6700000000000004E-2</v>
      </c>
      <c r="N1635" s="6">
        <v>-0.1857</v>
      </c>
      <c r="O1635" s="6">
        <v>0.97250000000000003</v>
      </c>
      <c r="P1635" s="1" t="s">
        <v>718</v>
      </c>
      <c r="Q1635" s="1" t="s">
        <v>1551</v>
      </c>
      <c r="R1635" s="1" t="s">
        <v>1585</v>
      </c>
      <c r="S1635" s="1" t="s">
        <v>44</v>
      </c>
      <c r="T1635" s="1" t="s">
        <v>45</v>
      </c>
      <c r="U1635" s="1">
        <v>72</v>
      </c>
      <c r="V1635" s="4">
        <v>9.82</v>
      </c>
      <c r="W1635" s="2">
        <v>248</v>
      </c>
      <c r="X1635" s="2">
        <v>5</v>
      </c>
      <c r="Y1635" s="2">
        <v>0</v>
      </c>
      <c r="Z1635" s="2">
        <v>0</v>
      </c>
      <c r="AA1635" s="2">
        <v>0</v>
      </c>
      <c r="AB1635" s="4">
        <v>0.501</v>
      </c>
      <c r="AC1635" s="4">
        <v>4.569</v>
      </c>
      <c r="AD1635" s="4">
        <v>95.646000000000001</v>
      </c>
      <c r="AE1635" s="4">
        <v>-6.8620000000000001</v>
      </c>
      <c r="AF1635" s="4">
        <v>-16.401</v>
      </c>
      <c r="AG1635" s="4">
        <v>98.634</v>
      </c>
      <c r="AH1635" s="4">
        <v>-8.1929999999999996</v>
      </c>
      <c r="AI1635" s="4">
        <v>-20.068999999999999</v>
      </c>
      <c r="AJ1635" s="4">
        <v>92.09</v>
      </c>
      <c r="AK1635" s="6">
        <v>-0.22140000000000001</v>
      </c>
      <c r="AL1635" s="6">
        <v>0.1721</v>
      </c>
      <c r="AM1635" s="6">
        <v>0.95269999999999999</v>
      </c>
      <c r="AN1635" s="2">
        <v>247.6</v>
      </c>
      <c r="AO1635" s="2">
        <v>78.3</v>
      </c>
      <c r="AP1635" s="2">
        <v>142.1</v>
      </c>
      <c r="AQ1635" s="2">
        <v>73.599999999999994</v>
      </c>
    </row>
    <row r="1636" spans="2:43" x14ac:dyDescent="0.25">
      <c r="B1636" s="1" t="s">
        <v>1586</v>
      </c>
      <c r="C1636" s="2">
        <v>500</v>
      </c>
      <c r="D1636" s="3">
        <v>0.75792000000000004</v>
      </c>
      <c r="E1636" s="2">
        <v>125.1</v>
      </c>
      <c r="F1636" s="2">
        <v>74.099999999999994</v>
      </c>
      <c r="G1636" s="2">
        <v>15.8</v>
      </c>
      <c r="H1636" s="2">
        <v>0</v>
      </c>
      <c r="I1636" s="4">
        <v>74.427999999999997</v>
      </c>
      <c r="L1636" s="4">
        <v>71.605999999999995</v>
      </c>
      <c r="M1636" s="6">
        <v>-0.113</v>
      </c>
      <c r="N1636" s="6">
        <v>-0.1105</v>
      </c>
      <c r="O1636" s="6">
        <v>0.74129999999999996</v>
      </c>
      <c r="P1636" s="1" t="s">
        <v>1086</v>
      </c>
      <c r="Q1636" s="1" t="s">
        <v>1554</v>
      </c>
      <c r="R1636" s="1" t="s">
        <v>1587</v>
      </c>
      <c r="S1636" s="1" t="s">
        <v>44</v>
      </c>
      <c r="T1636" s="1" t="s">
        <v>45</v>
      </c>
      <c r="U1636" s="1">
        <v>72</v>
      </c>
      <c r="V1636" s="4">
        <v>9.82</v>
      </c>
      <c r="W1636" s="2">
        <v>248</v>
      </c>
      <c r="X1636" s="2">
        <v>5</v>
      </c>
      <c r="Y1636" s="2">
        <v>0</v>
      </c>
      <c r="Z1636" s="2">
        <v>0</v>
      </c>
      <c r="AA1636" s="2">
        <v>0</v>
      </c>
      <c r="AB1636" s="4">
        <v>1.2E-2</v>
      </c>
      <c r="AC1636" s="4">
        <v>1.274</v>
      </c>
      <c r="AD1636" s="4">
        <v>71.594999999999999</v>
      </c>
      <c r="AE1636" s="4">
        <v>-7.3789999999999996</v>
      </c>
      <c r="AF1636" s="4">
        <v>-11.657</v>
      </c>
      <c r="AG1636" s="4">
        <v>68.665999999999997</v>
      </c>
      <c r="AH1636" s="4">
        <v>-14.817</v>
      </c>
      <c r="AI1636" s="4">
        <v>-10.052</v>
      </c>
      <c r="AJ1636" s="4">
        <v>79.308999999999997</v>
      </c>
      <c r="AK1636" s="6">
        <v>-0.1197</v>
      </c>
      <c r="AL1636" s="6">
        <v>0.17019999999999999</v>
      </c>
      <c r="AM1636" s="6">
        <v>0.7288</v>
      </c>
      <c r="AN1636" s="2">
        <v>224.4</v>
      </c>
      <c r="AO1636" s="2">
        <v>78</v>
      </c>
      <c r="AP1636" s="2">
        <v>125.1</v>
      </c>
      <c r="AQ1636" s="2">
        <v>74.099999999999994</v>
      </c>
    </row>
    <row r="1637" spans="2:43" x14ac:dyDescent="0.25">
      <c r="B1637" s="1" t="s">
        <v>1580</v>
      </c>
      <c r="C1637" s="2">
        <v>550</v>
      </c>
      <c r="D1637" s="3">
        <v>0.65754999999999997</v>
      </c>
      <c r="E1637" s="2">
        <v>171.5</v>
      </c>
      <c r="F1637" s="2">
        <v>65</v>
      </c>
      <c r="G1637" s="2">
        <v>6.9</v>
      </c>
      <c r="H1637" s="2">
        <v>0</v>
      </c>
      <c r="I1637" s="4">
        <v>64.570999999999998</v>
      </c>
      <c r="L1637" s="4">
        <v>59.081000000000003</v>
      </c>
      <c r="M1637" s="6">
        <v>6.4600000000000005E-2</v>
      </c>
      <c r="N1637" s="6">
        <v>-0.2172</v>
      </c>
      <c r="O1637" s="6">
        <v>0.61729999999999996</v>
      </c>
      <c r="P1637" s="1" t="s">
        <v>720</v>
      </c>
      <c r="Q1637" s="1" t="s">
        <v>1554</v>
      </c>
      <c r="R1637" s="1" t="s">
        <v>1588</v>
      </c>
      <c r="S1637" s="1" t="s">
        <v>44</v>
      </c>
      <c r="T1637" s="1" t="s">
        <v>45</v>
      </c>
      <c r="U1637" s="1">
        <v>72</v>
      </c>
      <c r="V1637" s="4">
        <v>9.82</v>
      </c>
      <c r="W1637" s="2">
        <v>248</v>
      </c>
      <c r="X1637" s="2">
        <v>5</v>
      </c>
      <c r="Y1637" s="2">
        <v>0</v>
      </c>
      <c r="Z1637" s="2">
        <v>0</v>
      </c>
      <c r="AA1637" s="2">
        <v>0</v>
      </c>
      <c r="AB1637" s="4">
        <v>1.2E-2</v>
      </c>
      <c r="AC1637" s="4">
        <v>1.274</v>
      </c>
      <c r="AD1637" s="4">
        <v>59.067</v>
      </c>
      <c r="AE1637" s="4">
        <v>5.7960000000000003</v>
      </c>
      <c r="AF1637" s="4">
        <v>-22.225000000000001</v>
      </c>
      <c r="AG1637" s="4">
        <v>63.276000000000003</v>
      </c>
      <c r="AH1637" s="4">
        <v>6.8940000000000001</v>
      </c>
      <c r="AI1637" s="4">
        <v>-20.437000000000001</v>
      </c>
      <c r="AJ1637" s="4">
        <v>61.048000000000002</v>
      </c>
      <c r="AK1637" s="6">
        <v>-0.2747</v>
      </c>
      <c r="AL1637" s="6">
        <v>4.1300000000000003E-2</v>
      </c>
      <c r="AM1637" s="6">
        <v>0.59599999999999997</v>
      </c>
      <c r="AN1637" s="2">
        <v>286.60000000000002</v>
      </c>
      <c r="AO1637" s="2">
        <v>69.8</v>
      </c>
      <c r="AP1637" s="2">
        <v>171.5</v>
      </c>
      <c r="AQ1637" s="2">
        <v>65</v>
      </c>
    </row>
    <row r="1638" spans="2:43" x14ac:dyDescent="0.25">
      <c r="B1638" s="1" t="s">
        <v>1583</v>
      </c>
      <c r="C1638" s="2">
        <v>600</v>
      </c>
      <c r="D1638" s="3">
        <v>0.60785999999999996</v>
      </c>
      <c r="E1638" s="2">
        <v>183.4</v>
      </c>
      <c r="F1638" s="2">
        <v>40.700000000000003</v>
      </c>
      <c r="G1638" s="2">
        <v>12.8</v>
      </c>
      <c r="H1638" s="2">
        <v>0</v>
      </c>
      <c r="I1638" s="4">
        <v>59.692</v>
      </c>
      <c r="L1638" s="4">
        <v>42.26</v>
      </c>
      <c r="M1638" s="6">
        <v>0.1978</v>
      </c>
      <c r="N1638" s="6">
        <v>-0.37980000000000003</v>
      </c>
      <c r="O1638" s="6">
        <v>0.43140000000000001</v>
      </c>
      <c r="P1638" s="1" t="s">
        <v>727</v>
      </c>
      <c r="Q1638" s="1" t="s">
        <v>1554</v>
      </c>
      <c r="R1638" s="1" t="s">
        <v>1589</v>
      </c>
      <c r="S1638" s="1" t="s">
        <v>44</v>
      </c>
      <c r="T1638" s="1" t="s">
        <v>45</v>
      </c>
      <c r="U1638" s="1">
        <v>72</v>
      </c>
      <c r="V1638" s="4">
        <v>9.82</v>
      </c>
      <c r="W1638" s="2">
        <v>248</v>
      </c>
      <c r="X1638" s="2">
        <v>5</v>
      </c>
      <c r="Y1638" s="2">
        <v>0</v>
      </c>
      <c r="Z1638" s="2">
        <v>0</v>
      </c>
      <c r="AA1638" s="2">
        <v>0</v>
      </c>
      <c r="AB1638" s="4">
        <v>1.2E-2</v>
      </c>
      <c r="AC1638" s="4">
        <v>1.274</v>
      </c>
      <c r="AD1638" s="4">
        <v>42.241</v>
      </c>
      <c r="AE1638" s="4">
        <v>22.805</v>
      </c>
      <c r="AF1638" s="4">
        <v>-36.994999999999997</v>
      </c>
      <c r="AG1638" s="4">
        <v>45.829000000000001</v>
      </c>
      <c r="AH1638" s="4">
        <v>16.047000000000001</v>
      </c>
      <c r="AI1638" s="4">
        <v>-37.594000000000001</v>
      </c>
      <c r="AJ1638" s="4">
        <v>39.155000000000001</v>
      </c>
      <c r="AK1638" s="6">
        <v>-0.45979999999999999</v>
      </c>
      <c r="AL1638" s="6">
        <v>2.76E-2</v>
      </c>
      <c r="AM1638" s="6">
        <v>0.3967</v>
      </c>
      <c r="AN1638" s="2">
        <v>297.5</v>
      </c>
      <c r="AO1638" s="2">
        <v>45.2</v>
      </c>
      <c r="AP1638" s="2">
        <v>183.4</v>
      </c>
      <c r="AQ1638" s="2">
        <v>40.700000000000003</v>
      </c>
    </row>
    <row r="1639" spans="2:43" x14ac:dyDescent="0.25">
      <c r="B1639" s="1" t="s">
        <v>1583</v>
      </c>
      <c r="C1639" s="2">
        <v>650</v>
      </c>
      <c r="D1639" s="3">
        <v>0.54064999999999996</v>
      </c>
      <c r="E1639" s="2">
        <v>245.5</v>
      </c>
      <c r="F1639" s="2">
        <v>21.7</v>
      </c>
      <c r="G1639" s="2">
        <v>24.7</v>
      </c>
      <c r="H1639" s="2">
        <v>0</v>
      </c>
      <c r="I1639" s="4">
        <v>53.091999999999999</v>
      </c>
      <c r="L1639" s="4">
        <v>18.285</v>
      </c>
      <c r="M1639" s="6">
        <v>0.502</v>
      </c>
      <c r="N1639" s="6">
        <v>4.7000000000000002E-3</v>
      </c>
      <c r="O1639" s="6">
        <v>0.20069999999999999</v>
      </c>
      <c r="P1639" s="1" t="s">
        <v>733</v>
      </c>
      <c r="Q1639" s="1" t="s">
        <v>1554</v>
      </c>
      <c r="R1639" s="1" t="s">
        <v>1590</v>
      </c>
      <c r="S1639" s="1" t="s">
        <v>44</v>
      </c>
      <c r="T1639" s="1" t="s">
        <v>45</v>
      </c>
      <c r="U1639" s="1">
        <v>72</v>
      </c>
      <c r="V1639" s="4">
        <v>9.82</v>
      </c>
      <c r="W1639" s="2">
        <v>248</v>
      </c>
      <c r="X1639" s="2">
        <v>5</v>
      </c>
      <c r="Y1639" s="2">
        <v>0</v>
      </c>
      <c r="Z1639" s="2">
        <v>0</v>
      </c>
      <c r="AA1639" s="2">
        <v>0</v>
      </c>
      <c r="AB1639" s="4">
        <v>1.2E-2</v>
      </c>
      <c r="AC1639" s="4">
        <v>1.274</v>
      </c>
      <c r="AD1639" s="4">
        <v>18.239999999999998</v>
      </c>
      <c r="AE1639" s="4">
        <v>58.122</v>
      </c>
      <c r="AF1639" s="4">
        <v>1.5109999999999999</v>
      </c>
      <c r="AG1639" s="4">
        <v>21.831</v>
      </c>
      <c r="AH1639" s="4">
        <v>40.47</v>
      </c>
      <c r="AI1639" s="4">
        <v>-2.4350000000000001</v>
      </c>
      <c r="AJ1639" s="4">
        <v>20.524999999999999</v>
      </c>
      <c r="AK1639" s="6">
        <v>-0.20860000000000001</v>
      </c>
      <c r="AL1639" s="6">
        <v>-0.45710000000000001</v>
      </c>
      <c r="AM1639" s="6">
        <v>0.19950000000000001</v>
      </c>
      <c r="AN1639" s="2">
        <v>359.5</v>
      </c>
      <c r="AO1639" s="2">
        <v>21.8</v>
      </c>
      <c r="AP1639" s="2">
        <v>245.5</v>
      </c>
      <c r="AQ1639" s="2">
        <v>21.7</v>
      </c>
    </row>
    <row r="1640" spans="2:43" x14ac:dyDescent="0.25">
      <c r="B1640" s="1" t="s">
        <v>1583</v>
      </c>
      <c r="C1640" s="2">
        <v>700</v>
      </c>
      <c r="D1640" s="3">
        <v>0.58104999999999996</v>
      </c>
      <c r="E1640" s="2">
        <v>247.3</v>
      </c>
      <c r="F1640" s="2">
        <v>18.7</v>
      </c>
      <c r="G1640" s="2">
        <v>29.7</v>
      </c>
      <c r="H1640" s="2">
        <v>0</v>
      </c>
      <c r="I1640" s="4">
        <v>57.06</v>
      </c>
      <c r="L1640" s="4">
        <v>15.808</v>
      </c>
      <c r="M1640" s="6">
        <v>0.55030000000000001</v>
      </c>
      <c r="N1640" s="6">
        <v>9.7000000000000003E-3</v>
      </c>
      <c r="O1640" s="6">
        <v>0.18640000000000001</v>
      </c>
      <c r="P1640" s="1" t="s">
        <v>1093</v>
      </c>
      <c r="Q1640" s="1" t="s">
        <v>1559</v>
      </c>
      <c r="R1640" s="1" t="s">
        <v>1591</v>
      </c>
      <c r="S1640" s="1" t="s">
        <v>44</v>
      </c>
      <c r="T1640" s="1" t="s">
        <v>45</v>
      </c>
      <c r="U1640" s="1">
        <v>72</v>
      </c>
      <c r="V1640" s="4">
        <v>9.82</v>
      </c>
      <c r="W1640" s="2">
        <v>248</v>
      </c>
      <c r="X1640" s="2">
        <v>5</v>
      </c>
      <c r="Y1640" s="2">
        <v>0</v>
      </c>
      <c r="Z1640" s="2">
        <v>0</v>
      </c>
      <c r="AA1640" s="2">
        <v>0</v>
      </c>
      <c r="AB1640" s="4">
        <v>-1.169</v>
      </c>
      <c r="AC1640" s="4">
        <v>2.68</v>
      </c>
      <c r="AD1640" s="4">
        <v>15.535</v>
      </c>
      <c r="AE1640" s="4">
        <v>64.921999999999997</v>
      </c>
      <c r="AF1640" s="4">
        <v>0.46800000000000003</v>
      </c>
      <c r="AG1640" s="4">
        <v>18.908000000000001</v>
      </c>
      <c r="AH1640" s="4">
        <v>43.152000000000001</v>
      </c>
      <c r="AI1640" s="4">
        <v>1.4370000000000001</v>
      </c>
      <c r="AJ1640" s="4">
        <v>23.228000000000002</v>
      </c>
      <c r="AK1640" s="6">
        <v>-0.2122</v>
      </c>
      <c r="AL1640" s="6">
        <v>-0.50770000000000004</v>
      </c>
      <c r="AM1640" s="6">
        <v>0.1865</v>
      </c>
      <c r="AN1640" s="2">
        <v>1</v>
      </c>
      <c r="AO1640" s="2">
        <v>18.7</v>
      </c>
      <c r="AP1640" s="2">
        <v>247.3</v>
      </c>
      <c r="AQ1640" s="2">
        <v>18.7</v>
      </c>
    </row>
    <row r="1641" spans="2:43" x14ac:dyDescent="0.25">
      <c r="B1641" s="1" t="s">
        <v>1577</v>
      </c>
      <c r="C1641" s="2">
        <v>0</v>
      </c>
      <c r="D1641" s="3">
        <v>6.0853900000000003</v>
      </c>
      <c r="E1641" s="2">
        <v>340.2</v>
      </c>
      <c r="F1641" s="2">
        <v>36.200000000000003</v>
      </c>
      <c r="G1641" s="2">
        <v>1.3</v>
      </c>
      <c r="H1641" s="2">
        <v>0</v>
      </c>
      <c r="I1641" s="4">
        <v>597.58600000000001</v>
      </c>
      <c r="L1641" s="4">
        <v>306.73500000000001</v>
      </c>
      <c r="M1641" s="6">
        <v>-0.192</v>
      </c>
      <c r="N1641" s="6">
        <v>5.2031000000000001</v>
      </c>
      <c r="O1641" s="6">
        <v>3.1501000000000001</v>
      </c>
      <c r="P1641" s="1" t="s">
        <v>1077</v>
      </c>
      <c r="Q1641" s="1" t="s">
        <v>1235</v>
      </c>
      <c r="R1641" s="1" t="s">
        <v>1592</v>
      </c>
      <c r="S1641" s="1" t="s">
        <v>44</v>
      </c>
      <c r="T1641" s="1" t="s">
        <v>45</v>
      </c>
      <c r="U1641" s="1">
        <v>72</v>
      </c>
      <c r="V1641" s="4">
        <v>9.82</v>
      </c>
      <c r="W1641" s="2">
        <v>248</v>
      </c>
      <c r="X1641" s="2">
        <v>5</v>
      </c>
      <c r="Y1641" s="2">
        <v>0</v>
      </c>
      <c r="Z1641" s="2">
        <v>0</v>
      </c>
      <c r="AA1641" s="2">
        <v>0</v>
      </c>
      <c r="AB1641" s="4">
        <v>-0.76700000000000002</v>
      </c>
      <c r="AC1641" s="4">
        <v>-2.722</v>
      </c>
      <c r="AD1641" s="4">
        <v>306.72199999999998</v>
      </c>
      <c r="AE1641" s="4">
        <v>-21.646999999999998</v>
      </c>
      <c r="AF1641" s="4">
        <v>509.45100000000002</v>
      </c>
      <c r="AG1641" s="4">
        <v>311.61500000000001</v>
      </c>
      <c r="AH1641" s="4">
        <v>-16.068000000000001</v>
      </c>
      <c r="AI1641" s="4">
        <v>512.43899999999996</v>
      </c>
      <c r="AJ1641" s="4">
        <v>312.28100000000001</v>
      </c>
      <c r="AK1641" s="6">
        <v>4.6233000000000004</v>
      </c>
      <c r="AL1641" s="6">
        <v>-1.6608000000000001</v>
      </c>
      <c r="AM1641" s="6">
        <v>3.5914999999999999</v>
      </c>
      <c r="AN1641" s="2">
        <v>92.1</v>
      </c>
      <c r="AO1641" s="2">
        <v>31.2</v>
      </c>
      <c r="AP1641" s="2">
        <v>340.2</v>
      </c>
      <c r="AQ1641" s="2">
        <v>36.200000000000003</v>
      </c>
    </row>
    <row r="1642" spans="2:43" x14ac:dyDescent="0.25">
      <c r="B1642" s="1" t="s">
        <v>1577</v>
      </c>
      <c r="C1642" s="2">
        <v>150</v>
      </c>
      <c r="D1642" s="3">
        <v>3.8794300000000002</v>
      </c>
      <c r="E1642" s="2">
        <v>335.4</v>
      </c>
      <c r="F1642" s="2">
        <v>34.5</v>
      </c>
      <c r="G1642" s="2">
        <v>1.8</v>
      </c>
      <c r="H1642" s="2">
        <v>0</v>
      </c>
      <c r="I1642" s="4">
        <v>380.96</v>
      </c>
      <c r="L1642" s="4">
        <v>185.678</v>
      </c>
      <c r="M1642" s="6">
        <v>0.14729999999999999</v>
      </c>
      <c r="N1642" s="6">
        <v>3.3736999999999999</v>
      </c>
      <c r="O1642" s="6">
        <v>1.9096</v>
      </c>
      <c r="P1642" s="1" t="s">
        <v>46</v>
      </c>
      <c r="Q1642" s="1" t="s">
        <v>1238</v>
      </c>
      <c r="R1642" s="1" t="s">
        <v>1593</v>
      </c>
      <c r="S1642" s="1" t="s">
        <v>44</v>
      </c>
      <c r="T1642" s="1" t="s">
        <v>45</v>
      </c>
      <c r="U1642" s="1">
        <v>72</v>
      </c>
      <c r="V1642" s="4">
        <v>9.82</v>
      </c>
      <c r="W1642" s="2">
        <v>248</v>
      </c>
      <c r="X1642" s="2">
        <v>5</v>
      </c>
      <c r="Y1642" s="2">
        <v>0</v>
      </c>
      <c r="Z1642" s="2">
        <v>0</v>
      </c>
      <c r="AA1642" s="2">
        <v>0</v>
      </c>
      <c r="AB1642" s="4">
        <v>8.1000000000000003E-2</v>
      </c>
      <c r="AC1642" s="4">
        <v>3.4550000000000001</v>
      </c>
      <c r="AD1642" s="4">
        <v>185.64599999999999</v>
      </c>
      <c r="AE1642" s="4">
        <v>15.032999999999999</v>
      </c>
      <c r="AF1642" s="4">
        <v>328.06</v>
      </c>
      <c r="AG1642" s="4">
        <v>191.67400000000001</v>
      </c>
      <c r="AH1642" s="4">
        <v>13.893000000000001</v>
      </c>
      <c r="AI1642" s="4">
        <v>334.53500000000003</v>
      </c>
      <c r="AJ1642" s="4">
        <v>187.10900000000001</v>
      </c>
      <c r="AK1642" s="6">
        <v>2.9066999999999998</v>
      </c>
      <c r="AL1642" s="6">
        <v>-1.3331999999999999</v>
      </c>
      <c r="AM1642" s="6">
        <v>2.1962999999999999</v>
      </c>
      <c r="AN1642" s="2">
        <v>87.5</v>
      </c>
      <c r="AO1642" s="2">
        <v>29.5</v>
      </c>
      <c r="AP1642" s="2">
        <v>335.4</v>
      </c>
      <c r="AQ1642" s="2">
        <v>34.5</v>
      </c>
    </row>
    <row r="1643" spans="2:43" x14ac:dyDescent="0.25">
      <c r="B1643" s="1" t="s">
        <v>1577</v>
      </c>
      <c r="C1643" s="2">
        <v>400</v>
      </c>
      <c r="D1643" s="3">
        <v>1.6301000000000001</v>
      </c>
      <c r="E1643" s="2">
        <v>332.8</v>
      </c>
      <c r="F1643" s="2">
        <v>36.799999999999997</v>
      </c>
      <c r="G1643" s="2">
        <v>7.2</v>
      </c>
      <c r="H1643" s="2">
        <v>0</v>
      </c>
      <c r="I1643" s="4">
        <v>160.07599999999999</v>
      </c>
      <c r="L1643" s="4">
        <v>81.206999999999994</v>
      </c>
      <c r="M1643" s="6">
        <v>0.1182</v>
      </c>
      <c r="N1643" s="6">
        <v>1.3807</v>
      </c>
      <c r="O1643" s="6">
        <v>0.85840000000000005</v>
      </c>
      <c r="P1643" s="1" t="s">
        <v>1084</v>
      </c>
      <c r="Q1643" s="1" t="s">
        <v>1542</v>
      </c>
      <c r="R1643" s="1" t="s">
        <v>1594</v>
      </c>
      <c r="S1643" s="1" t="s">
        <v>44</v>
      </c>
      <c r="T1643" s="1" t="s">
        <v>45</v>
      </c>
      <c r="U1643" s="1">
        <v>72</v>
      </c>
      <c r="V1643" s="4">
        <v>9.82</v>
      </c>
      <c r="W1643" s="2">
        <v>248</v>
      </c>
      <c r="X1643" s="2">
        <v>5</v>
      </c>
      <c r="Y1643" s="2">
        <v>0</v>
      </c>
      <c r="Z1643" s="2">
        <v>0</v>
      </c>
      <c r="AA1643" s="2">
        <v>0</v>
      </c>
      <c r="AB1643" s="4">
        <v>1.3080000000000001</v>
      </c>
      <c r="AC1643" s="4">
        <v>2.206</v>
      </c>
      <c r="AD1643" s="4">
        <v>81.167000000000002</v>
      </c>
      <c r="AE1643" s="4">
        <v>13.672000000000001</v>
      </c>
      <c r="AF1643" s="4">
        <v>133.03200000000001</v>
      </c>
      <c r="AG1643" s="4">
        <v>88.343999999999994</v>
      </c>
      <c r="AH1643" s="4">
        <v>9.5470000000000006</v>
      </c>
      <c r="AI1643" s="4">
        <v>138.13999999999999</v>
      </c>
      <c r="AJ1643" s="4">
        <v>86.51</v>
      </c>
      <c r="AK1643" s="6">
        <v>1.1617</v>
      </c>
      <c r="AL1643" s="6">
        <v>-0.59689999999999999</v>
      </c>
      <c r="AM1643" s="6">
        <v>0.97550000000000003</v>
      </c>
      <c r="AN1643" s="2">
        <v>85.1</v>
      </c>
      <c r="AO1643" s="2">
        <v>31.8</v>
      </c>
      <c r="AP1643" s="2">
        <v>332.8</v>
      </c>
      <c r="AQ1643" s="2">
        <v>36.799999999999997</v>
      </c>
    </row>
    <row r="1644" spans="2:43" x14ac:dyDescent="0.25">
      <c r="B1644" s="1" t="s">
        <v>1577</v>
      </c>
      <c r="C1644" s="2">
        <v>500</v>
      </c>
      <c r="D1644" s="3">
        <v>0.98590999999999995</v>
      </c>
      <c r="E1644" s="2">
        <v>319.39999999999998</v>
      </c>
      <c r="F1644" s="2">
        <v>38.299999999999997</v>
      </c>
      <c r="G1644" s="2">
        <v>3.2</v>
      </c>
      <c r="H1644" s="2">
        <v>0</v>
      </c>
      <c r="I1644" s="4">
        <v>96.816999999999993</v>
      </c>
      <c r="L1644" s="4">
        <v>52.848999999999997</v>
      </c>
      <c r="M1644" s="6">
        <v>0.24679999999999999</v>
      </c>
      <c r="N1644" s="6">
        <v>0.78349999999999997</v>
      </c>
      <c r="O1644" s="6">
        <v>0.54520000000000002</v>
      </c>
      <c r="P1644" s="1" t="s">
        <v>1086</v>
      </c>
      <c r="Q1644" s="1" t="s">
        <v>1240</v>
      </c>
      <c r="R1644" s="1" t="s">
        <v>1595</v>
      </c>
      <c r="S1644" s="1" t="s">
        <v>44</v>
      </c>
      <c r="T1644" s="1" t="s">
        <v>45</v>
      </c>
      <c r="U1644" s="1">
        <v>72</v>
      </c>
      <c r="V1644" s="4">
        <v>9.82</v>
      </c>
      <c r="W1644" s="2">
        <v>248</v>
      </c>
      <c r="X1644" s="2">
        <v>5</v>
      </c>
      <c r="Y1644" s="2">
        <v>0</v>
      </c>
      <c r="Z1644" s="2">
        <v>0</v>
      </c>
      <c r="AA1644" s="2">
        <v>0</v>
      </c>
      <c r="AB1644" s="4">
        <v>-0.29099999999999998</v>
      </c>
      <c r="AC1644" s="4">
        <v>2.9830000000000001</v>
      </c>
      <c r="AD1644" s="4">
        <v>52.764000000000003</v>
      </c>
      <c r="AE1644" s="4">
        <v>23.971</v>
      </c>
      <c r="AF1644" s="4">
        <v>76.373000000000005</v>
      </c>
      <c r="AG1644" s="4">
        <v>53.530999999999999</v>
      </c>
      <c r="AH1644" s="4">
        <v>24.504999999999999</v>
      </c>
      <c r="AI1644" s="4">
        <v>77.503</v>
      </c>
      <c r="AJ1644" s="4">
        <v>55.100999999999999</v>
      </c>
      <c r="AK1644" s="6">
        <v>0.58709999999999996</v>
      </c>
      <c r="AL1644" s="6">
        <v>-0.50339999999999996</v>
      </c>
      <c r="AM1644" s="6">
        <v>0.61140000000000005</v>
      </c>
      <c r="AN1644" s="2">
        <v>72.5</v>
      </c>
      <c r="AO1644" s="2">
        <v>33.6</v>
      </c>
      <c r="AP1644" s="2">
        <v>319.39999999999998</v>
      </c>
      <c r="AQ1644" s="2">
        <v>38.299999999999997</v>
      </c>
    </row>
    <row r="1645" spans="2:43" x14ac:dyDescent="0.25">
      <c r="B1645" s="1" t="s">
        <v>1577</v>
      </c>
      <c r="C1645" s="2">
        <v>550</v>
      </c>
      <c r="D1645" s="3">
        <v>0.84365000000000001</v>
      </c>
      <c r="E1645" s="2">
        <v>314</v>
      </c>
      <c r="F1645" s="2">
        <v>39.799999999999997</v>
      </c>
      <c r="G1645" s="2">
        <v>3.4</v>
      </c>
      <c r="H1645" s="2">
        <v>0</v>
      </c>
      <c r="I1645" s="4">
        <v>82.846000000000004</v>
      </c>
      <c r="L1645" s="4">
        <v>47.634</v>
      </c>
      <c r="M1645" s="6">
        <v>0.2636</v>
      </c>
      <c r="N1645" s="6">
        <v>0.63680000000000003</v>
      </c>
      <c r="O1645" s="6">
        <v>0.48659999999999998</v>
      </c>
      <c r="P1645" s="1" t="s">
        <v>720</v>
      </c>
      <c r="Q1645" s="1" t="s">
        <v>1240</v>
      </c>
      <c r="R1645" s="1" t="s">
        <v>1596</v>
      </c>
      <c r="S1645" s="1" t="s">
        <v>44</v>
      </c>
      <c r="T1645" s="1" t="s">
        <v>45</v>
      </c>
      <c r="U1645" s="1">
        <v>72</v>
      </c>
      <c r="V1645" s="4">
        <v>9.82</v>
      </c>
      <c r="W1645" s="2">
        <v>248</v>
      </c>
      <c r="X1645" s="2">
        <v>5</v>
      </c>
      <c r="Y1645" s="2">
        <v>0</v>
      </c>
      <c r="Z1645" s="2">
        <v>0</v>
      </c>
      <c r="AA1645" s="2">
        <v>0</v>
      </c>
      <c r="AB1645" s="4">
        <v>-0.29099999999999998</v>
      </c>
      <c r="AC1645" s="4">
        <v>2.9830000000000001</v>
      </c>
      <c r="AD1645" s="4">
        <v>47.539000000000001</v>
      </c>
      <c r="AE1645" s="4">
        <v>27.704000000000001</v>
      </c>
      <c r="AF1645" s="4">
        <v>62.594999999999999</v>
      </c>
      <c r="AG1645" s="4">
        <v>47.616</v>
      </c>
      <c r="AH1645" s="4">
        <v>24.065999999999999</v>
      </c>
      <c r="AI1645" s="4">
        <v>62.463000000000001</v>
      </c>
      <c r="AJ1645" s="4">
        <v>48.451999999999998</v>
      </c>
      <c r="AK1645" s="6">
        <v>0.4501</v>
      </c>
      <c r="AL1645" s="6">
        <v>-0.46610000000000001</v>
      </c>
      <c r="AM1645" s="6">
        <v>0.5403</v>
      </c>
      <c r="AN1645" s="2">
        <v>67.5</v>
      </c>
      <c r="AO1645" s="2">
        <v>35.200000000000003</v>
      </c>
      <c r="AP1645" s="2">
        <v>314</v>
      </c>
      <c r="AQ1645" s="2">
        <v>39.799999999999997</v>
      </c>
    </row>
    <row r="1646" spans="2:43" x14ac:dyDescent="0.25">
      <c r="B1646" s="1" t="s">
        <v>1573</v>
      </c>
      <c r="C1646" s="2">
        <v>575</v>
      </c>
      <c r="D1646" s="3">
        <v>2.4237199999999999</v>
      </c>
      <c r="E1646" s="2">
        <v>269.10000000000002</v>
      </c>
      <c r="F1646" s="2">
        <v>10.9</v>
      </c>
      <c r="G1646" s="2">
        <v>9.6999999999999993</v>
      </c>
      <c r="H1646" s="2">
        <v>0</v>
      </c>
      <c r="I1646" s="4">
        <v>238.00899999999999</v>
      </c>
      <c r="L1646" s="4">
        <v>37.957000000000001</v>
      </c>
      <c r="M1646" s="6">
        <v>2.2200000000000002</v>
      </c>
      <c r="N1646" s="6">
        <v>0.89480000000000004</v>
      </c>
      <c r="O1646" s="6">
        <v>0.38129999999999997</v>
      </c>
      <c r="P1646" s="1" t="s">
        <v>723</v>
      </c>
      <c r="Q1646" s="1" t="s">
        <v>1240</v>
      </c>
      <c r="R1646" s="1" t="s">
        <v>1597</v>
      </c>
      <c r="S1646" s="1" t="s">
        <v>44</v>
      </c>
      <c r="T1646" s="1" t="s">
        <v>45</v>
      </c>
      <c r="U1646" s="1">
        <v>72</v>
      </c>
      <c r="V1646" s="4">
        <v>9.82</v>
      </c>
      <c r="W1646" s="2">
        <v>248</v>
      </c>
      <c r="X1646" s="2">
        <v>5</v>
      </c>
      <c r="Y1646" s="2">
        <v>0</v>
      </c>
      <c r="Z1646" s="2">
        <v>0</v>
      </c>
      <c r="AA1646" s="2">
        <v>0</v>
      </c>
      <c r="AB1646" s="4">
        <v>-0.29099999999999998</v>
      </c>
      <c r="AC1646" s="4">
        <v>2.9830000000000001</v>
      </c>
      <c r="AD1646" s="4">
        <v>37.838999999999999</v>
      </c>
      <c r="AE1646" s="4">
        <v>231.27</v>
      </c>
      <c r="AF1646" s="4">
        <v>88.695999999999998</v>
      </c>
      <c r="AG1646" s="4">
        <v>43.094000000000001</v>
      </c>
      <c r="AH1646" s="4">
        <v>204.732</v>
      </c>
      <c r="AI1646" s="4">
        <v>87.048000000000002</v>
      </c>
      <c r="AJ1646" s="4">
        <v>31.018999999999998</v>
      </c>
      <c r="AK1646" s="6">
        <v>3.5900000000000001E-2</v>
      </c>
      <c r="AL1646" s="6">
        <v>-2.3797999999999999</v>
      </c>
      <c r="AM1646" s="6">
        <v>0.45789999999999997</v>
      </c>
      <c r="AN1646" s="2">
        <v>22</v>
      </c>
      <c r="AO1646" s="2">
        <v>9.1</v>
      </c>
      <c r="AP1646" s="2">
        <v>269.10000000000002</v>
      </c>
      <c r="AQ1646" s="2">
        <v>10.9</v>
      </c>
    </row>
    <row r="1647" spans="2:43" x14ac:dyDescent="0.25">
      <c r="B1647" s="1" t="s">
        <v>1598</v>
      </c>
      <c r="C1647" s="2">
        <v>0</v>
      </c>
      <c r="D1647" s="3">
        <v>1.1157699999999999</v>
      </c>
      <c r="E1647" s="2">
        <v>302.3</v>
      </c>
      <c r="F1647" s="2">
        <v>-20.3</v>
      </c>
      <c r="G1647" s="2">
        <v>6.5</v>
      </c>
      <c r="H1647" s="2">
        <v>0</v>
      </c>
      <c r="I1647" s="4">
        <v>109.569</v>
      </c>
      <c r="L1647" s="4">
        <v>18.856999999999999</v>
      </c>
      <c r="M1647" s="6">
        <v>1.0373000000000001</v>
      </c>
      <c r="N1647" s="6">
        <v>-0.36649999999999999</v>
      </c>
      <c r="O1647" s="6">
        <v>0.18609999999999999</v>
      </c>
      <c r="P1647" s="1" t="s">
        <v>1077</v>
      </c>
      <c r="Q1647" s="1" t="s">
        <v>1549</v>
      </c>
      <c r="R1647" s="1" t="s">
        <v>1599</v>
      </c>
      <c r="S1647" s="1" t="s">
        <v>44</v>
      </c>
      <c r="T1647" s="1" t="s">
        <v>45</v>
      </c>
      <c r="U1647" s="1">
        <v>72</v>
      </c>
      <c r="V1647" s="4">
        <v>9.82</v>
      </c>
      <c r="W1647" s="2">
        <v>310</v>
      </c>
      <c r="X1647" s="2">
        <v>97</v>
      </c>
      <c r="Y1647" s="2">
        <v>0</v>
      </c>
      <c r="Z1647" s="2">
        <v>0</v>
      </c>
      <c r="AA1647" s="2">
        <v>0</v>
      </c>
      <c r="AB1647" s="4">
        <v>1.3129999999999999</v>
      </c>
      <c r="AC1647" s="4">
        <v>0.30099999999999999</v>
      </c>
      <c r="AD1647" s="4">
        <v>18.809000000000001</v>
      </c>
      <c r="AE1647" s="4">
        <v>103.07</v>
      </c>
      <c r="AF1647" s="4">
        <v>-38.606000000000002</v>
      </c>
      <c r="AG1647" s="4">
        <v>16.925999999999998</v>
      </c>
      <c r="AH1647" s="4">
        <v>100.658</v>
      </c>
      <c r="AI1647" s="4">
        <v>-33.365000000000002</v>
      </c>
      <c r="AJ1647" s="4">
        <v>18.567</v>
      </c>
      <c r="AK1647" s="6">
        <v>0.5595</v>
      </c>
      <c r="AL1647" s="6">
        <v>-0.88470000000000004</v>
      </c>
      <c r="AM1647" s="6">
        <v>-0.38640000000000002</v>
      </c>
      <c r="AN1647" s="2">
        <v>340.5</v>
      </c>
      <c r="AO1647" s="2">
        <v>9.6</v>
      </c>
      <c r="AP1647" s="2">
        <v>302.3</v>
      </c>
      <c r="AQ1647" s="2">
        <v>-20.3</v>
      </c>
    </row>
    <row r="1648" spans="2:43" x14ac:dyDescent="0.25">
      <c r="B1648" s="1" t="s">
        <v>1598</v>
      </c>
      <c r="C1648" s="2">
        <v>150</v>
      </c>
      <c r="D1648" s="3">
        <v>0.92166000000000003</v>
      </c>
      <c r="E1648" s="2">
        <v>319.60000000000002</v>
      </c>
      <c r="F1648" s="2">
        <v>45.5</v>
      </c>
      <c r="G1648" s="2">
        <v>3.3</v>
      </c>
      <c r="H1648" s="2">
        <v>0</v>
      </c>
      <c r="I1648" s="4">
        <v>90.507000000000005</v>
      </c>
      <c r="L1648" s="4">
        <v>18.559000000000001</v>
      </c>
      <c r="M1648" s="6">
        <v>0.63670000000000004</v>
      </c>
      <c r="N1648" s="6">
        <v>0.63949999999999996</v>
      </c>
      <c r="O1648" s="6">
        <v>-0.18709999999999999</v>
      </c>
      <c r="P1648" s="1" t="s">
        <v>46</v>
      </c>
      <c r="Q1648" s="1" t="s">
        <v>1549</v>
      </c>
      <c r="R1648" s="1" t="s">
        <v>1600</v>
      </c>
      <c r="S1648" s="1" t="s">
        <v>44</v>
      </c>
      <c r="T1648" s="1" t="s">
        <v>45</v>
      </c>
      <c r="U1648" s="1">
        <v>72</v>
      </c>
      <c r="V1648" s="4">
        <v>9.82</v>
      </c>
      <c r="W1648" s="2">
        <v>310</v>
      </c>
      <c r="X1648" s="2">
        <v>97</v>
      </c>
      <c r="Y1648" s="2">
        <v>0</v>
      </c>
      <c r="Z1648" s="2">
        <v>0</v>
      </c>
      <c r="AA1648" s="2">
        <v>0</v>
      </c>
      <c r="AB1648" s="4">
        <v>1.3129999999999999</v>
      </c>
      <c r="AC1648" s="4">
        <v>0.30099999999999999</v>
      </c>
      <c r="AD1648" s="4">
        <v>-18.510000000000002</v>
      </c>
      <c r="AE1648" s="4">
        <v>62.052999999999997</v>
      </c>
      <c r="AF1648" s="4">
        <v>61.828000000000003</v>
      </c>
      <c r="AG1648" s="4">
        <v>-16.881</v>
      </c>
      <c r="AH1648" s="4">
        <v>63.003999999999998</v>
      </c>
      <c r="AI1648" s="4">
        <v>63.777999999999999</v>
      </c>
      <c r="AJ1648" s="4">
        <v>-19.585999999999999</v>
      </c>
      <c r="AK1648" s="6">
        <v>0.49180000000000001</v>
      </c>
      <c r="AL1648" s="6">
        <v>-0.41849999999999998</v>
      </c>
      <c r="AM1648" s="6">
        <v>0.65759999999999996</v>
      </c>
      <c r="AN1648" s="2">
        <v>45.1</v>
      </c>
      <c r="AO1648" s="2">
        <v>-11.7</v>
      </c>
      <c r="AP1648" s="2">
        <v>319.60000000000002</v>
      </c>
      <c r="AQ1648" s="2">
        <v>45.5</v>
      </c>
    </row>
    <row r="1649" spans="2:43" x14ac:dyDescent="0.25">
      <c r="B1649" s="1" t="s">
        <v>1601</v>
      </c>
      <c r="C1649" s="2">
        <v>350</v>
      </c>
      <c r="D1649" s="3">
        <v>0.38433</v>
      </c>
      <c r="E1649" s="2">
        <v>311.8</v>
      </c>
      <c r="F1649" s="2">
        <v>46.1</v>
      </c>
      <c r="G1649" s="2">
        <v>26.9</v>
      </c>
      <c r="H1649" s="2">
        <v>0</v>
      </c>
      <c r="I1649" s="4">
        <v>37.741999999999997</v>
      </c>
      <c r="L1649" s="4">
        <v>3.988</v>
      </c>
      <c r="M1649" s="6">
        <v>0.26629999999999998</v>
      </c>
      <c r="N1649" s="6">
        <v>0.27389999999999998</v>
      </c>
      <c r="O1649" s="6">
        <v>4.19E-2</v>
      </c>
      <c r="P1649" s="1" t="s">
        <v>123</v>
      </c>
      <c r="Q1649" s="1" t="s">
        <v>1551</v>
      </c>
      <c r="R1649" s="1" t="s">
        <v>1602</v>
      </c>
      <c r="S1649" s="1" t="s">
        <v>44</v>
      </c>
      <c r="T1649" s="1" t="s">
        <v>45</v>
      </c>
      <c r="U1649" s="1">
        <v>72</v>
      </c>
      <c r="V1649" s="4">
        <v>9.82</v>
      </c>
      <c r="W1649" s="2">
        <v>310</v>
      </c>
      <c r="X1649" s="2">
        <v>97</v>
      </c>
      <c r="Y1649" s="2">
        <v>0</v>
      </c>
      <c r="Z1649" s="2">
        <v>0</v>
      </c>
      <c r="AA1649" s="2">
        <v>0</v>
      </c>
      <c r="AB1649" s="4">
        <v>-0.432</v>
      </c>
      <c r="AC1649" s="4">
        <v>3.2160000000000002</v>
      </c>
      <c r="AD1649" s="4">
        <v>-2.319</v>
      </c>
      <c r="AE1649" s="4">
        <v>28.707999999999998</v>
      </c>
      <c r="AF1649" s="4">
        <v>24.706</v>
      </c>
      <c r="AG1649" s="4">
        <v>-12.132</v>
      </c>
      <c r="AH1649" s="4">
        <v>23.591999999999999</v>
      </c>
      <c r="AI1649" s="4">
        <v>29.097000000000001</v>
      </c>
      <c r="AJ1649" s="4">
        <v>0.317</v>
      </c>
      <c r="AK1649" s="6">
        <v>0.1774</v>
      </c>
      <c r="AL1649" s="6">
        <v>-0.19869999999999999</v>
      </c>
      <c r="AM1649" s="6">
        <v>0.27700000000000002</v>
      </c>
      <c r="AN1649" s="2">
        <v>45.8</v>
      </c>
      <c r="AO1649" s="2">
        <v>-6.3</v>
      </c>
      <c r="AP1649" s="2">
        <v>311.8</v>
      </c>
      <c r="AQ1649" s="2">
        <v>46.1</v>
      </c>
    </row>
    <row r="1650" spans="2:43" x14ac:dyDescent="0.25">
      <c r="B1650" s="1" t="s">
        <v>1598</v>
      </c>
      <c r="C1650" s="2">
        <v>450</v>
      </c>
      <c r="D1650" s="3">
        <v>0.24751999999999999</v>
      </c>
      <c r="E1650" s="2">
        <v>348</v>
      </c>
      <c r="F1650" s="2">
        <v>38.1</v>
      </c>
      <c r="G1650" s="2">
        <v>23.8</v>
      </c>
      <c r="H1650" s="2">
        <v>0</v>
      </c>
      <c r="I1650" s="4">
        <v>24.306999999999999</v>
      </c>
      <c r="L1650" s="4">
        <v>12.513999999999999</v>
      </c>
      <c r="M1650" s="6">
        <v>0.15359999999999999</v>
      </c>
      <c r="N1650" s="6">
        <v>0.1368</v>
      </c>
      <c r="O1650" s="6">
        <v>-0.13769999999999999</v>
      </c>
      <c r="P1650" s="1" t="s">
        <v>718</v>
      </c>
      <c r="Q1650" s="1" t="s">
        <v>1551</v>
      </c>
      <c r="R1650" s="1" t="s">
        <v>1603</v>
      </c>
      <c r="S1650" s="1" t="s">
        <v>44</v>
      </c>
      <c r="T1650" s="1" t="s">
        <v>45</v>
      </c>
      <c r="U1650" s="1">
        <v>72</v>
      </c>
      <c r="V1650" s="4">
        <v>9.82</v>
      </c>
      <c r="W1650" s="2">
        <v>310</v>
      </c>
      <c r="X1650" s="2">
        <v>97</v>
      </c>
      <c r="Y1650" s="2">
        <v>0</v>
      </c>
      <c r="Z1650" s="2">
        <v>0</v>
      </c>
      <c r="AA1650" s="2">
        <v>0</v>
      </c>
      <c r="AB1650" s="4">
        <v>0.501</v>
      </c>
      <c r="AC1650" s="4">
        <v>4.569</v>
      </c>
      <c r="AD1650" s="4">
        <v>-11.638999999999999</v>
      </c>
      <c r="AE1650" s="4">
        <v>12.891</v>
      </c>
      <c r="AF1650" s="4">
        <v>13.368</v>
      </c>
      <c r="AG1650" s="4">
        <v>-15.276</v>
      </c>
      <c r="AH1650" s="4">
        <v>17.280999999999999</v>
      </c>
      <c r="AI1650" s="4">
        <v>13.5</v>
      </c>
      <c r="AJ1650" s="4">
        <v>-15.522</v>
      </c>
      <c r="AK1650" s="6">
        <v>0.19070000000000001</v>
      </c>
      <c r="AL1650" s="6">
        <v>4.0599999999999997E-2</v>
      </c>
      <c r="AM1650" s="6">
        <v>0.15260000000000001</v>
      </c>
      <c r="AN1650" s="2">
        <v>41.7</v>
      </c>
      <c r="AO1650" s="2">
        <v>-33.799999999999997</v>
      </c>
      <c r="AP1650" s="2">
        <v>348</v>
      </c>
      <c r="AQ1650" s="2">
        <v>38.1</v>
      </c>
    </row>
    <row r="1651" spans="2:43" x14ac:dyDescent="0.25">
      <c r="B1651" s="1" t="s">
        <v>1601</v>
      </c>
      <c r="C1651" s="2">
        <v>500</v>
      </c>
      <c r="D1651" s="3">
        <v>0.24198</v>
      </c>
      <c r="E1651" s="2">
        <v>339.1</v>
      </c>
      <c r="F1651" s="2">
        <v>45.1</v>
      </c>
      <c r="G1651" s="2">
        <v>38.6</v>
      </c>
      <c r="H1651" s="2">
        <v>0</v>
      </c>
      <c r="I1651" s="4">
        <v>23.763000000000002</v>
      </c>
      <c r="L1651" s="4">
        <v>8.2899999999999991</v>
      </c>
      <c r="M1651" s="6">
        <v>0.1492</v>
      </c>
      <c r="N1651" s="6">
        <v>0.16009999999999999</v>
      </c>
      <c r="O1651" s="6">
        <v>-0.1032</v>
      </c>
      <c r="P1651" s="1" t="s">
        <v>1086</v>
      </c>
      <c r="Q1651" s="1" t="s">
        <v>1554</v>
      </c>
      <c r="R1651" s="1" t="s">
        <v>1604</v>
      </c>
      <c r="S1651" s="1" t="s">
        <v>44</v>
      </c>
      <c r="T1651" s="1" t="s">
        <v>45</v>
      </c>
      <c r="U1651" s="1">
        <v>72</v>
      </c>
      <c r="V1651" s="4">
        <v>9.82</v>
      </c>
      <c r="W1651" s="2">
        <v>310</v>
      </c>
      <c r="X1651" s="2">
        <v>97</v>
      </c>
      <c r="Y1651" s="2">
        <v>0</v>
      </c>
      <c r="Z1651" s="2">
        <v>0</v>
      </c>
      <c r="AA1651" s="2">
        <v>0</v>
      </c>
      <c r="AB1651" s="4">
        <v>1.2E-2</v>
      </c>
      <c r="AC1651" s="4">
        <v>1.274</v>
      </c>
      <c r="AD1651" s="4">
        <v>-8.1920000000000002</v>
      </c>
      <c r="AE1651" s="4">
        <v>16.670000000000002</v>
      </c>
      <c r="AF1651" s="4">
        <v>18.149999999999999</v>
      </c>
      <c r="AG1651" s="4">
        <v>-12.984</v>
      </c>
      <c r="AH1651" s="4">
        <v>12.631</v>
      </c>
      <c r="AI1651" s="4">
        <v>13.302</v>
      </c>
      <c r="AJ1651" s="4">
        <v>-11.173</v>
      </c>
      <c r="AK1651" s="6">
        <v>0.15939999999999999</v>
      </c>
      <c r="AL1651" s="6">
        <v>6.0999999999999999E-2</v>
      </c>
      <c r="AM1651" s="6">
        <v>0.17150000000000001</v>
      </c>
      <c r="AN1651" s="2">
        <v>47</v>
      </c>
      <c r="AO1651" s="2">
        <v>-25.3</v>
      </c>
      <c r="AP1651" s="2">
        <v>339.1</v>
      </c>
      <c r="AQ1651" s="2">
        <v>45.1</v>
      </c>
    </row>
    <row r="1652" spans="2:43" x14ac:dyDescent="0.25">
      <c r="B1652" s="1" t="s">
        <v>1598</v>
      </c>
      <c r="C1652" s="2">
        <v>550</v>
      </c>
      <c r="D1652" s="3">
        <v>0.24726999999999999</v>
      </c>
      <c r="E1652" s="2">
        <v>333.5</v>
      </c>
      <c r="F1652" s="2">
        <v>36.6</v>
      </c>
      <c r="G1652" s="2">
        <v>26.1</v>
      </c>
      <c r="H1652" s="2">
        <v>0</v>
      </c>
      <c r="I1652" s="4">
        <v>24.282</v>
      </c>
      <c r="L1652" s="4">
        <v>8.5079999999999991</v>
      </c>
      <c r="M1652" s="6">
        <v>0.182</v>
      </c>
      <c r="N1652" s="6">
        <v>0.13669999999999999</v>
      </c>
      <c r="O1652" s="6">
        <v>9.6600000000000005E-2</v>
      </c>
      <c r="P1652" s="1" t="s">
        <v>720</v>
      </c>
      <c r="Q1652" s="1" t="s">
        <v>1554</v>
      </c>
      <c r="R1652" s="1" t="s">
        <v>1605</v>
      </c>
      <c r="S1652" s="1" t="s">
        <v>44</v>
      </c>
      <c r="T1652" s="1" t="s">
        <v>45</v>
      </c>
      <c r="U1652" s="1">
        <v>72</v>
      </c>
      <c r="V1652" s="4">
        <v>9.82</v>
      </c>
      <c r="W1652" s="2">
        <v>310</v>
      </c>
      <c r="X1652" s="2">
        <v>97</v>
      </c>
      <c r="Y1652" s="2">
        <v>0</v>
      </c>
      <c r="Z1652" s="2">
        <v>0</v>
      </c>
      <c r="AA1652" s="2">
        <v>0</v>
      </c>
      <c r="AB1652" s="4">
        <v>1.2E-2</v>
      </c>
      <c r="AC1652" s="4">
        <v>1.274</v>
      </c>
      <c r="AD1652" s="4">
        <v>-8.4120000000000008</v>
      </c>
      <c r="AE1652" s="4">
        <v>18.475999999999999</v>
      </c>
      <c r="AF1652" s="4">
        <v>14.952999999999999</v>
      </c>
      <c r="AG1652" s="4">
        <v>-12.125999999999999</v>
      </c>
      <c r="AH1652" s="4">
        <v>17.268999999999998</v>
      </c>
      <c r="AI1652" s="4">
        <v>11.898</v>
      </c>
      <c r="AJ1652" s="4">
        <v>-8.9909999999999997</v>
      </c>
      <c r="AK1652" s="6">
        <v>0.1777</v>
      </c>
      <c r="AL1652" s="6">
        <v>8.8499999999999995E-2</v>
      </c>
      <c r="AM1652" s="6">
        <v>0.14749999999999999</v>
      </c>
      <c r="AN1652" s="2">
        <v>36.9</v>
      </c>
      <c r="AO1652" s="2">
        <v>-23</v>
      </c>
      <c r="AP1652" s="2">
        <v>333.5</v>
      </c>
      <c r="AQ1652" s="2">
        <v>36.6</v>
      </c>
    </row>
    <row r="1653" spans="2:43" x14ac:dyDescent="0.25">
      <c r="B1653" s="1" t="s">
        <v>1601</v>
      </c>
      <c r="C1653" s="2">
        <v>600</v>
      </c>
      <c r="D1653" s="3">
        <v>0.23188</v>
      </c>
      <c r="E1653" s="2">
        <v>15</v>
      </c>
      <c r="F1653" s="2">
        <v>42.8</v>
      </c>
      <c r="G1653" s="2">
        <v>27.1</v>
      </c>
      <c r="H1653" s="2">
        <v>0</v>
      </c>
      <c r="I1653" s="4">
        <v>22.771000000000001</v>
      </c>
      <c r="L1653" s="4">
        <v>15.727</v>
      </c>
      <c r="M1653" s="6">
        <v>7.1999999999999995E-2</v>
      </c>
      <c r="N1653" s="6">
        <v>0.13750000000000001</v>
      </c>
      <c r="O1653" s="6">
        <v>-0.17230000000000001</v>
      </c>
      <c r="P1653" s="1" t="s">
        <v>727</v>
      </c>
      <c r="Q1653" s="1" t="s">
        <v>1554</v>
      </c>
      <c r="R1653" s="1" t="s">
        <v>1606</v>
      </c>
      <c r="S1653" s="1" t="s">
        <v>44</v>
      </c>
      <c r="T1653" s="1" t="s">
        <v>45</v>
      </c>
      <c r="U1653" s="1">
        <v>72</v>
      </c>
      <c r="V1653" s="4">
        <v>9.82</v>
      </c>
      <c r="W1653" s="2">
        <v>310</v>
      </c>
      <c r="X1653" s="2">
        <v>97</v>
      </c>
      <c r="Y1653" s="2">
        <v>0</v>
      </c>
      <c r="Z1653" s="2">
        <v>0</v>
      </c>
      <c r="AA1653" s="2">
        <v>0</v>
      </c>
      <c r="AB1653" s="4">
        <v>1.2E-2</v>
      </c>
      <c r="AC1653" s="4">
        <v>1.274</v>
      </c>
      <c r="AD1653" s="4">
        <v>-15.675000000000001</v>
      </c>
      <c r="AE1653" s="4">
        <v>6.9130000000000003</v>
      </c>
      <c r="AF1653" s="4">
        <v>11.677</v>
      </c>
      <c r="AG1653" s="4">
        <v>-17.913</v>
      </c>
      <c r="AH1653" s="4">
        <v>7.2240000000000002</v>
      </c>
      <c r="AI1653" s="4">
        <v>15.321</v>
      </c>
      <c r="AJ1653" s="4">
        <v>-18.420000000000002</v>
      </c>
      <c r="AK1653" s="6">
        <v>0.16439999999999999</v>
      </c>
      <c r="AL1653" s="6">
        <v>4.3999999999999997E-2</v>
      </c>
      <c r="AM1653" s="6">
        <v>0.15740000000000001</v>
      </c>
      <c r="AN1653" s="2">
        <v>62.4</v>
      </c>
      <c r="AO1653" s="2">
        <v>-48</v>
      </c>
      <c r="AP1653" s="2">
        <v>15</v>
      </c>
      <c r="AQ1653" s="2">
        <v>42.8</v>
      </c>
    </row>
    <row r="1654" spans="2:43" x14ac:dyDescent="0.25">
      <c r="B1654" s="1" t="s">
        <v>1601</v>
      </c>
      <c r="C1654" s="2">
        <v>650</v>
      </c>
      <c r="D1654" s="3">
        <v>0.57015000000000005</v>
      </c>
      <c r="E1654" s="2">
        <v>304.39999999999998</v>
      </c>
      <c r="F1654" s="2">
        <v>30.9</v>
      </c>
      <c r="G1654" s="2">
        <v>8.6999999999999993</v>
      </c>
      <c r="H1654" s="2">
        <v>0</v>
      </c>
      <c r="I1654" s="4">
        <v>55.988999999999997</v>
      </c>
      <c r="L1654" s="4">
        <v>1.274</v>
      </c>
      <c r="M1654" s="6">
        <v>0.48699999999999999</v>
      </c>
      <c r="N1654" s="6">
        <v>0.29620000000000002</v>
      </c>
      <c r="O1654" s="6">
        <v>1.18E-2</v>
      </c>
      <c r="P1654" s="1" t="s">
        <v>733</v>
      </c>
      <c r="Q1654" s="1" t="s">
        <v>1554</v>
      </c>
      <c r="R1654" s="1" t="s">
        <v>1607</v>
      </c>
      <c r="S1654" s="1" t="s">
        <v>44</v>
      </c>
      <c r="T1654" s="1" t="s">
        <v>45</v>
      </c>
      <c r="U1654" s="1">
        <v>72</v>
      </c>
      <c r="V1654" s="4">
        <v>9.82</v>
      </c>
      <c r="W1654" s="2">
        <v>310</v>
      </c>
      <c r="X1654" s="2">
        <v>97</v>
      </c>
      <c r="Y1654" s="2">
        <v>0</v>
      </c>
      <c r="Z1654" s="2">
        <v>0</v>
      </c>
      <c r="AA1654" s="2">
        <v>0</v>
      </c>
      <c r="AB1654" s="4">
        <v>1.2E-2</v>
      </c>
      <c r="AC1654" s="4">
        <v>1.274</v>
      </c>
      <c r="AD1654" s="4">
        <v>2.8000000000000001E-2</v>
      </c>
      <c r="AE1654" s="4">
        <v>50.485999999999997</v>
      </c>
      <c r="AF1654" s="4">
        <v>30.213999999999999</v>
      </c>
      <c r="AG1654" s="4">
        <v>2.0230000000000001</v>
      </c>
      <c r="AH1654" s="4">
        <v>45.165999999999997</v>
      </c>
      <c r="AI1654" s="4">
        <v>27.960999999999999</v>
      </c>
      <c r="AJ1654" s="4">
        <v>2.5369999999999999</v>
      </c>
      <c r="AK1654" s="6">
        <v>0.27650000000000002</v>
      </c>
      <c r="AL1654" s="6">
        <v>-0.40379999999999999</v>
      </c>
      <c r="AM1654" s="6">
        <v>0.29260000000000003</v>
      </c>
      <c r="AN1654" s="2">
        <v>31.3</v>
      </c>
      <c r="AO1654" s="2">
        <v>1.2</v>
      </c>
      <c r="AP1654" s="2">
        <v>304.39999999999998</v>
      </c>
      <c r="AQ1654" s="2">
        <v>30.9</v>
      </c>
    </row>
    <row r="1655" spans="2:43" x14ac:dyDescent="0.25">
      <c r="B1655" s="1" t="s">
        <v>1598</v>
      </c>
      <c r="C1655" s="2">
        <v>700</v>
      </c>
      <c r="D1655" s="3">
        <v>0.29437999999999998</v>
      </c>
      <c r="E1655" s="2">
        <v>335.9</v>
      </c>
      <c r="F1655" s="2">
        <v>4.5</v>
      </c>
      <c r="G1655" s="2">
        <v>30.2</v>
      </c>
      <c r="H1655" s="2">
        <v>0</v>
      </c>
      <c r="I1655" s="4">
        <v>28.908000000000001</v>
      </c>
      <c r="L1655" s="4">
        <v>13.381</v>
      </c>
      <c r="M1655" s="6">
        <v>0.26390000000000002</v>
      </c>
      <c r="N1655" s="6">
        <v>7.1999999999999998E-3</v>
      </c>
      <c r="O1655" s="6">
        <v>-0.13020000000000001</v>
      </c>
      <c r="P1655" s="1" t="s">
        <v>1093</v>
      </c>
      <c r="Q1655" s="1" t="s">
        <v>1559</v>
      </c>
      <c r="R1655" s="1" t="s">
        <v>1608</v>
      </c>
      <c r="S1655" s="1" t="s">
        <v>44</v>
      </c>
      <c r="T1655" s="1" t="s">
        <v>45</v>
      </c>
      <c r="U1655" s="1">
        <v>72</v>
      </c>
      <c r="V1655" s="4">
        <v>9.82</v>
      </c>
      <c r="W1655" s="2">
        <v>310</v>
      </c>
      <c r="X1655" s="2">
        <v>97</v>
      </c>
      <c r="Y1655" s="2">
        <v>0</v>
      </c>
      <c r="Z1655" s="2">
        <v>0</v>
      </c>
      <c r="AA1655" s="2">
        <v>0</v>
      </c>
      <c r="AB1655" s="4">
        <v>-1.169</v>
      </c>
      <c r="AC1655" s="4">
        <v>2.68</v>
      </c>
      <c r="AD1655" s="4">
        <v>-13.058</v>
      </c>
      <c r="AE1655" s="4">
        <v>29.599</v>
      </c>
      <c r="AF1655" s="4">
        <v>2.15</v>
      </c>
      <c r="AG1655" s="4">
        <v>-16.968</v>
      </c>
      <c r="AH1655" s="4">
        <v>22.231000000000002</v>
      </c>
      <c r="AI1655" s="4">
        <v>-0.73399999999999999</v>
      </c>
      <c r="AJ1655" s="4">
        <v>-8.077</v>
      </c>
      <c r="AK1655" s="6">
        <v>0.26800000000000002</v>
      </c>
      <c r="AL1655" s="6">
        <v>-0.1196</v>
      </c>
      <c r="AM1655" s="6">
        <v>2.3E-2</v>
      </c>
      <c r="AN1655" s="2">
        <v>1.6</v>
      </c>
      <c r="AO1655" s="2">
        <v>-26.3</v>
      </c>
      <c r="AP1655" s="2">
        <v>335.9</v>
      </c>
      <c r="AQ1655" s="2">
        <v>4.5</v>
      </c>
    </row>
    <row r="1656" spans="2:43" x14ac:dyDescent="0.25">
      <c r="B1656" s="1" t="s">
        <v>1609</v>
      </c>
      <c r="C1656" s="2">
        <v>0</v>
      </c>
      <c r="D1656" s="3">
        <v>0.76826000000000005</v>
      </c>
      <c r="E1656" s="2">
        <v>316.60000000000002</v>
      </c>
      <c r="F1656" s="2">
        <v>20.100000000000001</v>
      </c>
      <c r="G1656" s="2">
        <v>16.8</v>
      </c>
      <c r="H1656" s="2">
        <v>0</v>
      </c>
      <c r="I1656" s="4">
        <v>75.442999999999998</v>
      </c>
      <c r="L1656" s="4">
        <v>8.9350000000000005</v>
      </c>
      <c r="M1656" s="6">
        <v>0.71679999999999999</v>
      </c>
      <c r="N1656" s="6">
        <v>0.25190000000000001</v>
      </c>
      <c r="O1656" s="6">
        <v>-0.1138</v>
      </c>
      <c r="P1656" s="1" t="s">
        <v>1077</v>
      </c>
      <c r="Q1656" s="1" t="s">
        <v>1238</v>
      </c>
      <c r="R1656" s="1" t="s">
        <v>1610</v>
      </c>
      <c r="S1656" s="1" t="s">
        <v>44</v>
      </c>
      <c r="T1656" s="1" t="s">
        <v>45</v>
      </c>
      <c r="U1656" s="1">
        <v>72</v>
      </c>
      <c r="V1656" s="4">
        <v>9.82</v>
      </c>
      <c r="W1656" s="2">
        <v>310</v>
      </c>
      <c r="X1656" s="2">
        <v>97</v>
      </c>
      <c r="Y1656" s="2">
        <v>0</v>
      </c>
      <c r="Z1656" s="2">
        <v>0</v>
      </c>
      <c r="AA1656" s="2">
        <v>0</v>
      </c>
      <c r="AB1656" s="4">
        <v>8.1000000000000003E-2</v>
      </c>
      <c r="AC1656" s="4">
        <v>3.4550000000000001</v>
      </c>
      <c r="AD1656" s="4">
        <v>-8.2390000000000008</v>
      </c>
      <c r="AE1656" s="4">
        <v>71.394000000000005</v>
      </c>
      <c r="AF1656" s="4">
        <v>20.97</v>
      </c>
      <c r="AG1656" s="4">
        <v>-15.15</v>
      </c>
      <c r="AH1656" s="4">
        <v>69.387</v>
      </c>
      <c r="AI1656" s="4">
        <v>28.504999999999999</v>
      </c>
      <c r="AJ1656" s="4">
        <v>-13.073</v>
      </c>
      <c r="AK1656" s="6">
        <v>0.52380000000000004</v>
      </c>
      <c r="AL1656" s="6">
        <v>-0.49619999999999997</v>
      </c>
      <c r="AM1656" s="6">
        <v>0.26390000000000002</v>
      </c>
      <c r="AN1656" s="2">
        <v>19.399999999999999</v>
      </c>
      <c r="AO1656" s="2">
        <v>-8.5</v>
      </c>
      <c r="AP1656" s="2">
        <v>316.60000000000002</v>
      </c>
      <c r="AQ1656" s="2">
        <v>20.100000000000001</v>
      </c>
    </row>
    <row r="1657" spans="2:43" x14ac:dyDescent="0.25">
      <c r="B1657" s="1" t="s">
        <v>1609</v>
      </c>
      <c r="C1657" s="2">
        <v>150</v>
      </c>
      <c r="D1657" s="3">
        <v>1.06132</v>
      </c>
      <c r="E1657" s="2">
        <v>340.9</v>
      </c>
      <c r="F1657" s="2">
        <v>60.4</v>
      </c>
      <c r="G1657" s="2">
        <v>2.8</v>
      </c>
      <c r="H1657" s="2">
        <v>0</v>
      </c>
      <c r="I1657" s="4">
        <v>104.221</v>
      </c>
      <c r="L1657" s="4">
        <v>37.475000000000001</v>
      </c>
      <c r="M1657" s="6">
        <v>0.45040000000000002</v>
      </c>
      <c r="N1657" s="6">
        <v>0.88270000000000004</v>
      </c>
      <c r="O1657" s="6">
        <v>-0.38</v>
      </c>
      <c r="P1657" s="1" t="s">
        <v>46</v>
      </c>
      <c r="Q1657" s="1" t="s">
        <v>1238</v>
      </c>
      <c r="R1657" s="1" t="s">
        <v>1611</v>
      </c>
      <c r="S1657" s="1" t="s">
        <v>44</v>
      </c>
      <c r="T1657" s="1" t="s">
        <v>45</v>
      </c>
      <c r="U1657" s="1">
        <v>72</v>
      </c>
      <c r="V1657" s="4">
        <v>9.82</v>
      </c>
      <c r="W1657" s="2">
        <v>310</v>
      </c>
      <c r="X1657" s="2">
        <v>97</v>
      </c>
      <c r="Y1657" s="2">
        <v>0</v>
      </c>
      <c r="Z1657" s="2">
        <v>0</v>
      </c>
      <c r="AA1657" s="2">
        <v>0</v>
      </c>
      <c r="AB1657" s="4">
        <v>8.1000000000000003E-2</v>
      </c>
      <c r="AC1657" s="4">
        <v>3.4550000000000001</v>
      </c>
      <c r="AD1657" s="4">
        <v>-37.314999999999998</v>
      </c>
      <c r="AE1657" s="4">
        <v>43.319000000000003</v>
      </c>
      <c r="AF1657" s="4">
        <v>86.09</v>
      </c>
      <c r="AG1657" s="4">
        <v>-35.790999999999997</v>
      </c>
      <c r="AH1657" s="4">
        <v>45.139000000000003</v>
      </c>
      <c r="AI1657" s="4">
        <v>87.269000000000005</v>
      </c>
      <c r="AJ1657" s="4">
        <v>-38.850999999999999</v>
      </c>
      <c r="AK1657" s="6">
        <v>0.496</v>
      </c>
      <c r="AL1657" s="6">
        <v>-0.17169999999999999</v>
      </c>
      <c r="AM1657" s="6">
        <v>0.9224</v>
      </c>
      <c r="AN1657" s="2">
        <v>63</v>
      </c>
      <c r="AO1657" s="2">
        <v>-21</v>
      </c>
      <c r="AP1657" s="2">
        <v>340.9</v>
      </c>
      <c r="AQ1657" s="2">
        <v>60.4</v>
      </c>
    </row>
    <row r="1658" spans="2:43" x14ac:dyDescent="0.25">
      <c r="B1658" s="1" t="s">
        <v>1612</v>
      </c>
      <c r="C1658" s="2">
        <v>400</v>
      </c>
      <c r="D1658" s="3">
        <v>0.27860000000000001</v>
      </c>
      <c r="E1658" s="2">
        <v>356</v>
      </c>
      <c r="F1658" s="2">
        <v>41.6</v>
      </c>
      <c r="G1658" s="2">
        <v>19.7</v>
      </c>
      <c r="H1658" s="2">
        <v>0</v>
      </c>
      <c r="I1658" s="4">
        <v>27.358000000000001</v>
      </c>
      <c r="L1658" s="4">
        <v>18.126999999999999</v>
      </c>
      <c r="M1658" s="6">
        <v>0.14480000000000001</v>
      </c>
      <c r="N1658" s="6">
        <v>0.16539999999999999</v>
      </c>
      <c r="O1658" s="6">
        <v>-0.17119999999999999</v>
      </c>
      <c r="P1658" s="1" t="s">
        <v>1084</v>
      </c>
      <c r="Q1658" s="1" t="s">
        <v>1542</v>
      </c>
      <c r="R1658" s="1" t="s">
        <v>1613</v>
      </c>
      <c r="S1658" s="1" t="s">
        <v>44</v>
      </c>
      <c r="T1658" s="1" t="s">
        <v>45</v>
      </c>
      <c r="U1658" s="1">
        <v>72</v>
      </c>
      <c r="V1658" s="4">
        <v>9.82</v>
      </c>
      <c r="W1658" s="2">
        <v>310</v>
      </c>
      <c r="X1658" s="2">
        <v>97</v>
      </c>
      <c r="Y1658" s="2">
        <v>0</v>
      </c>
      <c r="Z1658" s="2">
        <v>0</v>
      </c>
      <c r="AA1658" s="2">
        <v>0</v>
      </c>
      <c r="AB1658" s="4">
        <v>1.3080000000000001</v>
      </c>
      <c r="AC1658" s="4">
        <v>2.206</v>
      </c>
      <c r="AD1658" s="4">
        <v>-17.945</v>
      </c>
      <c r="AE1658" s="4">
        <v>14.397</v>
      </c>
      <c r="AF1658" s="4">
        <v>14.672000000000001</v>
      </c>
      <c r="AG1658" s="4">
        <v>-15.667999999999999</v>
      </c>
      <c r="AH1658" s="4">
        <v>14.032</v>
      </c>
      <c r="AI1658" s="4">
        <v>17.82</v>
      </c>
      <c r="AJ1658" s="4">
        <v>-15.673999999999999</v>
      </c>
      <c r="AK1658" s="6">
        <v>0.2077</v>
      </c>
      <c r="AL1658" s="6">
        <v>1.46E-2</v>
      </c>
      <c r="AM1658" s="6">
        <v>0.18509999999999999</v>
      </c>
      <c r="AN1658" s="2">
        <v>48.8</v>
      </c>
      <c r="AO1658" s="2">
        <v>-37.9</v>
      </c>
      <c r="AP1658" s="2">
        <v>356</v>
      </c>
      <c r="AQ1658" s="2">
        <v>41.6</v>
      </c>
    </row>
    <row r="1659" spans="2:43" x14ac:dyDescent="0.25">
      <c r="B1659" s="1" t="s">
        <v>1609</v>
      </c>
      <c r="C1659" s="2">
        <v>500</v>
      </c>
      <c r="D1659" s="3">
        <v>0.65446000000000004</v>
      </c>
      <c r="E1659" s="2">
        <v>31.4</v>
      </c>
      <c r="F1659" s="2">
        <v>18.3</v>
      </c>
      <c r="G1659" s="2">
        <v>6.8</v>
      </c>
      <c r="H1659" s="2">
        <v>0</v>
      </c>
      <c r="I1659" s="4">
        <v>64.268000000000001</v>
      </c>
      <c r="L1659" s="4">
        <v>62.445999999999998</v>
      </c>
      <c r="M1659" s="6">
        <v>9.2899999999999996E-2</v>
      </c>
      <c r="N1659" s="6">
        <v>0.12889999999999999</v>
      </c>
      <c r="O1659" s="6">
        <v>-0.63490000000000002</v>
      </c>
      <c r="P1659" s="1" t="s">
        <v>1086</v>
      </c>
      <c r="Q1659" s="1" t="s">
        <v>1240</v>
      </c>
      <c r="R1659" s="1" t="s">
        <v>1614</v>
      </c>
      <c r="S1659" s="1" t="s">
        <v>44</v>
      </c>
      <c r="T1659" s="1" t="s">
        <v>45</v>
      </c>
      <c r="U1659" s="1">
        <v>72</v>
      </c>
      <c r="V1659" s="4">
        <v>9.82</v>
      </c>
      <c r="W1659" s="2">
        <v>310</v>
      </c>
      <c r="X1659" s="2">
        <v>97</v>
      </c>
      <c r="Y1659" s="2">
        <v>0</v>
      </c>
      <c r="Z1659" s="2">
        <v>0</v>
      </c>
      <c r="AA1659" s="2">
        <v>0</v>
      </c>
      <c r="AB1659" s="4">
        <v>-0.29099999999999998</v>
      </c>
      <c r="AC1659" s="4">
        <v>2.9830000000000001</v>
      </c>
      <c r="AD1659" s="4">
        <v>-62.374000000000002</v>
      </c>
      <c r="AE1659" s="4">
        <v>10.425000000000001</v>
      </c>
      <c r="AF1659" s="4">
        <v>11.234</v>
      </c>
      <c r="AG1659" s="4">
        <v>-64.174000000000007</v>
      </c>
      <c r="AH1659" s="4">
        <v>7.8170000000000002</v>
      </c>
      <c r="AI1659" s="4">
        <v>14.087</v>
      </c>
      <c r="AJ1659" s="4">
        <v>-60.459000000000003</v>
      </c>
      <c r="AK1659" s="6">
        <v>0.53039999999999998</v>
      </c>
      <c r="AL1659" s="6">
        <v>0.32379999999999998</v>
      </c>
      <c r="AM1659" s="6">
        <v>0.20530000000000001</v>
      </c>
      <c r="AN1659" s="2">
        <v>54.2</v>
      </c>
      <c r="AO1659" s="2">
        <v>-76</v>
      </c>
      <c r="AP1659" s="2">
        <v>31.4</v>
      </c>
      <c r="AQ1659" s="2">
        <v>18.3</v>
      </c>
    </row>
    <row r="1660" spans="2:43" x14ac:dyDescent="0.25">
      <c r="B1660" s="1" t="s">
        <v>1598</v>
      </c>
      <c r="C1660" s="2">
        <v>550</v>
      </c>
      <c r="D1660" s="3">
        <v>0.96079999999999999</v>
      </c>
      <c r="E1660" s="2">
        <v>356.8</v>
      </c>
      <c r="F1660" s="2">
        <v>11.5</v>
      </c>
      <c r="G1660" s="2">
        <v>11.8</v>
      </c>
      <c r="H1660" s="2">
        <v>0</v>
      </c>
      <c r="I1660" s="4">
        <v>94.350999999999999</v>
      </c>
      <c r="L1660" s="4">
        <v>69.251999999999995</v>
      </c>
      <c r="M1660" s="6">
        <v>0.64480000000000004</v>
      </c>
      <c r="N1660" s="6">
        <v>0.1057</v>
      </c>
      <c r="O1660" s="6">
        <v>-0.70440000000000003</v>
      </c>
      <c r="P1660" s="1" t="s">
        <v>720</v>
      </c>
      <c r="Q1660" s="1" t="s">
        <v>1240</v>
      </c>
      <c r="R1660" s="1" t="s">
        <v>1615</v>
      </c>
      <c r="S1660" s="1" t="s">
        <v>44</v>
      </c>
      <c r="T1660" s="1" t="s">
        <v>45</v>
      </c>
      <c r="U1660" s="1">
        <v>72</v>
      </c>
      <c r="V1660" s="4">
        <v>9.82</v>
      </c>
      <c r="W1660" s="2">
        <v>310</v>
      </c>
      <c r="X1660" s="2">
        <v>97</v>
      </c>
      <c r="Y1660" s="2">
        <v>0</v>
      </c>
      <c r="Z1660" s="2">
        <v>0</v>
      </c>
      <c r="AA1660" s="2">
        <v>0</v>
      </c>
      <c r="AB1660" s="4">
        <v>-0.29099999999999998</v>
      </c>
      <c r="AC1660" s="4">
        <v>2.9830000000000001</v>
      </c>
      <c r="AD1660" s="4">
        <v>-69.186999999999998</v>
      </c>
      <c r="AE1660" s="4">
        <v>69.441000000000003</v>
      </c>
      <c r="AF1660" s="4">
        <v>10.695</v>
      </c>
      <c r="AG1660" s="4">
        <v>-68.790000000000006</v>
      </c>
      <c r="AH1660" s="4">
        <v>57.19</v>
      </c>
      <c r="AI1660" s="4">
        <v>10.071</v>
      </c>
      <c r="AJ1660" s="4">
        <v>-69.543000000000006</v>
      </c>
      <c r="AK1660" s="6">
        <v>0.94020000000000004</v>
      </c>
      <c r="AL1660" s="6">
        <v>5.28E-2</v>
      </c>
      <c r="AM1660" s="6">
        <v>0.1908</v>
      </c>
      <c r="AN1660" s="2">
        <v>9.3000000000000007</v>
      </c>
      <c r="AO1660" s="2">
        <v>-47.2</v>
      </c>
      <c r="AP1660" s="2">
        <v>356.8</v>
      </c>
      <c r="AQ1660" s="2">
        <v>11.5</v>
      </c>
    </row>
    <row r="1661" spans="2:43" x14ac:dyDescent="0.25">
      <c r="B1661" s="1" t="s">
        <v>1616</v>
      </c>
      <c r="C1661" s="2">
        <v>0</v>
      </c>
      <c r="D1661" s="3">
        <v>3.36117</v>
      </c>
      <c r="E1661" s="2">
        <v>61.8</v>
      </c>
      <c r="F1661" s="2">
        <v>41.5</v>
      </c>
      <c r="G1661" s="2">
        <v>3</v>
      </c>
      <c r="H1661" s="2">
        <v>0</v>
      </c>
      <c r="I1661" s="4">
        <v>330.06700000000001</v>
      </c>
      <c r="L1661" s="4">
        <v>257.471</v>
      </c>
      <c r="M1661" s="6">
        <v>2.0047999999999999</v>
      </c>
      <c r="N1661" s="6">
        <v>-0.62460000000000004</v>
      </c>
      <c r="O1661" s="6">
        <v>2.6244999999999998</v>
      </c>
      <c r="P1661" s="1" t="s">
        <v>1077</v>
      </c>
      <c r="Q1661" s="1" t="s">
        <v>1238</v>
      </c>
      <c r="R1661" s="1" t="s">
        <v>1617</v>
      </c>
      <c r="S1661" s="1" t="s">
        <v>44</v>
      </c>
      <c r="T1661" s="1" t="s">
        <v>45</v>
      </c>
      <c r="U1661" s="1">
        <v>72</v>
      </c>
      <c r="V1661" s="4">
        <v>9.82</v>
      </c>
      <c r="W1661" s="2">
        <v>99</v>
      </c>
      <c r="X1661" s="2">
        <v>21</v>
      </c>
      <c r="Y1661" s="2">
        <v>0</v>
      </c>
      <c r="Z1661" s="2">
        <v>0</v>
      </c>
      <c r="AA1661" s="2">
        <v>0</v>
      </c>
      <c r="AB1661" s="4">
        <v>8.1000000000000003E-2</v>
      </c>
      <c r="AC1661" s="4">
        <v>3.4550000000000001</v>
      </c>
      <c r="AD1661" s="4">
        <v>257.44799999999998</v>
      </c>
      <c r="AE1661" s="4">
        <v>196.179</v>
      </c>
      <c r="AF1661" s="4">
        <v>-62.802</v>
      </c>
      <c r="AG1661" s="4">
        <v>258.29399999999998</v>
      </c>
      <c r="AH1661" s="4">
        <v>197.56299999999999</v>
      </c>
      <c r="AI1661" s="4">
        <v>-59.865000000000002</v>
      </c>
      <c r="AJ1661" s="4">
        <v>257.72800000000001</v>
      </c>
      <c r="AK1661" s="6">
        <v>1.1913</v>
      </c>
      <c r="AL1661" s="6">
        <v>2.2185000000000001</v>
      </c>
      <c r="AM1661" s="6">
        <v>2.2263999999999999</v>
      </c>
      <c r="AN1661" s="2">
        <v>342.7</v>
      </c>
      <c r="AO1661" s="2">
        <v>51.3</v>
      </c>
      <c r="AP1661" s="2">
        <v>61.8</v>
      </c>
      <c r="AQ1661" s="2">
        <v>41.5</v>
      </c>
    </row>
    <row r="1662" spans="2:43" x14ac:dyDescent="0.25">
      <c r="B1662" s="1" t="s">
        <v>1616</v>
      </c>
      <c r="C1662" s="2">
        <v>150</v>
      </c>
      <c r="D1662" s="3">
        <v>2.04149</v>
      </c>
      <c r="E1662" s="2">
        <v>55.4</v>
      </c>
      <c r="F1662" s="2">
        <v>46.1</v>
      </c>
      <c r="G1662" s="2">
        <v>2.8</v>
      </c>
      <c r="H1662" s="2">
        <v>0</v>
      </c>
      <c r="I1662" s="4">
        <v>200.47499999999999</v>
      </c>
      <c r="L1662" s="4">
        <v>167.94399999999999</v>
      </c>
      <c r="M1662" s="6">
        <v>1.0254000000000001</v>
      </c>
      <c r="N1662" s="6">
        <v>-0.38319999999999999</v>
      </c>
      <c r="O1662" s="6">
        <v>1.7232000000000001</v>
      </c>
      <c r="P1662" s="1" t="s">
        <v>46</v>
      </c>
      <c r="Q1662" s="1" t="s">
        <v>1238</v>
      </c>
      <c r="R1662" s="1" t="s">
        <v>1618</v>
      </c>
      <c r="S1662" s="1" t="s">
        <v>44</v>
      </c>
      <c r="T1662" s="1" t="s">
        <v>45</v>
      </c>
      <c r="U1662" s="1">
        <v>72</v>
      </c>
      <c r="V1662" s="4">
        <v>9.82</v>
      </c>
      <c r="W1662" s="2">
        <v>99</v>
      </c>
      <c r="X1662" s="2">
        <v>21</v>
      </c>
      <c r="Y1662" s="2">
        <v>0</v>
      </c>
      <c r="Z1662" s="2">
        <v>0</v>
      </c>
      <c r="AA1662" s="2">
        <v>0</v>
      </c>
      <c r="AB1662" s="4">
        <v>8.1000000000000003E-2</v>
      </c>
      <c r="AC1662" s="4">
        <v>3.4550000000000001</v>
      </c>
      <c r="AD1662" s="4">
        <v>167.90899999999999</v>
      </c>
      <c r="AE1662" s="4">
        <v>100.54900000000001</v>
      </c>
      <c r="AF1662" s="4">
        <v>-35.476999999999997</v>
      </c>
      <c r="AG1662" s="4">
        <v>172.90100000000001</v>
      </c>
      <c r="AH1662" s="4">
        <v>100.84099999999999</v>
      </c>
      <c r="AI1662" s="4">
        <v>-39.777000000000001</v>
      </c>
      <c r="AJ1662" s="4">
        <v>168.15299999999999</v>
      </c>
      <c r="AK1662" s="6">
        <v>0.80279999999999996</v>
      </c>
      <c r="AL1662" s="6">
        <v>1.1654</v>
      </c>
      <c r="AM1662" s="6">
        <v>1.4714</v>
      </c>
      <c r="AN1662" s="2">
        <v>339.5</v>
      </c>
      <c r="AO1662" s="2">
        <v>57.6</v>
      </c>
      <c r="AP1662" s="2">
        <v>55.4</v>
      </c>
      <c r="AQ1662" s="2">
        <v>46.1</v>
      </c>
    </row>
    <row r="1663" spans="2:43" x14ac:dyDescent="0.25">
      <c r="B1663" s="1" t="s">
        <v>1616</v>
      </c>
      <c r="C1663" s="2">
        <v>400</v>
      </c>
      <c r="D1663" s="3">
        <v>0.74594000000000005</v>
      </c>
      <c r="E1663" s="2">
        <v>58.8</v>
      </c>
      <c r="F1663" s="2">
        <v>43.8</v>
      </c>
      <c r="G1663" s="2">
        <v>15.4</v>
      </c>
      <c r="H1663" s="2">
        <v>0</v>
      </c>
      <c r="I1663" s="4">
        <v>73.251999999999995</v>
      </c>
      <c r="L1663" s="4">
        <v>59.677999999999997</v>
      </c>
      <c r="M1663" s="6">
        <v>0.41099999999999998</v>
      </c>
      <c r="N1663" s="6">
        <v>-0.13980000000000001</v>
      </c>
      <c r="O1663" s="6">
        <v>0.60660000000000003</v>
      </c>
      <c r="P1663" s="1" t="s">
        <v>1084</v>
      </c>
      <c r="Q1663" s="1" t="s">
        <v>1542</v>
      </c>
      <c r="R1663" s="1" t="s">
        <v>1619</v>
      </c>
      <c r="S1663" s="1" t="s">
        <v>44</v>
      </c>
      <c r="T1663" s="1" t="s">
        <v>45</v>
      </c>
      <c r="U1663" s="1">
        <v>72</v>
      </c>
      <c r="V1663" s="4">
        <v>9.82</v>
      </c>
      <c r="W1663" s="2">
        <v>99</v>
      </c>
      <c r="X1663" s="2">
        <v>21</v>
      </c>
      <c r="Y1663" s="2">
        <v>0</v>
      </c>
      <c r="Z1663" s="2">
        <v>0</v>
      </c>
      <c r="AA1663" s="2">
        <v>0</v>
      </c>
      <c r="AB1663" s="4">
        <v>1.3080000000000001</v>
      </c>
      <c r="AC1663" s="4">
        <v>2.206</v>
      </c>
      <c r="AD1663" s="4">
        <v>59.622999999999998</v>
      </c>
      <c r="AE1663" s="4">
        <v>43.41</v>
      </c>
      <c r="AF1663" s="4">
        <v>-14.007999999999999</v>
      </c>
      <c r="AG1663" s="4">
        <v>55.96</v>
      </c>
      <c r="AH1663" s="4">
        <v>37.31</v>
      </c>
      <c r="AI1663" s="4">
        <v>-13.44</v>
      </c>
      <c r="AJ1663" s="4">
        <v>63.072000000000003</v>
      </c>
      <c r="AK1663" s="6">
        <v>0.27929999999999999</v>
      </c>
      <c r="AL1663" s="6">
        <v>0.46039999999999998</v>
      </c>
      <c r="AM1663" s="6">
        <v>0.51619999999999999</v>
      </c>
      <c r="AN1663" s="2">
        <v>341.2</v>
      </c>
      <c r="AO1663" s="2">
        <v>54.4</v>
      </c>
      <c r="AP1663" s="2">
        <v>58.8</v>
      </c>
      <c r="AQ1663" s="2">
        <v>43.8</v>
      </c>
    </row>
    <row r="1664" spans="2:43" x14ac:dyDescent="0.25">
      <c r="B1664" s="1" t="s">
        <v>1616</v>
      </c>
      <c r="C1664" s="2">
        <v>500</v>
      </c>
      <c r="D1664" s="3">
        <v>0.92354000000000003</v>
      </c>
      <c r="E1664" s="2">
        <v>84.3</v>
      </c>
      <c r="F1664" s="2">
        <v>11.6</v>
      </c>
      <c r="G1664" s="2">
        <v>5.6</v>
      </c>
      <c r="H1664" s="2">
        <v>0</v>
      </c>
      <c r="I1664" s="4">
        <v>90.691999999999993</v>
      </c>
      <c r="L1664" s="4">
        <v>23.61</v>
      </c>
      <c r="M1664" s="6">
        <v>0.87490000000000001</v>
      </c>
      <c r="N1664" s="6">
        <v>-0.14760000000000001</v>
      </c>
      <c r="O1664" s="6">
        <v>0.25619999999999998</v>
      </c>
      <c r="P1664" s="1" t="s">
        <v>1086</v>
      </c>
      <c r="Q1664" s="1" t="s">
        <v>1240</v>
      </c>
      <c r="R1664" s="1" t="s">
        <v>1620</v>
      </c>
      <c r="S1664" s="1" t="s">
        <v>44</v>
      </c>
      <c r="T1664" s="1" t="s">
        <v>45</v>
      </c>
      <c r="U1664" s="1">
        <v>72</v>
      </c>
      <c r="V1664" s="4">
        <v>9.82</v>
      </c>
      <c r="W1664" s="2">
        <v>99</v>
      </c>
      <c r="X1664" s="2">
        <v>21</v>
      </c>
      <c r="Y1664" s="2">
        <v>0</v>
      </c>
      <c r="Z1664" s="2">
        <v>0</v>
      </c>
      <c r="AA1664" s="2">
        <v>0</v>
      </c>
      <c r="AB1664" s="4">
        <v>-0.29099999999999998</v>
      </c>
      <c r="AC1664" s="4">
        <v>2.9830000000000001</v>
      </c>
      <c r="AD1664" s="4">
        <v>23.419</v>
      </c>
      <c r="AE1664" s="4">
        <v>87.228999999999999</v>
      </c>
      <c r="AF1664" s="4">
        <v>-13.993</v>
      </c>
      <c r="AG1664" s="4">
        <v>25.529</v>
      </c>
      <c r="AH1664" s="4">
        <v>84.605999999999995</v>
      </c>
      <c r="AI1664" s="4">
        <v>-14.997</v>
      </c>
      <c r="AJ1664" s="4">
        <v>28.273</v>
      </c>
      <c r="AK1664" s="6">
        <v>8.9899999999999994E-2</v>
      </c>
      <c r="AL1664" s="6">
        <v>0.90010000000000001</v>
      </c>
      <c r="AM1664" s="6">
        <v>0.18629999999999999</v>
      </c>
      <c r="AN1664" s="2">
        <v>350.4</v>
      </c>
      <c r="AO1664" s="2">
        <v>16.100000000000001</v>
      </c>
      <c r="AP1664" s="2">
        <v>84.3</v>
      </c>
      <c r="AQ1664" s="2">
        <v>11.6</v>
      </c>
    </row>
    <row r="1665" spans="2:43" x14ac:dyDescent="0.25">
      <c r="B1665" s="1" t="s">
        <v>1616</v>
      </c>
      <c r="C1665" s="2">
        <v>550</v>
      </c>
      <c r="D1665" s="3">
        <v>1.27569</v>
      </c>
      <c r="E1665" s="2">
        <v>71.3</v>
      </c>
      <c r="F1665" s="2">
        <v>30.4</v>
      </c>
      <c r="G1665" s="2">
        <v>10.5</v>
      </c>
      <c r="H1665" s="2">
        <v>0</v>
      </c>
      <c r="I1665" s="4">
        <v>125.273</v>
      </c>
      <c r="L1665" s="4">
        <v>77.525000000000006</v>
      </c>
      <c r="M1665" s="6">
        <v>0.97440000000000004</v>
      </c>
      <c r="N1665" s="6">
        <v>-0.2462</v>
      </c>
      <c r="O1665" s="6">
        <v>0.78569999999999995</v>
      </c>
      <c r="P1665" s="1" t="s">
        <v>720</v>
      </c>
      <c r="Q1665" s="1" t="s">
        <v>1240</v>
      </c>
      <c r="R1665" s="1" t="s">
        <v>1621</v>
      </c>
      <c r="S1665" s="1" t="s">
        <v>44</v>
      </c>
      <c r="T1665" s="1" t="s">
        <v>45</v>
      </c>
      <c r="U1665" s="1">
        <v>72</v>
      </c>
      <c r="V1665" s="4">
        <v>9.82</v>
      </c>
      <c r="W1665" s="2">
        <v>99</v>
      </c>
      <c r="X1665" s="2">
        <v>21</v>
      </c>
      <c r="Y1665" s="2">
        <v>0</v>
      </c>
      <c r="Z1665" s="2">
        <v>0</v>
      </c>
      <c r="AA1665" s="2">
        <v>0</v>
      </c>
      <c r="AB1665" s="4">
        <v>-0.29099999999999998</v>
      </c>
      <c r="AC1665" s="4">
        <v>2.9830000000000001</v>
      </c>
      <c r="AD1665" s="4">
        <v>77.466999999999999</v>
      </c>
      <c r="AE1665" s="4">
        <v>104.01</v>
      </c>
      <c r="AF1665" s="4">
        <v>-22.370999999999999</v>
      </c>
      <c r="AG1665" s="4">
        <v>79.688000000000002</v>
      </c>
      <c r="AH1665" s="4">
        <v>87.356999999999999</v>
      </c>
      <c r="AI1665" s="4">
        <v>-25.974</v>
      </c>
      <c r="AJ1665" s="4">
        <v>74.015000000000001</v>
      </c>
      <c r="AK1665" s="6">
        <v>0.35270000000000001</v>
      </c>
      <c r="AL1665" s="6">
        <v>1.0424</v>
      </c>
      <c r="AM1665" s="6">
        <v>0.64529999999999998</v>
      </c>
      <c r="AN1665" s="2">
        <v>345.8</v>
      </c>
      <c r="AO1665" s="2">
        <v>38</v>
      </c>
      <c r="AP1665" s="2">
        <v>71.3</v>
      </c>
      <c r="AQ1665" s="2">
        <v>30.4</v>
      </c>
    </row>
    <row r="1666" spans="2:43" x14ac:dyDescent="0.25">
      <c r="B1666" s="1" t="s">
        <v>1622</v>
      </c>
      <c r="C1666" s="2">
        <v>0</v>
      </c>
      <c r="D1666" s="3">
        <v>3.9706800000000002</v>
      </c>
      <c r="E1666" s="2">
        <v>195.8</v>
      </c>
      <c r="F1666" s="2">
        <v>74</v>
      </c>
      <c r="G1666" s="2">
        <v>1.8</v>
      </c>
      <c r="H1666" s="2">
        <v>0</v>
      </c>
      <c r="I1666" s="4">
        <v>389.92099999999999</v>
      </c>
      <c r="L1666" s="4">
        <v>308.98399999999998</v>
      </c>
      <c r="M1666" s="6">
        <v>-0.1293</v>
      </c>
      <c r="N1666" s="6">
        <v>2.3805999999999998</v>
      </c>
      <c r="O1666" s="6">
        <v>3.1753</v>
      </c>
      <c r="P1666" s="1" t="s">
        <v>1077</v>
      </c>
      <c r="Q1666" s="1" t="s">
        <v>1549</v>
      </c>
      <c r="R1666" s="1" t="s">
        <v>1623</v>
      </c>
      <c r="S1666" s="1" t="s">
        <v>44</v>
      </c>
      <c r="T1666" s="1" t="s">
        <v>45</v>
      </c>
      <c r="U1666" s="1">
        <v>72</v>
      </c>
      <c r="V1666" s="4">
        <v>9.82</v>
      </c>
      <c r="W1666" s="2">
        <v>99</v>
      </c>
      <c r="X1666" s="2">
        <v>21</v>
      </c>
      <c r="Y1666" s="2">
        <v>0</v>
      </c>
      <c r="Z1666" s="2">
        <v>0</v>
      </c>
      <c r="AA1666" s="2">
        <v>0</v>
      </c>
      <c r="AB1666" s="4">
        <v>1.3129999999999999</v>
      </c>
      <c r="AC1666" s="4">
        <v>0.30099999999999999</v>
      </c>
      <c r="AD1666" s="4">
        <v>308.98099999999999</v>
      </c>
      <c r="AE1666" s="4">
        <v>-11.779</v>
      </c>
      <c r="AF1666" s="4">
        <v>236.43100000000001</v>
      </c>
      <c r="AG1666" s="4">
        <v>314.94600000000003</v>
      </c>
      <c r="AH1666" s="4">
        <v>-13.608000000000001</v>
      </c>
      <c r="AI1666" s="4">
        <v>231.119</v>
      </c>
      <c r="AJ1666" s="4">
        <v>314.339</v>
      </c>
      <c r="AK1666" s="6">
        <v>-1.0509999999999999</v>
      </c>
      <c r="AL1666" s="6">
        <v>-0.29730000000000001</v>
      </c>
      <c r="AM1666" s="6">
        <v>3.8174999999999999</v>
      </c>
      <c r="AN1666" s="2">
        <v>93.1</v>
      </c>
      <c r="AO1666" s="2">
        <v>53.1</v>
      </c>
      <c r="AP1666" s="2">
        <v>195.8</v>
      </c>
      <c r="AQ1666" s="2">
        <v>74</v>
      </c>
    </row>
    <row r="1667" spans="2:43" x14ac:dyDescent="0.25">
      <c r="B1667" s="1" t="s">
        <v>1624</v>
      </c>
      <c r="C1667" s="2">
        <v>150</v>
      </c>
      <c r="D1667" s="3">
        <v>2.1484800000000002</v>
      </c>
      <c r="E1667" s="2">
        <v>206.1</v>
      </c>
      <c r="F1667" s="2">
        <v>85.5</v>
      </c>
      <c r="G1667" s="2">
        <v>5.7</v>
      </c>
      <c r="H1667" s="2">
        <v>0</v>
      </c>
      <c r="I1667" s="4">
        <v>210.98</v>
      </c>
      <c r="L1667" s="4">
        <v>188.256</v>
      </c>
      <c r="M1667" s="6">
        <v>4.9200000000000001E-2</v>
      </c>
      <c r="N1667" s="6">
        <v>0.91739999999999999</v>
      </c>
      <c r="O1667" s="6">
        <v>1.9421999999999999</v>
      </c>
      <c r="P1667" s="1" t="s">
        <v>46</v>
      </c>
      <c r="Q1667" s="1" t="s">
        <v>1549</v>
      </c>
      <c r="R1667" s="1" t="s">
        <v>1625</v>
      </c>
      <c r="S1667" s="1" t="s">
        <v>44</v>
      </c>
      <c r="T1667" s="1" t="s">
        <v>45</v>
      </c>
      <c r="U1667" s="1">
        <v>72</v>
      </c>
      <c r="V1667" s="4">
        <v>9.82</v>
      </c>
      <c r="W1667" s="2">
        <v>99</v>
      </c>
      <c r="X1667" s="2">
        <v>21</v>
      </c>
      <c r="Y1667" s="2">
        <v>0</v>
      </c>
      <c r="Z1667" s="2">
        <v>0</v>
      </c>
      <c r="AA1667" s="2">
        <v>0</v>
      </c>
      <c r="AB1667" s="4">
        <v>1.3129999999999999</v>
      </c>
      <c r="AC1667" s="4">
        <v>0.30099999999999999</v>
      </c>
      <c r="AD1667" s="4">
        <v>188.251</v>
      </c>
      <c r="AE1667" s="4">
        <v>-5.3620000000000001</v>
      </c>
      <c r="AF1667" s="4">
        <v>90.224999999999994</v>
      </c>
      <c r="AG1667" s="4">
        <v>191.19300000000001</v>
      </c>
      <c r="AH1667" s="4">
        <v>-4.3049999999999997</v>
      </c>
      <c r="AI1667" s="4">
        <v>89.95</v>
      </c>
      <c r="AJ1667" s="4">
        <v>195.179</v>
      </c>
      <c r="AK1667" s="6">
        <v>-0.15079999999999999</v>
      </c>
      <c r="AL1667" s="6">
        <v>7.3700000000000002E-2</v>
      </c>
      <c r="AM1667" s="6">
        <v>2.1419000000000001</v>
      </c>
      <c r="AN1667" s="2">
        <v>93.1</v>
      </c>
      <c r="AO1667" s="2">
        <v>64.7</v>
      </c>
      <c r="AP1667" s="2">
        <v>206.1</v>
      </c>
      <c r="AQ1667" s="2">
        <v>85.5</v>
      </c>
    </row>
    <row r="1668" spans="2:43" x14ac:dyDescent="0.25">
      <c r="B1668" s="1" t="s">
        <v>1624</v>
      </c>
      <c r="C1668" s="2">
        <v>350</v>
      </c>
      <c r="D1668" s="3">
        <v>1.0378799999999999</v>
      </c>
      <c r="E1668" s="2">
        <v>91.4</v>
      </c>
      <c r="F1668" s="2">
        <v>82.7</v>
      </c>
      <c r="G1668" s="2">
        <v>5</v>
      </c>
      <c r="H1668" s="2">
        <v>0</v>
      </c>
      <c r="I1668" s="4">
        <v>101.92</v>
      </c>
      <c r="L1668" s="4">
        <v>94.766999999999996</v>
      </c>
      <c r="M1668" s="6">
        <v>0.13109999999999999</v>
      </c>
      <c r="N1668" s="6">
        <v>0.35260000000000002</v>
      </c>
      <c r="O1668" s="6">
        <v>0.96730000000000005</v>
      </c>
      <c r="P1668" s="1" t="s">
        <v>123</v>
      </c>
      <c r="Q1668" s="1" t="s">
        <v>1551</v>
      </c>
      <c r="R1668" s="1" t="s">
        <v>413</v>
      </c>
      <c r="S1668" s="1" t="s">
        <v>44</v>
      </c>
      <c r="T1668" s="1" t="s">
        <v>45</v>
      </c>
      <c r="U1668" s="1">
        <v>72</v>
      </c>
      <c r="V1668" s="4">
        <v>9.82</v>
      </c>
      <c r="W1668" s="2">
        <v>99</v>
      </c>
      <c r="X1668" s="2">
        <v>21</v>
      </c>
      <c r="Y1668" s="2">
        <v>0</v>
      </c>
      <c r="Z1668" s="2">
        <v>0</v>
      </c>
      <c r="AA1668" s="2">
        <v>0</v>
      </c>
      <c r="AB1668" s="4">
        <v>-0.432</v>
      </c>
      <c r="AC1668" s="4">
        <v>3.2160000000000002</v>
      </c>
      <c r="AD1668" s="4">
        <v>94.710999999999999</v>
      </c>
      <c r="AE1668" s="4">
        <v>14.068</v>
      </c>
      <c r="AF1668" s="4">
        <v>35.293999999999997</v>
      </c>
      <c r="AG1668" s="4">
        <v>92.534000000000006</v>
      </c>
      <c r="AH1668" s="4">
        <v>11.673999999999999</v>
      </c>
      <c r="AI1668" s="4">
        <v>33.957000000000001</v>
      </c>
      <c r="AJ1668" s="4">
        <v>98.001000000000005</v>
      </c>
      <c r="AK1668" s="6">
        <v>3.3E-3</v>
      </c>
      <c r="AL1668" s="6">
        <v>0.13220000000000001</v>
      </c>
      <c r="AM1668" s="6">
        <v>1.0294000000000001</v>
      </c>
      <c r="AN1668" s="2">
        <v>69.599999999999994</v>
      </c>
      <c r="AO1668" s="2">
        <v>68.8</v>
      </c>
      <c r="AP1668" s="2">
        <v>91.4</v>
      </c>
      <c r="AQ1668" s="2">
        <v>82.7</v>
      </c>
    </row>
    <row r="1669" spans="2:43" x14ac:dyDescent="0.25">
      <c r="B1669" s="1" t="s">
        <v>1626</v>
      </c>
      <c r="C1669" s="2">
        <v>400</v>
      </c>
      <c r="D1669" s="3">
        <v>0.89388000000000001</v>
      </c>
      <c r="E1669" s="2">
        <v>282.10000000000002</v>
      </c>
      <c r="F1669" s="2">
        <v>86.8</v>
      </c>
      <c r="G1669" s="2">
        <v>9.4</v>
      </c>
      <c r="H1669" s="2">
        <v>0</v>
      </c>
      <c r="I1669" s="4">
        <v>87.778999999999996</v>
      </c>
      <c r="L1669" s="4">
        <v>78.86</v>
      </c>
      <c r="M1669" s="6">
        <v>5.0099999999999999E-2</v>
      </c>
      <c r="N1669" s="6">
        <v>0.31730000000000003</v>
      </c>
      <c r="O1669" s="6">
        <v>0.83420000000000005</v>
      </c>
      <c r="P1669" s="1" t="s">
        <v>1084</v>
      </c>
      <c r="Q1669" s="1" t="s">
        <v>1551</v>
      </c>
      <c r="R1669" s="1" t="s">
        <v>1627</v>
      </c>
      <c r="S1669" s="1" t="s">
        <v>44</v>
      </c>
      <c r="T1669" s="1" t="s">
        <v>45</v>
      </c>
      <c r="U1669" s="1">
        <v>72</v>
      </c>
      <c r="V1669" s="4">
        <v>9.82</v>
      </c>
      <c r="W1669" s="2">
        <v>99</v>
      </c>
      <c r="X1669" s="2">
        <v>21</v>
      </c>
      <c r="Y1669" s="2">
        <v>0</v>
      </c>
      <c r="Z1669" s="2">
        <v>0</v>
      </c>
      <c r="AA1669" s="2">
        <v>0</v>
      </c>
      <c r="AB1669" s="4">
        <v>0.501</v>
      </c>
      <c r="AC1669" s="4">
        <v>4.569</v>
      </c>
      <c r="AD1669" s="4">
        <v>78.725999999999999</v>
      </c>
      <c r="AE1669" s="4">
        <v>-3.9580000000000002</v>
      </c>
      <c r="AF1669" s="4">
        <v>31.498000000000001</v>
      </c>
      <c r="AG1669" s="4">
        <v>88.373999999999995</v>
      </c>
      <c r="AH1669" s="4">
        <v>-5.88</v>
      </c>
      <c r="AI1669" s="4">
        <v>30.823</v>
      </c>
      <c r="AJ1669" s="4">
        <v>81.831999999999994</v>
      </c>
      <c r="AK1669" s="6">
        <v>1.0500000000000001E-2</v>
      </c>
      <c r="AL1669" s="6">
        <v>4.9000000000000002E-2</v>
      </c>
      <c r="AM1669" s="6">
        <v>0.89249999999999996</v>
      </c>
      <c r="AN1669" s="2">
        <v>99</v>
      </c>
      <c r="AO1669" s="2">
        <v>68.900000000000006</v>
      </c>
      <c r="AP1669" s="2">
        <v>282.10000000000002</v>
      </c>
      <c r="AQ1669" s="2">
        <v>86.8</v>
      </c>
    </row>
    <row r="1670" spans="2:43" x14ac:dyDescent="0.25">
      <c r="B1670" s="1" t="s">
        <v>1626</v>
      </c>
      <c r="C1670" s="2">
        <v>450</v>
      </c>
      <c r="D1670" s="3">
        <v>0.69459000000000004</v>
      </c>
      <c r="E1670" s="2">
        <v>320.2</v>
      </c>
      <c r="F1670" s="2">
        <v>82.1</v>
      </c>
      <c r="G1670" s="2">
        <v>13.7</v>
      </c>
      <c r="H1670" s="2">
        <v>0</v>
      </c>
      <c r="I1670" s="4">
        <v>68.209000000000003</v>
      </c>
      <c r="L1670" s="4">
        <v>66.046000000000006</v>
      </c>
      <c r="M1670" s="6">
        <v>7.17E-2</v>
      </c>
      <c r="N1670" s="6">
        <v>0.18790000000000001</v>
      </c>
      <c r="O1670" s="6">
        <v>0.66479999999999995</v>
      </c>
      <c r="P1670" s="1" t="s">
        <v>718</v>
      </c>
      <c r="Q1670" s="1" t="s">
        <v>1551</v>
      </c>
      <c r="R1670" s="1" t="s">
        <v>1628</v>
      </c>
      <c r="S1670" s="1" t="s">
        <v>44</v>
      </c>
      <c r="T1670" s="1" t="s">
        <v>45</v>
      </c>
      <c r="U1670" s="1">
        <v>72</v>
      </c>
      <c r="V1670" s="4">
        <v>9.82</v>
      </c>
      <c r="W1670" s="2">
        <v>99</v>
      </c>
      <c r="X1670" s="2">
        <v>21</v>
      </c>
      <c r="Y1670" s="2">
        <v>0</v>
      </c>
      <c r="Z1670" s="2">
        <v>0</v>
      </c>
      <c r="AA1670" s="2">
        <v>0</v>
      </c>
      <c r="AB1670" s="4">
        <v>0.501</v>
      </c>
      <c r="AC1670" s="4">
        <v>4.569</v>
      </c>
      <c r="AD1670" s="4">
        <v>65.885999999999996</v>
      </c>
      <c r="AE1670" s="4">
        <v>-10.33</v>
      </c>
      <c r="AF1670" s="4">
        <v>14.236000000000001</v>
      </c>
      <c r="AG1670" s="4">
        <v>62.47</v>
      </c>
      <c r="AH1670" s="4">
        <v>-3.7610000000000001</v>
      </c>
      <c r="AI1670" s="4">
        <v>22.672999999999998</v>
      </c>
      <c r="AJ1670" s="4">
        <v>66.900999999999996</v>
      </c>
      <c r="AK1670" s="6">
        <v>7.3300000000000004E-2</v>
      </c>
      <c r="AL1670" s="6">
        <v>6.0999999999999999E-2</v>
      </c>
      <c r="AM1670" s="6">
        <v>0.68799999999999994</v>
      </c>
      <c r="AN1670" s="2">
        <v>110.9</v>
      </c>
      <c r="AO1670" s="2">
        <v>73.2</v>
      </c>
      <c r="AP1670" s="2">
        <v>320.2</v>
      </c>
      <c r="AQ1670" s="2">
        <v>82.1</v>
      </c>
    </row>
    <row r="1671" spans="2:43" x14ac:dyDescent="0.25">
      <c r="B1671" s="1" t="s">
        <v>1629</v>
      </c>
      <c r="C1671" s="2">
        <v>500</v>
      </c>
      <c r="D1671" s="3">
        <v>0.58316000000000001</v>
      </c>
      <c r="E1671" s="2">
        <v>110.1</v>
      </c>
      <c r="F1671" s="2">
        <v>83.6</v>
      </c>
      <c r="G1671" s="2">
        <v>6.8</v>
      </c>
      <c r="H1671" s="2">
        <v>0</v>
      </c>
      <c r="I1671" s="4">
        <v>57.265999999999998</v>
      </c>
      <c r="L1671" s="4">
        <v>52.784999999999997</v>
      </c>
      <c r="M1671" s="6">
        <v>6.4000000000000001E-2</v>
      </c>
      <c r="N1671" s="6">
        <v>0.21940000000000001</v>
      </c>
      <c r="O1671" s="6">
        <v>0.53649999999999998</v>
      </c>
      <c r="P1671" s="1" t="s">
        <v>1086</v>
      </c>
      <c r="Q1671" s="1" t="s">
        <v>1554</v>
      </c>
      <c r="R1671" s="1" t="s">
        <v>1630</v>
      </c>
      <c r="S1671" s="1" t="s">
        <v>44</v>
      </c>
      <c r="T1671" s="1" t="s">
        <v>45</v>
      </c>
      <c r="U1671" s="1">
        <v>72</v>
      </c>
      <c r="V1671" s="4">
        <v>9.82</v>
      </c>
      <c r="W1671" s="2">
        <v>99</v>
      </c>
      <c r="X1671" s="2">
        <v>21</v>
      </c>
      <c r="Y1671" s="2">
        <v>0</v>
      </c>
      <c r="Z1671" s="2">
        <v>0</v>
      </c>
      <c r="AA1671" s="2">
        <v>0</v>
      </c>
      <c r="AB1671" s="4">
        <v>1.2E-2</v>
      </c>
      <c r="AC1671" s="4">
        <v>1.274</v>
      </c>
      <c r="AD1671" s="4">
        <v>52.77</v>
      </c>
      <c r="AE1671" s="4">
        <v>8.2899999999999991</v>
      </c>
      <c r="AF1671" s="4">
        <v>21.727</v>
      </c>
      <c r="AG1671" s="4">
        <v>51.207000000000001</v>
      </c>
      <c r="AH1671" s="4">
        <v>4.2859999999999996</v>
      </c>
      <c r="AI1671" s="4">
        <v>21.359000000000002</v>
      </c>
      <c r="AJ1671" s="4">
        <v>53.997</v>
      </c>
      <c r="AK1671" s="6">
        <v>2.24E-2</v>
      </c>
      <c r="AL1671" s="6">
        <v>6.13E-2</v>
      </c>
      <c r="AM1671" s="6">
        <v>0.57950000000000002</v>
      </c>
      <c r="AN1671" s="2">
        <v>73.7</v>
      </c>
      <c r="AO1671" s="2">
        <v>66.900000000000006</v>
      </c>
      <c r="AP1671" s="2">
        <v>110.1</v>
      </c>
      <c r="AQ1671" s="2">
        <v>83.6</v>
      </c>
    </row>
    <row r="1672" spans="2:43" x14ac:dyDescent="0.25">
      <c r="B1672" s="1" t="s">
        <v>1624</v>
      </c>
      <c r="C1672" s="2">
        <v>550</v>
      </c>
      <c r="D1672" s="3">
        <v>0.49808999999999998</v>
      </c>
      <c r="E1672" s="2">
        <v>106.4</v>
      </c>
      <c r="F1672" s="2">
        <v>51.4</v>
      </c>
      <c r="G1672" s="2">
        <v>15.1</v>
      </c>
      <c r="H1672" s="2">
        <v>0</v>
      </c>
      <c r="I1672" s="4">
        <v>48.912999999999997</v>
      </c>
      <c r="L1672" s="4">
        <v>34.582000000000001</v>
      </c>
      <c r="M1672" s="6">
        <v>0.308</v>
      </c>
      <c r="N1672" s="6">
        <v>0.17699999999999999</v>
      </c>
      <c r="O1672" s="6">
        <v>0.34920000000000001</v>
      </c>
      <c r="P1672" s="1" t="s">
        <v>720</v>
      </c>
      <c r="Q1672" s="1" t="s">
        <v>1554</v>
      </c>
      <c r="R1672" s="1" t="s">
        <v>1631</v>
      </c>
      <c r="S1672" s="1" t="s">
        <v>44</v>
      </c>
      <c r="T1672" s="1" t="s">
        <v>45</v>
      </c>
      <c r="U1672" s="1">
        <v>72</v>
      </c>
      <c r="V1672" s="4">
        <v>9.82</v>
      </c>
      <c r="W1672" s="2">
        <v>99</v>
      </c>
      <c r="X1672" s="2">
        <v>21</v>
      </c>
      <c r="Y1672" s="2">
        <v>0</v>
      </c>
      <c r="Z1672" s="2">
        <v>0</v>
      </c>
      <c r="AA1672" s="2">
        <v>0</v>
      </c>
      <c r="AB1672" s="4">
        <v>1.2E-2</v>
      </c>
      <c r="AC1672" s="4">
        <v>1.274</v>
      </c>
      <c r="AD1672" s="4">
        <v>34.558999999999997</v>
      </c>
      <c r="AE1672" s="4">
        <v>33.814</v>
      </c>
      <c r="AF1672" s="4">
        <v>15.52</v>
      </c>
      <c r="AG1672" s="4">
        <v>36.899000000000001</v>
      </c>
      <c r="AH1672" s="4">
        <v>26.672999999999998</v>
      </c>
      <c r="AI1672" s="4">
        <v>19.234999999999999</v>
      </c>
      <c r="AJ1672" s="4">
        <v>31.146000000000001</v>
      </c>
      <c r="AK1672" s="6">
        <v>8.7800000000000003E-2</v>
      </c>
      <c r="AL1672" s="6">
        <v>0.2979</v>
      </c>
      <c r="AM1672" s="6">
        <v>0.38940000000000002</v>
      </c>
      <c r="AN1672" s="2">
        <v>29.9</v>
      </c>
      <c r="AO1672" s="2">
        <v>44.5</v>
      </c>
      <c r="AP1672" s="2">
        <v>106.4</v>
      </c>
      <c r="AQ1672" s="2">
        <v>51.4</v>
      </c>
    </row>
    <row r="1673" spans="2:43" x14ac:dyDescent="0.25">
      <c r="B1673" s="1" t="s">
        <v>1624</v>
      </c>
      <c r="C1673" s="2">
        <v>600</v>
      </c>
      <c r="D1673" s="3">
        <v>0.40026</v>
      </c>
      <c r="E1673" s="2">
        <v>104.1</v>
      </c>
      <c r="F1673" s="2">
        <v>60.1</v>
      </c>
      <c r="G1673" s="2">
        <v>17.100000000000001</v>
      </c>
      <c r="H1673" s="2">
        <v>0</v>
      </c>
      <c r="I1673" s="4">
        <v>39.305</v>
      </c>
      <c r="L1673" s="4">
        <v>31.140999999999998</v>
      </c>
      <c r="M1673" s="6">
        <v>0.19900000000000001</v>
      </c>
      <c r="N1673" s="6">
        <v>0.14080000000000001</v>
      </c>
      <c r="O1673" s="6">
        <v>0.3175</v>
      </c>
      <c r="P1673" s="1" t="s">
        <v>727</v>
      </c>
      <c r="Q1673" s="1" t="s">
        <v>1554</v>
      </c>
      <c r="R1673" s="1" t="s">
        <v>1632</v>
      </c>
      <c r="S1673" s="1" t="s">
        <v>44</v>
      </c>
      <c r="T1673" s="1" t="s">
        <v>45</v>
      </c>
      <c r="U1673" s="1">
        <v>72</v>
      </c>
      <c r="V1673" s="4">
        <v>9.82</v>
      </c>
      <c r="W1673" s="2">
        <v>99</v>
      </c>
      <c r="X1673" s="2">
        <v>21</v>
      </c>
      <c r="Y1673" s="2">
        <v>0</v>
      </c>
      <c r="Z1673" s="2">
        <v>0</v>
      </c>
      <c r="AA1673" s="2">
        <v>0</v>
      </c>
      <c r="AB1673" s="4">
        <v>1.2E-2</v>
      </c>
      <c r="AC1673" s="4">
        <v>1.274</v>
      </c>
      <c r="AD1673" s="4">
        <v>31.114999999999998</v>
      </c>
      <c r="AE1673" s="4">
        <v>23.132000000000001</v>
      </c>
      <c r="AF1673" s="4">
        <v>14.016999999999999</v>
      </c>
      <c r="AG1673" s="4">
        <v>29.776</v>
      </c>
      <c r="AH1673" s="4">
        <v>15.942</v>
      </c>
      <c r="AI1673" s="4">
        <v>13.641999999999999</v>
      </c>
      <c r="AJ1673" s="4">
        <v>32.700000000000003</v>
      </c>
      <c r="AK1673" s="6">
        <v>4.8599999999999997E-2</v>
      </c>
      <c r="AL1673" s="6">
        <v>0.19370000000000001</v>
      </c>
      <c r="AM1673" s="6">
        <v>0.34689999999999999</v>
      </c>
      <c r="AN1673" s="2">
        <v>35.299999999999997</v>
      </c>
      <c r="AO1673" s="2">
        <v>52.5</v>
      </c>
      <c r="AP1673" s="2">
        <v>104.1</v>
      </c>
      <c r="AQ1673" s="2">
        <v>60.1</v>
      </c>
    </row>
    <row r="1674" spans="2:43" x14ac:dyDescent="0.25">
      <c r="B1674" s="1" t="s">
        <v>1629</v>
      </c>
      <c r="C1674" s="2">
        <v>650</v>
      </c>
      <c r="D1674" s="3">
        <v>0.30003999999999997</v>
      </c>
      <c r="E1674" s="2">
        <v>89.3</v>
      </c>
      <c r="F1674" s="2">
        <v>33.700000000000003</v>
      </c>
      <c r="G1674" s="2">
        <v>27.8</v>
      </c>
      <c r="H1674" s="2">
        <v>0</v>
      </c>
      <c r="I1674" s="4">
        <v>29.463999999999999</v>
      </c>
      <c r="L1674" s="4">
        <v>15.776</v>
      </c>
      <c r="M1674" s="6">
        <v>0.246</v>
      </c>
      <c r="N1674" s="6">
        <v>2.0299999999999999E-2</v>
      </c>
      <c r="O1674" s="6">
        <v>0.1706</v>
      </c>
      <c r="P1674" s="1" t="s">
        <v>733</v>
      </c>
      <c r="Q1674" s="1" t="s">
        <v>1554</v>
      </c>
      <c r="R1674" s="1" t="s">
        <v>1633</v>
      </c>
      <c r="S1674" s="1" t="s">
        <v>44</v>
      </c>
      <c r="T1674" s="1" t="s">
        <v>45</v>
      </c>
      <c r="U1674" s="1">
        <v>72</v>
      </c>
      <c r="V1674" s="4">
        <v>9.82</v>
      </c>
      <c r="W1674" s="2">
        <v>99</v>
      </c>
      <c r="X1674" s="2">
        <v>21</v>
      </c>
      <c r="Y1674" s="2">
        <v>0</v>
      </c>
      <c r="Z1674" s="2">
        <v>0</v>
      </c>
      <c r="AA1674" s="2">
        <v>0</v>
      </c>
      <c r="AB1674" s="4">
        <v>1.2E-2</v>
      </c>
      <c r="AC1674" s="4">
        <v>1.274</v>
      </c>
      <c r="AD1674" s="4">
        <v>15.725</v>
      </c>
      <c r="AE1674" s="4">
        <v>27.783999999999999</v>
      </c>
      <c r="AF1674" s="4">
        <v>1.508</v>
      </c>
      <c r="AG1674" s="4">
        <v>19.198</v>
      </c>
      <c r="AH1674" s="4">
        <v>20.530999999999999</v>
      </c>
      <c r="AI1674" s="4">
        <v>2.4729999999999999</v>
      </c>
      <c r="AJ1674" s="4">
        <v>16.356000000000002</v>
      </c>
      <c r="AK1674" s="6">
        <v>3.2000000000000002E-3</v>
      </c>
      <c r="AL1674" s="6">
        <v>0.24959999999999999</v>
      </c>
      <c r="AM1674" s="6">
        <v>0.16650000000000001</v>
      </c>
      <c r="AN1674" s="2">
        <v>4.7</v>
      </c>
      <c r="AO1674" s="2">
        <v>34.700000000000003</v>
      </c>
      <c r="AP1674" s="2">
        <v>89.3</v>
      </c>
      <c r="AQ1674" s="2">
        <v>33.700000000000003</v>
      </c>
    </row>
    <row r="1675" spans="2:43" x14ac:dyDescent="0.25">
      <c r="B1675" s="1" t="s">
        <v>1624</v>
      </c>
      <c r="C1675" s="2">
        <v>700</v>
      </c>
      <c r="D1675" s="3">
        <v>0.41532999999999998</v>
      </c>
      <c r="E1675" s="2">
        <v>77.5</v>
      </c>
      <c r="F1675" s="2">
        <v>-17.600000000000001</v>
      </c>
      <c r="G1675" s="2">
        <v>25.9</v>
      </c>
      <c r="H1675" s="2">
        <v>0</v>
      </c>
      <c r="I1675" s="4">
        <v>40.784999999999997</v>
      </c>
      <c r="L1675" s="4">
        <v>7.7169999999999996</v>
      </c>
      <c r="M1675" s="6">
        <v>0.36840000000000001</v>
      </c>
      <c r="N1675" s="6">
        <v>-0.18029999999999999</v>
      </c>
      <c r="O1675" s="6">
        <v>6.5500000000000003E-2</v>
      </c>
      <c r="P1675" s="1" t="s">
        <v>1093</v>
      </c>
      <c r="Q1675" s="1" t="s">
        <v>1559</v>
      </c>
      <c r="R1675" s="1" t="s">
        <v>1634</v>
      </c>
      <c r="S1675" s="1" t="s">
        <v>44</v>
      </c>
      <c r="T1675" s="1" t="s">
        <v>45</v>
      </c>
      <c r="U1675" s="1">
        <v>72</v>
      </c>
      <c r="V1675" s="4">
        <v>9.82</v>
      </c>
      <c r="W1675" s="2">
        <v>99</v>
      </c>
      <c r="X1675" s="2">
        <v>21</v>
      </c>
      <c r="Y1675" s="2">
        <v>0</v>
      </c>
      <c r="Z1675" s="2">
        <v>0</v>
      </c>
      <c r="AA1675" s="2">
        <v>0</v>
      </c>
      <c r="AB1675" s="4">
        <v>-1.169</v>
      </c>
      <c r="AC1675" s="4">
        <v>2.68</v>
      </c>
      <c r="AD1675" s="4">
        <v>-7.1420000000000003</v>
      </c>
      <c r="AE1675" s="4">
        <v>43.607999999999997</v>
      </c>
      <c r="AF1675" s="4">
        <v>-16.141999999999999</v>
      </c>
      <c r="AG1675" s="4">
        <v>-6.5709999999999997</v>
      </c>
      <c r="AH1675" s="4">
        <v>28.739000000000001</v>
      </c>
      <c r="AI1675" s="4">
        <v>-19.271999999999998</v>
      </c>
      <c r="AJ1675" s="4">
        <v>-4.8760000000000003</v>
      </c>
      <c r="AK1675" s="6">
        <v>8.5500000000000007E-2</v>
      </c>
      <c r="AL1675" s="6">
        <v>0.38650000000000001</v>
      </c>
      <c r="AM1675" s="6">
        <v>-0.1258</v>
      </c>
      <c r="AN1675" s="2">
        <v>333.9</v>
      </c>
      <c r="AO1675" s="2">
        <v>-9.1</v>
      </c>
      <c r="AP1675" s="2">
        <v>77.5</v>
      </c>
      <c r="AQ1675" s="2">
        <v>-17.600000000000001</v>
      </c>
    </row>
    <row r="1676" spans="2:43" x14ac:dyDescent="0.25">
      <c r="B1676" s="1" t="s">
        <v>1635</v>
      </c>
      <c r="C1676" s="2">
        <v>0</v>
      </c>
      <c r="D1676" s="3">
        <v>2.73692</v>
      </c>
      <c r="E1676" s="2">
        <v>351</v>
      </c>
      <c r="F1676" s="2">
        <v>-28.7</v>
      </c>
      <c r="G1676" s="2">
        <v>2.4</v>
      </c>
      <c r="H1676" s="2">
        <v>0</v>
      </c>
      <c r="I1676" s="4">
        <v>268.76600000000002</v>
      </c>
      <c r="L1676" s="4">
        <v>64.372</v>
      </c>
      <c r="M1676" s="6">
        <v>2.0996999999999999</v>
      </c>
      <c r="N1676" s="6">
        <v>-1.6333</v>
      </c>
      <c r="O1676" s="6">
        <v>-0.64349999999999996</v>
      </c>
      <c r="P1676" s="1" t="s">
        <v>1077</v>
      </c>
      <c r="Q1676" s="1" t="s">
        <v>1238</v>
      </c>
      <c r="R1676" s="1" t="s">
        <v>1636</v>
      </c>
      <c r="S1676" s="1" t="s">
        <v>44</v>
      </c>
      <c r="T1676" s="1" t="s">
        <v>45</v>
      </c>
      <c r="U1676" s="1">
        <v>72</v>
      </c>
      <c r="V1676" s="4">
        <v>9.82</v>
      </c>
      <c r="W1676" s="2">
        <v>322</v>
      </c>
      <c r="X1676" s="2">
        <v>110</v>
      </c>
      <c r="Y1676" s="2">
        <v>0</v>
      </c>
      <c r="Z1676" s="2">
        <v>0</v>
      </c>
      <c r="AA1676" s="2">
        <v>0</v>
      </c>
      <c r="AB1676" s="4">
        <v>8.1000000000000003E-2</v>
      </c>
      <c r="AC1676" s="4">
        <v>3.4550000000000001</v>
      </c>
      <c r="AD1676" s="4">
        <v>-64.28</v>
      </c>
      <c r="AE1676" s="4">
        <v>206.42400000000001</v>
      </c>
      <c r="AF1676" s="4">
        <v>-162.83000000000001</v>
      </c>
      <c r="AG1676" s="4">
        <v>-58.844000000000001</v>
      </c>
      <c r="AH1676" s="4">
        <v>205.96299999999999</v>
      </c>
      <c r="AI1676" s="4">
        <v>-157.95400000000001</v>
      </c>
      <c r="AJ1676" s="4">
        <v>-65.38</v>
      </c>
      <c r="AK1676" s="6">
        <v>2.3708999999999998</v>
      </c>
      <c r="AL1676" s="6">
        <v>-0.376</v>
      </c>
      <c r="AM1676" s="6">
        <v>-1.3147</v>
      </c>
      <c r="AN1676" s="2">
        <v>322.10000000000002</v>
      </c>
      <c r="AO1676" s="2">
        <v>-13.6</v>
      </c>
      <c r="AP1676" s="2">
        <v>351</v>
      </c>
      <c r="AQ1676" s="2">
        <v>-28.7</v>
      </c>
    </row>
    <row r="1677" spans="2:43" x14ac:dyDescent="0.25">
      <c r="B1677" s="1" t="s">
        <v>1637</v>
      </c>
      <c r="C1677" s="2">
        <v>150</v>
      </c>
      <c r="D1677" s="3">
        <v>2.0875900000000001</v>
      </c>
      <c r="E1677" s="2">
        <v>348.4</v>
      </c>
      <c r="F1677" s="2">
        <v>14.9</v>
      </c>
      <c r="G1677" s="2">
        <v>3.2</v>
      </c>
      <c r="H1677" s="2">
        <v>0</v>
      </c>
      <c r="I1677" s="4">
        <v>205.001</v>
      </c>
      <c r="L1677" s="4">
        <v>100.078</v>
      </c>
      <c r="M1677" s="6">
        <v>1.8077000000000001</v>
      </c>
      <c r="N1677" s="6">
        <v>0.19889999999999999</v>
      </c>
      <c r="O1677" s="6">
        <v>-1.0250999999999999</v>
      </c>
      <c r="P1677" s="1" t="s">
        <v>46</v>
      </c>
      <c r="Q1677" s="1" t="s">
        <v>1238</v>
      </c>
      <c r="R1677" s="1" t="s">
        <v>1638</v>
      </c>
      <c r="S1677" s="1" t="s">
        <v>44</v>
      </c>
      <c r="T1677" s="1" t="s">
        <v>45</v>
      </c>
      <c r="U1677" s="1">
        <v>72</v>
      </c>
      <c r="V1677" s="4">
        <v>9.82</v>
      </c>
      <c r="W1677" s="2">
        <v>322</v>
      </c>
      <c r="X1677" s="2">
        <v>110</v>
      </c>
      <c r="Y1677" s="2">
        <v>0</v>
      </c>
      <c r="Z1677" s="2">
        <v>0</v>
      </c>
      <c r="AA1677" s="2">
        <v>0</v>
      </c>
      <c r="AB1677" s="4">
        <v>8.1000000000000003E-2</v>
      </c>
      <c r="AC1677" s="4">
        <v>3.4550000000000001</v>
      </c>
      <c r="AD1677" s="4">
        <v>-100.01900000000001</v>
      </c>
      <c r="AE1677" s="4">
        <v>180.059</v>
      </c>
      <c r="AF1677" s="4">
        <v>22.783000000000001</v>
      </c>
      <c r="AG1677" s="4">
        <v>-100.494</v>
      </c>
      <c r="AH1677" s="4">
        <v>174.96600000000001</v>
      </c>
      <c r="AI1677" s="4">
        <v>16.277000000000001</v>
      </c>
      <c r="AJ1677" s="4">
        <v>-102.128</v>
      </c>
      <c r="AK1677" s="6">
        <v>1.9756</v>
      </c>
      <c r="AL1677" s="6">
        <v>-0.40739999999999998</v>
      </c>
      <c r="AM1677" s="6">
        <v>0.53749999999999998</v>
      </c>
      <c r="AN1677" s="2">
        <v>6.3</v>
      </c>
      <c r="AO1677" s="2">
        <v>-29.4</v>
      </c>
      <c r="AP1677" s="2">
        <v>348.4</v>
      </c>
      <c r="AQ1677" s="2">
        <v>14.9</v>
      </c>
    </row>
    <row r="1678" spans="2:43" x14ac:dyDescent="0.25">
      <c r="B1678" s="1" t="s">
        <v>1635</v>
      </c>
      <c r="C1678" s="2">
        <v>400</v>
      </c>
      <c r="D1678" s="3">
        <v>0.85724999999999996</v>
      </c>
      <c r="E1678" s="2">
        <v>0.8</v>
      </c>
      <c r="F1678" s="2">
        <v>11.8</v>
      </c>
      <c r="G1678" s="2">
        <v>15.3</v>
      </c>
      <c r="H1678" s="2">
        <v>0</v>
      </c>
      <c r="I1678" s="4">
        <v>84.182000000000002</v>
      </c>
      <c r="L1678" s="4">
        <v>54.531999999999996</v>
      </c>
      <c r="M1678" s="6">
        <v>0.65400000000000003</v>
      </c>
      <c r="N1678" s="6">
        <v>1.4999999999999999E-2</v>
      </c>
      <c r="O1678" s="6">
        <v>-0.55400000000000005</v>
      </c>
      <c r="P1678" s="1" t="s">
        <v>1084</v>
      </c>
      <c r="Q1678" s="1" t="s">
        <v>1542</v>
      </c>
      <c r="R1678" s="1" t="s">
        <v>1639</v>
      </c>
      <c r="S1678" s="1" t="s">
        <v>44</v>
      </c>
      <c r="T1678" s="1" t="s">
        <v>45</v>
      </c>
      <c r="U1678" s="1">
        <v>72</v>
      </c>
      <c r="V1678" s="4">
        <v>9.82</v>
      </c>
      <c r="W1678" s="2">
        <v>322</v>
      </c>
      <c r="X1678" s="2">
        <v>110</v>
      </c>
      <c r="Y1678" s="2">
        <v>0</v>
      </c>
      <c r="Z1678" s="2">
        <v>0</v>
      </c>
      <c r="AA1678" s="2">
        <v>0</v>
      </c>
      <c r="AB1678" s="4">
        <v>1.3080000000000001</v>
      </c>
      <c r="AC1678" s="4">
        <v>2.206</v>
      </c>
      <c r="AD1678" s="4">
        <v>-54.470999999999997</v>
      </c>
      <c r="AE1678" s="4">
        <v>64.494</v>
      </c>
      <c r="AF1678" s="4">
        <v>-1.865</v>
      </c>
      <c r="AG1678" s="4">
        <v>-58.887</v>
      </c>
      <c r="AH1678" s="4">
        <v>63.954999999999998</v>
      </c>
      <c r="AI1678" s="4">
        <v>-1.0740000000000001</v>
      </c>
      <c r="AJ1678" s="4">
        <v>-49.779000000000003</v>
      </c>
      <c r="AK1678" s="6">
        <v>0.83899999999999997</v>
      </c>
      <c r="AL1678" s="6">
        <v>1.1599999999999999E-2</v>
      </c>
      <c r="AM1678" s="6">
        <v>0.1754</v>
      </c>
      <c r="AN1678" s="2">
        <v>358.7</v>
      </c>
      <c r="AO1678" s="2">
        <v>-40.299999999999997</v>
      </c>
      <c r="AP1678" s="2">
        <v>0.8</v>
      </c>
      <c r="AQ1678" s="2">
        <v>11.8</v>
      </c>
    </row>
    <row r="1679" spans="2:43" x14ac:dyDescent="0.25">
      <c r="B1679" s="1" t="s">
        <v>1635</v>
      </c>
      <c r="C1679" s="2">
        <v>500</v>
      </c>
      <c r="D1679" s="3">
        <v>0.83799000000000001</v>
      </c>
      <c r="E1679" s="2">
        <v>15.2</v>
      </c>
      <c r="F1679" s="2">
        <v>-1.7</v>
      </c>
      <c r="G1679" s="2">
        <v>6.3</v>
      </c>
      <c r="H1679" s="2">
        <v>0</v>
      </c>
      <c r="I1679" s="4">
        <v>82.290999999999997</v>
      </c>
      <c r="L1679" s="4">
        <v>60.588999999999999</v>
      </c>
      <c r="M1679" s="6">
        <v>0.50139999999999996</v>
      </c>
      <c r="N1679" s="6">
        <v>-0.25240000000000001</v>
      </c>
      <c r="O1679" s="6">
        <v>-0.62219999999999998</v>
      </c>
      <c r="P1679" s="1" t="s">
        <v>1086</v>
      </c>
      <c r="Q1679" s="1" t="s">
        <v>1240</v>
      </c>
      <c r="R1679" s="1" t="s">
        <v>1422</v>
      </c>
      <c r="S1679" s="1" t="s">
        <v>44</v>
      </c>
      <c r="T1679" s="1" t="s">
        <v>45</v>
      </c>
      <c r="U1679" s="1">
        <v>72</v>
      </c>
      <c r="V1679" s="4">
        <v>9.82</v>
      </c>
      <c r="W1679" s="2">
        <v>322</v>
      </c>
      <c r="X1679" s="2">
        <v>110</v>
      </c>
      <c r="Y1679" s="2">
        <v>0</v>
      </c>
      <c r="Z1679" s="2">
        <v>0</v>
      </c>
      <c r="AA1679" s="2">
        <v>0</v>
      </c>
      <c r="AB1679" s="4">
        <v>-0.29099999999999998</v>
      </c>
      <c r="AC1679" s="4">
        <v>2.9830000000000001</v>
      </c>
      <c r="AD1679" s="4">
        <v>-60.515000000000001</v>
      </c>
      <c r="AE1679" s="4">
        <v>50.768999999999998</v>
      </c>
      <c r="AF1679" s="4">
        <v>-25.943000000000001</v>
      </c>
      <c r="AG1679" s="4">
        <v>-64.322000000000003</v>
      </c>
      <c r="AH1679" s="4">
        <v>47.713999999999999</v>
      </c>
      <c r="AI1679" s="4">
        <v>-23.620999999999999</v>
      </c>
      <c r="AJ1679" s="4">
        <v>-59.039000000000001</v>
      </c>
      <c r="AK1679" s="6">
        <v>0.80820000000000003</v>
      </c>
      <c r="AL1679" s="6">
        <v>0.22</v>
      </c>
      <c r="AM1679" s="6">
        <v>2.4299999999999999E-2</v>
      </c>
      <c r="AN1679" s="2">
        <v>333.3</v>
      </c>
      <c r="AO1679" s="2">
        <v>-47.9</v>
      </c>
      <c r="AP1679" s="2">
        <v>15.2</v>
      </c>
      <c r="AQ1679" s="2">
        <v>-1.7</v>
      </c>
    </row>
    <row r="1680" spans="2:43" x14ac:dyDescent="0.25">
      <c r="B1680" s="1" t="s">
        <v>1635</v>
      </c>
      <c r="C1680" s="2">
        <v>550</v>
      </c>
      <c r="D1680" s="3">
        <v>0.68808999999999998</v>
      </c>
      <c r="E1680" s="2">
        <v>358.6</v>
      </c>
      <c r="F1680" s="2">
        <v>5.8</v>
      </c>
      <c r="G1680" s="2">
        <v>14.1</v>
      </c>
      <c r="H1680" s="2">
        <v>0</v>
      </c>
      <c r="I1680" s="4">
        <v>67.569999999999993</v>
      </c>
      <c r="L1680" s="4">
        <v>40.756</v>
      </c>
      <c r="M1680" s="6">
        <v>0.54920000000000002</v>
      </c>
      <c r="N1680" s="6">
        <v>7.3999999999999996E-2</v>
      </c>
      <c r="O1680" s="6">
        <v>-0.4078</v>
      </c>
      <c r="P1680" s="1" t="s">
        <v>720</v>
      </c>
      <c r="Q1680" s="1" t="s">
        <v>1240</v>
      </c>
      <c r="R1680" s="1" t="s">
        <v>1640</v>
      </c>
      <c r="S1680" s="1" t="s">
        <v>44</v>
      </c>
      <c r="T1680" s="1" t="s">
        <v>45</v>
      </c>
      <c r="U1680" s="1">
        <v>72</v>
      </c>
      <c r="V1680" s="4">
        <v>9.82</v>
      </c>
      <c r="W1680" s="2">
        <v>322</v>
      </c>
      <c r="X1680" s="2">
        <v>110</v>
      </c>
      <c r="Y1680" s="2">
        <v>0</v>
      </c>
      <c r="Z1680" s="2">
        <v>0</v>
      </c>
      <c r="AA1680" s="2">
        <v>0</v>
      </c>
      <c r="AB1680" s="4">
        <v>-0.29099999999999998</v>
      </c>
      <c r="AC1680" s="4">
        <v>2.9830000000000001</v>
      </c>
      <c r="AD1680" s="4">
        <v>-40.646000000000001</v>
      </c>
      <c r="AE1680" s="4">
        <v>57.18</v>
      </c>
      <c r="AF1680" s="4">
        <v>-7.5350000000000001</v>
      </c>
      <c r="AG1680" s="4">
        <v>-34.098999999999997</v>
      </c>
      <c r="AH1680" s="4">
        <v>50.689</v>
      </c>
      <c r="AI1680" s="4">
        <v>-7.0039999999999996</v>
      </c>
      <c r="AJ1680" s="4">
        <v>-44.805999999999997</v>
      </c>
      <c r="AK1680" s="6">
        <v>0.68430000000000002</v>
      </c>
      <c r="AL1680" s="6">
        <v>1.6199999999999999E-2</v>
      </c>
      <c r="AM1680" s="6">
        <v>6.9900000000000004E-2</v>
      </c>
      <c r="AN1680" s="2">
        <v>352.3</v>
      </c>
      <c r="AO1680" s="2">
        <v>-36.4</v>
      </c>
      <c r="AP1680" s="2">
        <v>358.6</v>
      </c>
      <c r="AQ1680" s="2">
        <v>5.8</v>
      </c>
    </row>
    <row r="1681" spans="2:43" x14ac:dyDescent="0.25">
      <c r="B1681" s="1" t="s">
        <v>1635</v>
      </c>
      <c r="C1681" s="2">
        <v>600</v>
      </c>
      <c r="D1681" s="3">
        <v>0.65490000000000004</v>
      </c>
      <c r="E1681" s="2">
        <v>356.2</v>
      </c>
      <c r="F1681" s="2">
        <v>16.399999999999999</v>
      </c>
      <c r="G1681" s="2">
        <v>10.8</v>
      </c>
      <c r="H1681" s="2">
        <v>0</v>
      </c>
      <c r="I1681" s="4">
        <v>64.311000000000007</v>
      </c>
      <c r="L1681" s="4">
        <v>39.335999999999999</v>
      </c>
      <c r="M1681" s="6">
        <v>0.51949999999999996</v>
      </c>
      <c r="N1681" s="6">
        <v>5.2600000000000001E-2</v>
      </c>
      <c r="O1681" s="6">
        <v>-0.39529999999999998</v>
      </c>
      <c r="P1681" s="1" t="s">
        <v>727</v>
      </c>
      <c r="Q1681" s="1" t="s">
        <v>1240</v>
      </c>
      <c r="R1681" s="1" t="s">
        <v>1641</v>
      </c>
      <c r="S1681" s="1" t="s">
        <v>44</v>
      </c>
      <c r="T1681" s="1" t="s">
        <v>45</v>
      </c>
      <c r="U1681" s="1">
        <v>72</v>
      </c>
      <c r="V1681" s="4">
        <v>9.82</v>
      </c>
      <c r="W1681" s="2">
        <v>322</v>
      </c>
      <c r="X1681" s="2">
        <v>110</v>
      </c>
      <c r="Y1681" s="2">
        <v>0</v>
      </c>
      <c r="Z1681" s="2">
        <v>0</v>
      </c>
      <c r="AA1681" s="2">
        <v>0</v>
      </c>
      <c r="AB1681" s="4">
        <v>-0.29099999999999998</v>
      </c>
      <c r="AC1681" s="4">
        <v>2.9830000000000001</v>
      </c>
      <c r="AD1681" s="4">
        <v>-39.220999999999997</v>
      </c>
      <c r="AE1681" s="4">
        <v>54.795000000000002</v>
      </c>
      <c r="AF1681" s="4">
        <v>6.1879999999999997</v>
      </c>
      <c r="AG1681" s="4">
        <v>-35.640999999999998</v>
      </c>
      <c r="AH1681" s="4">
        <v>47.226999999999997</v>
      </c>
      <c r="AI1681" s="4">
        <v>4.1440000000000001</v>
      </c>
      <c r="AJ1681" s="4">
        <v>-41.203000000000003</v>
      </c>
      <c r="AK1681" s="6">
        <v>0.627</v>
      </c>
      <c r="AL1681" s="6">
        <v>4.1300000000000003E-2</v>
      </c>
      <c r="AM1681" s="6">
        <v>0.18459999999999999</v>
      </c>
      <c r="AN1681" s="2">
        <v>5.8</v>
      </c>
      <c r="AO1681" s="2">
        <v>-37.1</v>
      </c>
      <c r="AP1681" s="2">
        <v>356.2</v>
      </c>
      <c r="AQ1681" s="2">
        <v>16.399999999999999</v>
      </c>
    </row>
    <row r="1682" spans="2:43" x14ac:dyDescent="0.25">
      <c r="B1682" s="1" t="s">
        <v>1635</v>
      </c>
      <c r="C1682" s="2">
        <v>625</v>
      </c>
      <c r="D1682" s="3">
        <v>0.90620999999999996</v>
      </c>
      <c r="E1682" s="2">
        <v>359.6</v>
      </c>
      <c r="F1682" s="2">
        <v>-3.8</v>
      </c>
      <c r="G1682" s="2">
        <v>6.6</v>
      </c>
      <c r="H1682" s="2">
        <v>0</v>
      </c>
      <c r="I1682" s="4">
        <v>88.99</v>
      </c>
      <c r="L1682" s="4">
        <v>49.561999999999998</v>
      </c>
      <c r="M1682" s="6">
        <v>0.71689999999999998</v>
      </c>
      <c r="N1682" s="6">
        <v>-0.2442</v>
      </c>
      <c r="O1682" s="6">
        <v>-0.49759999999999999</v>
      </c>
      <c r="P1682" s="1" t="s">
        <v>729</v>
      </c>
      <c r="Q1682" s="1" t="s">
        <v>1246</v>
      </c>
      <c r="R1682" s="1" t="s">
        <v>1642</v>
      </c>
      <c r="S1682" s="1" t="s">
        <v>44</v>
      </c>
      <c r="T1682" s="1" t="s">
        <v>45</v>
      </c>
      <c r="U1682" s="1">
        <v>72</v>
      </c>
      <c r="V1682" s="4">
        <v>9.82</v>
      </c>
      <c r="W1682" s="2">
        <v>322</v>
      </c>
      <c r="X1682" s="2">
        <v>110</v>
      </c>
      <c r="Y1682" s="2">
        <v>0</v>
      </c>
      <c r="Z1682" s="2">
        <v>0</v>
      </c>
      <c r="AA1682" s="2">
        <v>0</v>
      </c>
      <c r="AB1682" s="4">
        <v>0.27900000000000003</v>
      </c>
      <c r="AC1682" s="4">
        <v>4.2110000000000003</v>
      </c>
      <c r="AD1682" s="4">
        <v>-49.381999999999998</v>
      </c>
      <c r="AE1682" s="4">
        <v>74.001000000000005</v>
      </c>
      <c r="AF1682" s="4">
        <v>-22.969000000000001</v>
      </c>
      <c r="AG1682" s="4">
        <v>-47.219000000000001</v>
      </c>
      <c r="AH1682" s="4">
        <v>66.807000000000002</v>
      </c>
      <c r="AI1682" s="4">
        <v>-24.991</v>
      </c>
      <c r="AJ1682" s="4">
        <v>-49.463999999999999</v>
      </c>
      <c r="AK1682" s="6">
        <v>0.9042</v>
      </c>
      <c r="AL1682" s="6">
        <v>7.1000000000000004E-3</v>
      </c>
      <c r="AM1682" s="6">
        <v>5.9299999999999999E-2</v>
      </c>
      <c r="AN1682" s="2">
        <v>341.2</v>
      </c>
      <c r="AO1682" s="2">
        <v>-33.299999999999997</v>
      </c>
      <c r="AP1682" s="2">
        <v>359.6</v>
      </c>
      <c r="AQ1682" s="2">
        <v>-3.8</v>
      </c>
    </row>
    <row r="1683" spans="2:43" x14ac:dyDescent="0.25">
      <c r="B1683" s="1" t="s">
        <v>1635</v>
      </c>
      <c r="C1683" s="2">
        <v>650</v>
      </c>
      <c r="D1683" s="3">
        <v>0.48287000000000002</v>
      </c>
      <c r="E1683" s="2">
        <v>336.2</v>
      </c>
      <c r="F1683" s="2">
        <v>27.9</v>
      </c>
      <c r="G1683" s="2">
        <v>11.8</v>
      </c>
      <c r="H1683" s="2">
        <v>0</v>
      </c>
      <c r="I1683" s="4">
        <v>47.417000000000002</v>
      </c>
      <c r="L1683" s="4">
        <v>17.337</v>
      </c>
      <c r="M1683" s="6">
        <v>0.41349999999999998</v>
      </c>
      <c r="N1683" s="6">
        <v>0.17660000000000001</v>
      </c>
      <c r="O1683" s="6">
        <v>-0.17599999999999999</v>
      </c>
      <c r="P1683" s="1" t="s">
        <v>733</v>
      </c>
      <c r="Q1683" s="1" t="s">
        <v>1246</v>
      </c>
      <c r="R1683" s="1" t="s">
        <v>1643</v>
      </c>
      <c r="S1683" s="1" t="s">
        <v>44</v>
      </c>
      <c r="T1683" s="1" t="s">
        <v>45</v>
      </c>
      <c r="U1683" s="1">
        <v>72</v>
      </c>
      <c r="V1683" s="4">
        <v>9.82</v>
      </c>
      <c r="W1683" s="2">
        <v>322</v>
      </c>
      <c r="X1683" s="2">
        <v>110</v>
      </c>
      <c r="Y1683" s="2">
        <v>0</v>
      </c>
      <c r="Z1683" s="2">
        <v>0</v>
      </c>
      <c r="AA1683" s="2">
        <v>0</v>
      </c>
      <c r="AB1683" s="4">
        <v>0.27900000000000003</v>
      </c>
      <c r="AC1683" s="4">
        <v>4.2110000000000003</v>
      </c>
      <c r="AD1683" s="4">
        <v>-16.815000000000001</v>
      </c>
      <c r="AE1683" s="4">
        <v>41.73</v>
      </c>
      <c r="AF1683" s="4">
        <v>17.731999999999999</v>
      </c>
      <c r="AG1683" s="4">
        <v>-15.391</v>
      </c>
      <c r="AH1683" s="4">
        <v>39.485999999999997</v>
      </c>
      <c r="AI1683" s="4">
        <v>16.957999999999998</v>
      </c>
      <c r="AJ1683" s="4">
        <v>-20.097999999999999</v>
      </c>
      <c r="AK1683" s="6">
        <v>0.39050000000000001</v>
      </c>
      <c r="AL1683" s="6">
        <v>-0.1719</v>
      </c>
      <c r="AM1683" s="6">
        <v>0.22620000000000001</v>
      </c>
      <c r="AN1683" s="2">
        <v>23.1</v>
      </c>
      <c r="AO1683" s="2">
        <v>-21.4</v>
      </c>
      <c r="AP1683" s="2">
        <v>336.2</v>
      </c>
      <c r="AQ1683" s="2">
        <v>27.9</v>
      </c>
    </row>
    <row r="1684" spans="2:43" x14ac:dyDescent="0.25">
      <c r="B1684" s="1" t="s">
        <v>1644</v>
      </c>
      <c r="C1684" s="2">
        <v>675</v>
      </c>
      <c r="D1684" s="3">
        <v>0.78515000000000001</v>
      </c>
      <c r="E1684" s="2">
        <v>32</v>
      </c>
      <c r="F1684" s="2">
        <v>-48</v>
      </c>
      <c r="G1684" s="2">
        <v>3.9</v>
      </c>
      <c r="H1684" s="2">
        <v>0</v>
      </c>
      <c r="I1684" s="4">
        <v>77.102000000000004</v>
      </c>
      <c r="L1684" s="4">
        <v>26.86</v>
      </c>
      <c r="M1684" s="6">
        <v>0.17949999999999999</v>
      </c>
      <c r="N1684" s="6">
        <v>-0.71699999999999997</v>
      </c>
      <c r="O1684" s="6">
        <v>-0.26469999999999999</v>
      </c>
      <c r="P1684" s="1" t="s">
        <v>735</v>
      </c>
      <c r="Q1684" s="1" t="s">
        <v>1246</v>
      </c>
      <c r="R1684" s="1" t="s">
        <v>1645</v>
      </c>
      <c r="S1684" s="1" t="s">
        <v>44</v>
      </c>
      <c r="T1684" s="1" t="s">
        <v>45</v>
      </c>
      <c r="U1684" s="1">
        <v>72</v>
      </c>
      <c r="V1684" s="4">
        <v>9.82</v>
      </c>
      <c r="W1684" s="2">
        <v>322</v>
      </c>
      <c r="X1684" s="2">
        <v>110</v>
      </c>
      <c r="Y1684" s="2">
        <v>0</v>
      </c>
      <c r="Z1684" s="2">
        <v>0</v>
      </c>
      <c r="AA1684" s="2">
        <v>0</v>
      </c>
      <c r="AB1684" s="4">
        <v>0.27900000000000003</v>
      </c>
      <c r="AC1684" s="4">
        <v>4.2110000000000003</v>
      </c>
      <c r="AD1684" s="4">
        <v>-26.526</v>
      </c>
      <c r="AE1684" s="4">
        <v>18.504999999999999</v>
      </c>
      <c r="AF1684" s="4">
        <v>-68.915000000000006</v>
      </c>
      <c r="AG1684" s="4">
        <v>-25.05</v>
      </c>
      <c r="AH1684" s="4">
        <v>16.757999999999999</v>
      </c>
      <c r="AI1684" s="4">
        <v>-71.911000000000001</v>
      </c>
      <c r="AJ1684" s="4">
        <v>-25.890999999999998</v>
      </c>
      <c r="AK1684" s="6">
        <v>0.4456</v>
      </c>
      <c r="AL1684" s="6">
        <v>0.27879999999999999</v>
      </c>
      <c r="AM1684" s="6">
        <v>-0.58320000000000005</v>
      </c>
      <c r="AN1684" s="2">
        <v>284.10000000000002</v>
      </c>
      <c r="AO1684" s="2">
        <v>-19.7</v>
      </c>
      <c r="AP1684" s="2">
        <v>32</v>
      </c>
      <c r="AQ1684" s="2">
        <v>-48</v>
      </c>
    </row>
    <row r="1685" spans="2:43" x14ac:dyDescent="0.25">
      <c r="B1685" s="1" t="s">
        <v>1644</v>
      </c>
      <c r="C1685" s="2">
        <v>700</v>
      </c>
      <c r="D1685" s="3">
        <v>0.58420000000000005</v>
      </c>
      <c r="E1685" s="2">
        <v>323.39999999999998</v>
      </c>
      <c r="F1685" s="2">
        <v>25.2</v>
      </c>
      <c r="G1685" s="2">
        <v>21.9</v>
      </c>
      <c r="H1685" s="2">
        <v>0</v>
      </c>
      <c r="I1685" s="4">
        <v>57.368000000000002</v>
      </c>
      <c r="L1685" s="4">
        <v>13.406000000000001</v>
      </c>
      <c r="M1685" s="6">
        <v>0.52839999999999998</v>
      </c>
      <c r="N1685" s="6">
        <v>0.22939999999999999</v>
      </c>
      <c r="O1685" s="6">
        <v>9.7299999999999998E-2</v>
      </c>
      <c r="P1685" s="1" t="s">
        <v>1093</v>
      </c>
      <c r="Q1685" s="1" t="s">
        <v>1251</v>
      </c>
      <c r="R1685" s="1" t="s">
        <v>1646</v>
      </c>
      <c r="S1685" s="1" t="s">
        <v>44</v>
      </c>
      <c r="T1685" s="1" t="s">
        <v>45</v>
      </c>
      <c r="U1685" s="1">
        <v>72</v>
      </c>
      <c r="V1685" s="4">
        <v>9.82</v>
      </c>
      <c r="W1685" s="2">
        <v>322</v>
      </c>
      <c r="X1685" s="2">
        <v>110</v>
      </c>
      <c r="Y1685" s="2">
        <v>0</v>
      </c>
      <c r="Z1685" s="2">
        <v>0</v>
      </c>
      <c r="AA1685" s="2">
        <v>0</v>
      </c>
      <c r="AB1685" s="4">
        <v>-2.1339999999999999</v>
      </c>
      <c r="AC1685" s="4">
        <v>2.8809999999999998</v>
      </c>
      <c r="AD1685" s="4">
        <v>-12.917</v>
      </c>
      <c r="AE1685" s="4">
        <v>58.332000000000001</v>
      </c>
      <c r="AF1685" s="4">
        <v>23.623000000000001</v>
      </c>
      <c r="AG1685" s="4">
        <v>-2.5649999999999999</v>
      </c>
      <c r="AH1685" s="4">
        <v>45.442999999999998</v>
      </c>
      <c r="AI1685" s="4">
        <v>21.428000000000001</v>
      </c>
      <c r="AJ1685" s="4">
        <v>-9.8369999999999997</v>
      </c>
      <c r="AK1685" s="6">
        <v>0.4244</v>
      </c>
      <c r="AL1685" s="6">
        <v>-0.315</v>
      </c>
      <c r="AM1685" s="6">
        <v>0.24879999999999999</v>
      </c>
      <c r="AN1685" s="2">
        <v>23.5</v>
      </c>
      <c r="AO1685" s="2">
        <v>-9.6</v>
      </c>
      <c r="AP1685" s="2">
        <v>323.39999999999998</v>
      </c>
      <c r="AQ1685" s="2">
        <v>25.2</v>
      </c>
    </row>
    <row r="1686" spans="2:43" x14ac:dyDescent="0.25">
      <c r="B1686" s="1" t="s">
        <v>1647</v>
      </c>
      <c r="C1686" s="2">
        <v>0</v>
      </c>
      <c r="D1686" s="3">
        <v>6.7882699999999998</v>
      </c>
      <c r="E1686" s="2">
        <v>319.60000000000002</v>
      </c>
      <c r="F1686" s="2">
        <v>18</v>
      </c>
      <c r="G1686" s="2">
        <v>0.8</v>
      </c>
      <c r="H1686" s="2">
        <v>0</v>
      </c>
      <c r="I1686" s="4">
        <v>666.60799999999995</v>
      </c>
      <c r="L1686" s="4">
        <v>6.5270000000000001</v>
      </c>
      <c r="M1686" s="6">
        <v>6.4025999999999996</v>
      </c>
      <c r="N1686" s="6">
        <v>2.2547000000000001</v>
      </c>
      <c r="O1686" s="6">
        <v>6.3500000000000001E-2</v>
      </c>
      <c r="P1686" s="1" t="s">
        <v>1077</v>
      </c>
      <c r="Q1686" s="1" t="s">
        <v>1549</v>
      </c>
      <c r="R1686" s="1" t="s">
        <v>1648</v>
      </c>
      <c r="S1686" s="1" t="s">
        <v>44</v>
      </c>
      <c r="T1686" s="1" t="s">
        <v>45</v>
      </c>
      <c r="U1686" s="1">
        <v>72</v>
      </c>
      <c r="V1686" s="4">
        <v>9.82</v>
      </c>
      <c r="W1686" s="2">
        <v>327</v>
      </c>
      <c r="X1686" s="2">
        <v>110</v>
      </c>
      <c r="Y1686" s="2">
        <v>0</v>
      </c>
      <c r="Z1686" s="2">
        <v>0</v>
      </c>
      <c r="AA1686" s="2">
        <v>0</v>
      </c>
      <c r="AB1686" s="4">
        <v>1.3129999999999999</v>
      </c>
      <c r="AC1686" s="4">
        <v>0.30099999999999999</v>
      </c>
      <c r="AD1686" s="4">
        <v>6.3860000000000001</v>
      </c>
      <c r="AE1686" s="4">
        <v>626.80600000000004</v>
      </c>
      <c r="AF1686" s="4">
        <v>219.185</v>
      </c>
      <c r="AG1686" s="4">
        <v>5.282</v>
      </c>
      <c r="AH1686" s="4">
        <v>630.65800000000002</v>
      </c>
      <c r="AI1686" s="4">
        <v>223.642</v>
      </c>
      <c r="AJ1686" s="4">
        <v>6.8719999999999999</v>
      </c>
      <c r="AK1686" s="6">
        <v>4.9172000000000002</v>
      </c>
      <c r="AL1686" s="6">
        <v>-4.1839000000000004</v>
      </c>
      <c r="AM1686" s="6">
        <v>2.097</v>
      </c>
      <c r="AN1686" s="2">
        <v>19.399999999999999</v>
      </c>
      <c r="AO1686" s="2">
        <v>0.5</v>
      </c>
      <c r="AP1686" s="2">
        <v>319.60000000000002</v>
      </c>
      <c r="AQ1686" s="2">
        <v>18</v>
      </c>
    </row>
    <row r="1687" spans="2:43" x14ac:dyDescent="0.25">
      <c r="B1687" s="1" t="s">
        <v>1647</v>
      </c>
      <c r="C1687" s="2">
        <v>150</v>
      </c>
      <c r="D1687" s="3">
        <v>3.65</v>
      </c>
      <c r="E1687" s="2">
        <v>329.5</v>
      </c>
      <c r="F1687" s="2">
        <v>31.5</v>
      </c>
      <c r="G1687" s="2">
        <v>1.5</v>
      </c>
      <c r="H1687" s="2">
        <v>0</v>
      </c>
      <c r="I1687" s="4">
        <v>358.43</v>
      </c>
      <c r="L1687" s="4">
        <v>0</v>
      </c>
      <c r="M1687" s="6">
        <v>3.1110000000000002</v>
      </c>
      <c r="N1687" s="6">
        <v>1.744</v>
      </c>
      <c r="O1687" s="6">
        <v>-0.7762</v>
      </c>
      <c r="P1687" s="1" t="s">
        <v>46</v>
      </c>
      <c r="Q1687" s="1" t="s">
        <v>1649</v>
      </c>
      <c r="R1687" s="1" t="s">
        <v>1650</v>
      </c>
      <c r="S1687" s="1" t="s">
        <v>44</v>
      </c>
      <c r="T1687" s="1" t="s">
        <v>45</v>
      </c>
      <c r="U1687" s="1">
        <v>72</v>
      </c>
      <c r="V1687" s="4">
        <v>9.82</v>
      </c>
      <c r="W1687" s="2">
        <v>327</v>
      </c>
      <c r="X1687" s="2">
        <v>110</v>
      </c>
      <c r="Y1687" s="2">
        <v>0</v>
      </c>
      <c r="Z1687" s="2">
        <v>0</v>
      </c>
      <c r="AA1687" s="2">
        <v>0</v>
      </c>
      <c r="AB1687" s="4">
        <v>0</v>
      </c>
      <c r="AC1687" s="4">
        <v>0</v>
      </c>
      <c r="AD1687" s="4">
        <v>0</v>
      </c>
      <c r="AE1687" s="4">
        <v>0</v>
      </c>
      <c r="AF1687" s="4">
        <v>0</v>
      </c>
      <c r="AG1687" s="4">
        <v>0</v>
      </c>
      <c r="AH1687" s="4">
        <v>0</v>
      </c>
      <c r="AI1687" s="4">
        <v>0</v>
      </c>
      <c r="AJ1687" s="4">
        <v>0</v>
      </c>
      <c r="AK1687" s="6">
        <v>2.6815000000000002</v>
      </c>
      <c r="AL1687" s="6">
        <v>-1.5829</v>
      </c>
      <c r="AM1687" s="6">
        <v>1.9043000000000001</v>
      </c>
      <c r="AN1687" s="2">
        <v>29.3</v>
      </c>
      <c r="AO1687" s="2">
        <v>-12.3</v>
      </c>
      <c r="AP1687" s="2">
        <v>329.5</v>
      </c>
      <c r="AQ1687" s="2">
        <v>31.5</v>
      </c>
    </row>
    <row r="1688" spans="2:43" x14ac:dyDescent="0.25">
      <c r="B1688" s="1" t="s">
        <v>1647</v>
      </c>
      <c r="C1688" s="2">
        <v>350</v>
      </c>
      <c r="D1688" s="3">
        <v>2.0484399999999998</v>
      </c>
      <c r="E1688" s="2">
        <v>336.1</v>
      </c>
      <c r="F1688" s="2">
        <v>27.1</v>
      </c>
      <c r="G1688" s="2">
        <v>3.7</v>
      </c>
      <c r="H1688" s="2">
        <v>0</v>
      </c>
      <c r="I1688" s="4">
        <v>201.15700000000001</v>
      </c>
      <c r="L1688" s="4">
        <v>59.905999999999999</v>
      </c>
      <c r="M1688" s="6">
        <v>1.8008</v>
      </c>
      <c r="N1688" s="6">
        <v>0.77739999999999998</v>
      </c>
      <c r="O1688" s="6">
        <v>-0.59060000000000001</v>
      </c>
      <c r="P1688" s="1" t="s">
        <v>123</v>
      </c>
      <c r="Q1688" s="1" t="s">
        <v>1551</v>
      </c>
      <c r="R1688" s="1" t="s">
        <v>1651</v>
      </c>
      <c r="S1688" s="1" t="s">
        <v>44</v>
      </c>
      <c r="T1688" s="1" t="s">
        <v>45</v>
      </c>
      <c r="U1688" s="1">
        <v>72</v>
      </c>
      <c r="V1688" s="4">
        <v>9.82</v>
      </c>
      <c r="W1688" s="2">
        <v>327</v>
      </c>
      <c r="X1688" s="2">
        <v>110</v>
      </c>
      <c r="Y1688" s="2">
        <v>0</v>
      </c>
      <c r="Z1688" s="2">
        <v>0</v>
      </c>
      <c r="AA1688" s="2">
        <v>0</v>
      </c>
      <c r="AB1688" s="4">
        <v>-0.432</v>
      </c>
      <c r="AC1688" s="4">
        <v>3.2160000000000002</v>
      </c>
      <c r="AD1688" s="4">
        <v>-59.817999999999998</v>
      </c>
      <c r="AE1688" s="4">
        <v>177.06299999999999</v>
      </c>
      <c r="AF1688" s="4">
        <v>74.021000000000001</v>
      </c>
      <c r="AG1688" s="4">
        <v>-57.883000000000003</v>
      </c>
      <c r="AH1688" s="4">
        <v>176.61199999999999</v>
      </c>
      <c r="AI1688" s="4">
        <v>78.664000000000001</v>
      </c>
      <c r="AJ1688" s="4">
        <v>-54.487000000000002</v>
      </c>
      <c r="AK1688" s="6">
        <v>1.6677</v>
      </c>
      <c r="AL1688" s="6">
        <v>-0.73829999999999996</v>
      </c>
      <c r="AM1688" s="6">
        <v>0.9325</v>
      </c>
      <c r="AN1688" s="2">
        <v>23.4</v>
      </c>
      <c r="AO1688" s="2">
        <v>-16.8</v>
      </c>
      <c r="AP1688" s="2">
        <v>336.1</v>
      </c>
      <c r="AQ1688" s="2">
        <v>27.1</v>
      </c>
    </row>
    <row r="1689" spans="2:43" x14ac:dyDescent="0.25">
      <c r="B1689" s="1" t="s">
        <v>1647</v>
      </c>
      <c r="C1689" s="2">
        <v>400</v>
      </c>
      <c r="D1689" s="3">
        <v>2.07165</v>
      </c>
      <c r="E1689" s="2">
        <v>334.2</v>
      </c>
      <c r="F1689" s="2">
        <v>25.2</v>
      </c>
      <c r="G1689" s="2">
        <v>3.6</v>
      </c>
      <c r="H1689" s="2">
        <v>0</v>
      </c>
      <c r="I1689" s="4">
        <v>203.43600000000001</v>
      </c>
      <c r="L1689" s="4">
        <v>49.691000000000003</v>
      </c>
      <c r="M1689" s="6">
        <v>1.8593999999999999</v>
      </c>
      <c r="N1689" s="6">
        <v>0.74850000000000005</v>
      </c>
      <c r="O1689" s="6">
        <v>-0.52349999999999997</v>
      </c>
      <c r="P1689" s="1" t="s">
        <v>1084</v>
      </c>
      <c r="Q1689" s="1" t="s">
        <v>1551</v>
      </c>
      <c r="R1689" s="1" t="s">
        <v>1652</v>
      </c>
      <c r="S1689" s="1" t="s">
        <v>44</v>
      </c>
      <c r="T1689" s="1" t="s">
        <v>45</v>
      </c>
      <c r="U1689" s="1">
        <v>72</v>
      </c>
      <c r="V1689" s="4">
        <v>9.82</v>
      </c>
      <c r="W1689" s="2">
        <v>327</v>
      </c>
      <c r="X1689" s="2">
        <v>110</v>
      </c>
      <c r="Y1689" s="2">
        <v>0</v>
      </c>
      <c r="Z1689" s="2">
        <v>0</v>
      </c>
      <c r="AA1689" s="2">
        <v>0</v>
      </c>
      <c r="AB1689" s="4">
        <v>0.501</v>
      </c>
      <c r="AC1689" s="4">
        <v>4.569</v>
      </c>
      <c r="AD1689" s="4">
        <v>-49.478000000000002</v>
      </c>
      <c r="AE1689" s="4">
        <v>182.858</v>
      </c>
      <c r="AF1689" s="4">
        <v>70.869</v>
      </c>
      <c r="AG1689" s="4">
        <v>-53.53</v>
      </c>
      <c r="AH1689" s="4">
        <v>182.32900000000001</v>
      </c>
      <c r="AI1689" s="4">
        <v>76.141999999999996</v>
      </c>
      <c r="AJ1689" s="4">
        <v>-53.146999999999998</v>
      </c>
      <c r="AK1689" s="6">
        <v>1.6879</v>
      </c>
      <c r="AL1689" s="6">
        <v>-0.81479999999999997</v>
      </c>
      <c r="AM1689" s="6">
        <v>0.88239999999999996</v>
      </c>
      <c r="AN1689" s="2">
        <v>21.9</v>
      </c>
      <c r="AO1689" s="2">
        <v>-14.6</v>
      </c>
      <c r="AP1689" s="2">
        <v>334.2</v>
      </c>
      <c r="AQ1689" s="2">
        <v>25.2</v>
      </c>
    </row>
    <row r="1690" spans="2:43" x14ac:dyDescent="0.25">
      <c r="B1690" s="1" t="s">
        <v>1647</v>
      </c>
      <c r="C1690" s="2">
        <v>450</v>
      </c>
      <c r="D1690" s="3">
        <v>1.51647</v>
      </c>
      <c r="E1690" s="2">
        <v>338.6</v>
      </c>
      <c r="F1690" s="2">
        <v>31</v>
      </c>
      <c r="G1690" s="2">
        <v>8.4</v>
      </c>
      <c r="H1690" s="2">
        <v>0</v>
      </c>
      <c r="I1690" s="4">
        <v>148.917</v>
      </c>
      <c r="L1690" s="4">
        <v>48.161999999999999</v>
      </c>
      <c r="M1690" s="6">
        <v>1.2727999999999999</v>
      </c>
      <c r="N1690" s="6">
        <v>0.64539999999999997</v>
      </c>
      <c r="O1690" s="6">
        <v>-0.51300000000000001</v>
      </c>
      <c r="P1690" s="1" t="s">
        <v>718</v>
      </c>
      <c r="Q1690" s="1" t="s">
        <v>1551</v>
      </c>
      <c r="R1690" s="1" t="s">
        <v>1653</v>
      </c>
      <c r="S1690" s="1" t="s">
        <v>44</v>
      </c>
      <c r="T1690" s="1" t="s">
        <v>45</v>
      </c>
      <c r="U1690" s="1">
        <v>72</v>
      </c>
      <c r="V1690" s="4">
        <v>9.82</v>
      </c>
      <c r="W1690" s="2">
        <v>327</v>
      </c>
      <c r="X1690" s="2">
        <v>110</v>
      </c>
      <c r="Y1690" s="2">
        <v>0</v>
      </c>
      <c r="Z1690" s="2">
        <v>0</v>
      </c>
      <c r="AA1690" s="2">
        <v>0</v>
      </c>
      <c r="AB1690" s="4">
        <v>0.501</v>
      </c>
      <c r="AC1690" s="4">
        <v>4.569</v>
      </c>
      <c r="AD1690" s="4">
        <v>-47.942</v>
      </c>
      <c r="AE1690" s="4">
        <v>127.07599999999999</v>
      </c>
      <c r="AF1690" s="4">
        <v>63.317</v>
      </c>
      <c r="AG1690" s="4">
        <v>-58.231999999999999</v>
      </c>
      <c r="AH1690" s="4">
        <v>122.899</v>
      </c>
      <c r="AI1690" s="4">
        <v>63.436999999999998</v>
      </c>
      <c r="AJ1690" s="4">
        <v>-47.396000000000001</v>
      </c>
      <c r="AK1690" s="6">
        <v>1.2098</v>
      </c>
      <c r="AL1690" s="6">
        <v>-0.47399999999999998</v>
      </c>
      <c r="AM1690" s="6">
        <v>0.78190000000000004</v>
      </c>
      <c r="AN1690" s="2">
        <v>26.9</v>
      </c>
      <c r="AO1690" s="2">
        <v>-19.8</v>
      </c>
      <c r="AP1690" s="2">
        <v>338.6</v>
      </c>
      <c r="AQ1690" s="2">
        <v>31</v>
      </c>
    </row>
    <row r="1691" spans="2:43" x14ac:dyDescent="0.25">
      <c r="B1691" s="1" t="s">
        <v>1647</v>
      </c>
      <c r="C1691" s="2">
        <v>500</v>
      </c>
      <c r="D1691" s="3">
        <v>1.1818599999999999</v>
      </c>
      <c r="E1691" s="2">
        <v>343.5</v>
      </c>
      <c r="F1691" s="2">
        <v>31.9</v>
      </c>
      <c r="G1691" s="2">
        <v>3.8</v>
      </c>
      <c r="H1691" s="2">
        <v>0</v>
      </c>
      <c r="I1691" s="4">
        <v>116.059</v>
      </c>
      <c r="L1691" s="4">
        <v>46.764000000000003</v>
      </c>
      <c r="M1691" s="6">
        <v>0.96230000000000004</v>
      </c>
      <c r="N1691" s="6">
        <v>0.48930000000000001</v>
      </c>
      <c r="O1691" s="6">
        <v>-0.48099999999999998</v>
      </c>
      <c r="P1691" s="1" t="s">
        <v>1086</v>
      </c>
      <c r="Q1691" s="1" t="s">
        <v>1554</v>
      </c>
      <c r="R1691" s="1" t="s">
        <v>1654</v>
      </c>
      <c r="S1691" s="1" t="s">
        <v>44</v>
      </c>
      <c r="T1691" s="1" t="s">
        <v>45</v>
      </c>
      <c r="U1691" s="1">
        <v>72</v>
      </c>
      <c r="V1691" s="4">
        <v>9.82</v>
      </c>
      <c r="W1691" s="2">
        <v>327</v>
      </c>
      <c r="X1691" s="2">
        <v>110</v>
      </c>
      <c r="Y1691" s="2">
        <v>0</v>
      </c>
      <c r="Z1691" s="2">
        <v>0</v>
      </c>
      <c r="AA1691" s="2">
        <v>0</v>
      </c>
      <c r="AB1691" s="4">
        <v>1.2E-2</v>
      </c>
      <c r="AC1691" s="4">
        <v>1.274</v>
      </c>
      <c r="AD1691" s="4">
        <v>-46.746000000000002</v>
      </c>
      <c r="AE1691" s="4">
        <v>91.930999999999997</v>
      </c>
      <c r="AF1691" s="4">
        <v>47.561</v>
      </c>
      <c r="AG1691" s="4">
        <v>-47.694000000000003</v>
      </c>
      <c r="AH1691" s="4">
        <v>97.066000000000003</v>
      </c>
      <c r="AI1691" s="4">
        <v>48.527999999999999</v>
      </c>
      <c r="AJ1691" s="4">
        <v>-47.765000000000001</v>
      </c>
      <c r="AK1691" s="6">
        <v>0.96209999999999996</v>
      </c>
      <c r="AL1691" s="6">
        <v>-0.2853</v>
      </c>
      <c r="AM1691" s="6">
        <v>0.62429999999999997</v>
      </c>
      <c r="AN1691" s="2">
        <v>27</v>
      </c>
      <c r="AO1691" s="2">
        <v>-24</v>
      </c>
      <c r="AP1691" s="2">
        <v>343.5</v>
      </c>
      <c r="AQ1691" s="2">
        <v>31.9</v>
      </c>
    </row>
    <row r="1692" spans="2:43" x14ac:dyDescent="0.25">
      <c r="B1692" s="1" t="s">
        <v>1655</v>
      </c>
      <c r="C1692" s="2">
        <v>550</v>
      </c>
      <c r="D1692" s="3">
        <v>1.0886800000000001</v>
      </c>
      <c r="E1692" s="2">
        <v>342</v>
      </c>
      <c r="F1692" s="2">
        <v>24.1</v>
      </c>
      <c r="G1692" s="2">
        <v>6.7</v>
      </c>
      <c r="H1692" s="2">
        <v>0</v>
      </c>
      <c r="I1692" s="4">
        <v>106.90900000000001</v>
      </c>
      <c r="L1692" s="4">
        <v>39.628</v>
      </c>
      <c r="M1692" s="6">
        <v>0.96</v>
      </c>
      <c r="N1692" s="6">
        <v>0.32900000000000001</v>
      </c>
      <c r="O1692" s="6">
        <v>-0.39419999999999999</v>
      </c>
      <c r="P1692" s="1" t="s">
        <v>720</v>
      </c>
      <c r="Q1692" s="1" t="s">
        <v>1554</v>
      </c>
      <c r="R1692" s="1" t="s">
        <v>1656</v>
      </c>
      <c r="S1692" s="1" t="s">
        <v>44</v>
      </c>
      <c r="T1692" s="1" t="s">
        <v>45</v>
      </c>
      <c r="U1692" s="1">
        <v>72</v>
      </c>
      <c r="V1692" s="4">
        <v>9.82</v>
      </c>
      <c r="W1692" s="2">
        <v>327</v>
      </c>
      <c r="X1692" s="2">
        <v>110</v>
      </c>
      <c r="Y1692" s="2">
        <v>0</v>
      </c>
      <c r="Z1692" s="2">
        <v>0</v>
      </c>
      <c r="AA1692" s="2">
        <v>0</v>
      </c>
      <c r="AB1692" s="4">
        <v>1.2E-2</v>
      </c>
      <c r="AC1692" s="4">
        <v>1.274</v>
      </c>
      <c r="AD1692" s="4">
        <v>-39.607999999999997</v>
      </c>
      <c r="AE1692" s="4">
        <v>94.587999999999994</v>
      </c>
      <c r="AF1692" s="4">
        <v>32.200000000000003</v>
      </c>
      <c r="AG1692" s="4">
        <v>-37.652999999999999</v>
      </c>
      <c r="AH1692" s="4">
        <v>93.954999999999998</v>
      </c>
      <c r="AI1692" s="4">
        <v>32.423999999999999</v>
      </c>
      <c r="AJ1692" s="4">
        <v>-37.963000000000001</v>
      </c>
      <c r="AK1692" s="6">
        <v>0.9456</v>
      </c>
      <c r="AL1692" s="6">
        <v>-0.30659999999999998</v>
      </c>
      <c r="AM1692" s="6">
        <v>0.44400000000000001</v>
      </c>
      <c r="AN1692" s="2">
        <v>18.899999999999999</v>
      </c>
      <c r="AO1692" s="2">
        <v>-21.2</v>
      </c>
      <c r="AP1692" s="2">
        <v>342</v>
      </c>
      <c r="AQ1692" s="2">
        <v>24.1</v>
      </c>
    </row>
    <row r="1693" spans="2:43" x14ac:dyDescent="0.25">
      <c r="B1693" s="1" t="s">
        <v>1647</v>
      </c>
      <c r="C1693" s="2">
        <v>600</v>
      </c>
      <c r="D1693" s="3">
        <v>0.76624999999999999</v>
      </c>
      <c r="E1693" s="2">
        <v>336.4</v>
      </c>
      <c r="F1693" s="2">
        <v>27.1</v>
      </c>
      <c r="G1693" s="2">
        <v>8.4</v>
      </c>
      <c r="H1693" s="2">
        <v>0</v>
      </c>
      <c r="I1693" s="4">
        <v>75.245999999999995</v>
      </c>
      <c r="L1693" s="4">
        <v>22.36</v>
      </c>
      <c r="M1693" s="6">
        <v>0.67310000000000003</v>
      </c>
      <c r="N1693" s="6">
        <v>0.29010000000000002</v>
      </c>
      <c r="O1693" s="6">
        <v>-0.22359999999999999</v>
      </c>
      <c r="P1693" s="1" t="s">
        <v>727</v>
      </c>
      <c r="Q1693" s="1" t="s">
        <v>1554</v>
      </c>
      <c r="R1693" s="1" t="s">
        <v>1657</v>
      </c>
      <c r="S1693" s="1" t="s">
        <v>44</v>
      </c>
      <c r="T1693" s="1" t="s">
        <v>45</v>
      </c>
      <c r="U1693" s="1">
        <v>72</v>
      </c>
      <c r="V1693" s="4">
        <v>9.82</v>
      </c>
      <c r="W1693" s="2">
        <v>327</v>
      </c>
      <c r="X1693" s="2">
        <v>110</v>
      </c>
      <c r="Y1693" s="2">
        <v>0</v>
      </c>
      <c r="Z1693" s="2">
        <v>0</v>
      </c>
      <c r="AA1693" s="2">
        <v>0</v>
      </c>
      <c r="AB1693" s="4">
        <v>1.2E-2</v>
      </c>
      <c r="AC1693" s="4">
        <v>1.274</v>
      </c>
      <c r="AD1693" s="4">
        <v>-22.324000000000002</v>
      </c>
      <c r="AE1693" s="4">
        <v>69.965000000000003</v>
      </c>
      <c r="AF1693" s="4">
        <v>30.140999999999998</v>
      </c>
      <c r="AG1693" s="4">
        <v>-20.533999999999999</v>
      </c>
      <c r="AH1693" s="4">
        <v>62.226999999999997</v>
      </c>
      <c r="AI1693" s="4">
        <v>26.826000000000001</v>
      </c>
      <c r="AJ1693" s="4">
        <v>-22.631</v>
      </c>
      <c r="AK1693" s="6">
        <v>0.62490000000000001</v>
      </c>
      <c r="AL1693" s="6">
        <v>-0.27360000000000001</v>
      </c>
      <c r="AM1693" s="6">
        <v>0.34899999999999998</v>
      </c>
      <c r="AN1693" s="2">
        <v>23.3</v>
      </c>
      <c r="AO1693" s="2">
        <v>-17</v>
      </c>
      <c r="AP1693" s="2">
        <v>336.4</v>
      </c>
      <c r="AQ1693" s="2">
        <v>27.1</v>
      </c>
    </row>
    <row r="1694" spans="2:43" x14ac:dyDescent="0.25">
      <c r="B1694" s="1" t="s">
        <v>1658</v>
      </c>
      <c r="C1694" s="2">
        <v>650</v>
      </c>
      <c r="D1694" s="3">
        <v>0.36201</v>
      </c>
      <c r="E1694" s="2">
        <v>334.1</v>
      </c>
      <c r="F1694" s="2">
        <v>28.2</v>
      </c>
      <c r="G1694" s="2">
        <v>23.5</v>
      </c>
      <c r="H1694" s="2">
        <v>0</v>
      </c>
      <c r="I1694" s="4">
        <v>35.549999999999997</v>
      </c>
      <c r="L1694" s="4">
        <v>8.5009999999999994</v>
      </c>
      <c r="M1694" s="6">
        <v>0.31659999999999999</v>
      </c>
      <c r="N1694" s="6">
        <v>0.14710000000000001</v>
      </c>
      <c r="O1694" s="6">
        <v>9.5699999999999993E-2</v>
      </c>
      <c r="P1694" s="1" t="s">
        <v>733</v>
      </c>
      <c r="Q1694" s="1" t="s">
        <v>1554</v>
      </c>
      <c r="R1694" s="1" t="s">
        <v>1659</v>
      </c>
      <c r="S1694" s="1" t="s">
        <v>44</v>
      </c>
      <c r="T1694" s="1" t="s">
        <v>45</v>
      </c>
      <c r="U1694" s="1">
        <v>72</v>
      </c>
      <c r="V1694" s="4">
        <v>9.82</v>
      </c>
      <c r="W1694" s="2">
        <v>327</v>
      </c>
      <c r="X1694" s="2">
        <v>110</v>
      </c>
      <c r="Y1694" s="2">
        <v>0</v>
      </c>
      <c r="Z1694" s="2">
        <v>0</v>
      </c>
      <c r="AA1694" s="2">
        <v>0</v>
      </c>
      <c r="AB1694" s="4">
        <v>1.2E-2</v>
      </c>
      <c r="AC1694" s="4">
        <v>1.274</v>
      </c>
      <c r="AD1694" s="4">
        <v>-8.4049999999999994</v>
      </c>
      <c r="AE1694" s="4">
        <v>31.995000000000001</v>
      </c>
      <c r="AF1694" s="4">
        <v>12.635</v>
      </c>
      <c r="AG1694" s="4">
        <v>-8.8350000000000009</v>
      </c>
      <c r="AH1694" s="4">
        <v>30.19</v>
      </c>
      <c r="AI1694" s="4">
        <v>16.265000000000001</v>
      </c>
      <c r="AJ1694" s="4">
        <v>-11.930999999999999</v>
      </c>
      <c r="AK1694" s="6">
        <v>0.28710000000000002</v>
      </c>
      <c r="AL1694" s="6">
        <v>-0.13930000000000001</v>
      </c>
      <c r="AM1694" s="6">
        <v>0.17100000000000001</v>
      </c>
      <c r="AN1694" s="2">
        <v>24.9</v>
      </c>
      <c r="AO1694" s="2">
        <v>-15.3</v>
      </c>
      <c r="AP1694" s="2">
        <v>334.1</v>
      </c>
      <c r="AQ1694" s="2">
        <v>28.2</v>
      </c>
    </row>
    <row r="1695" spans="2:43" x14ac:dyDescent="0.25">
      <c r="B1695" s="1" t="s">
        <v>1647</v>
      </c>
      <c r="C1695" s="2">
        <v>700</v>
      </c>
      <c r="D1695" s="3">
        <v>0.50190999999999997</v>
      </c>
      <c r="E1695" s="2">
        <v>274.89999999999998</v>
      </c>
      <c r="F1695" s="2">
        <v>-5.4</v>
      </c>
      <c r="G1695" s="2">
        <v>15.8</v>
      </c>
      <c r="H1695" s="2">
        <v>0</v>
      </c>
      <c r="I1695" s="4">
        <v>49.287999999999997</v>
      </c>
      <c r="L1695" s="4">
        <v>36.441000000000003</v>
      </c>
      <c r="M1695" s="6">
        <v>0.30680000000000002</v>
      </c>
      <c r="N1695" s="6">
        <v>9.0300000000000005E-2</v>
      </c>
      <c r="O1695" s="6">
        <v>0.38679999999999998</v>
      </c>
      <c r="P1695" s="1" t="s">
        <v>1093</v>
      </c>
      <c r="Q1695" s="1" t="s">
        <v>1559</v>
      </c>
      <c r="R1695" s="1" t="s">
        <v>1660</v>
      </c>
      <c r="S1695" s="1" t="s">
        <v>44</v>
      </c>
      <c r="T1695" s="1" t="s">
        <v>45</v>
      </c>
      <c r="U1695" s="1">
        <v>72</v>
      </c>
      <c r="V1695" s="4">
        <v>9.82</v>
      </c>
      <c r="W1695" s="2">
        <v>327</v>
      </c>
      <c r="X1695" s="2">
        <v>110</v>
      </c>
      <c r="Y1695" s="2">
        <v>0</v>
      </c>
      <c r="Z1695" s="2">
        <v>0</v>
      </c>
      <c r="AA1695" s="2">
        <v>0</v>
      </c>
      <c r="AB1695" s="4">
        <v>-1.169</v>
      </c>
      <c r="AC1695" s="4">
        <v>2.68</v>
      </c>
      <c r="AD1695" s="4">
        <v>36.323999999999998</v>
      </c>
      <c r="AE1695" s="4">
        <v>34.616</v>
      </c>
      <c r="AF1695" s="4">
        <v>10.589</v>
      </c>
      <c r="AG1695" s="4">
        <v>40.591000000000001</v>
      </c>
      <c r="AH1695" s="4">
        <v>25.640999999999998</v>
      </c>
      <c r="AI1695" s="4">
        <v>7.15</v>
      </c>
      <c r="AJ1695" s="4">
        <v>38.703000000000003</v>
      </c>
      <c r="AK1695" s="6">
        <v>4.2500000000000003E-2</v>
      </c>
      <c r="AL1695" s="6">
        <v>-0.49790000000000001</v>
      </c>
      <c r="AM1695" s="6">
        <v>4.7399999999999998E-2</v>
      </c>
      <c r="AN1695" s="2">
        <v>16.399999999999999</v>
      </c>
      <c r="AO1695" s="2">
        <v>50.4</v>
      </c>
      <c r="AP1695" s="2">
        <v>274.89999999999998</v>
      </c>
      <c r="AQ1695" s="2">
        <v>-5.4</v>
      </c>
    </row>
    <row r="1696" spans="2:43" x14ac:dyDescent="0.25">
      <c r="B1696" s="1" t="s">
        <v>1661</v>
      </c>
      <c r="C1696" s="2">
        <v>0</v>
      </c>
      <c r="D1696" s="3">
        <v>1.69116</v>
      </c>
      <c r="E1696" s="2">
        <v>313.3</v>
      </c>
      <c r="F1696" s="2">
        <v>4.0999999999999996</v>
      </c>
      <c r="G1696" s="2">
        <v>2.4</v>
      </c>
      <c r="H1696" s="2">
        <v>0</v>
      </c>
      <c r="I1696" s="4">
        <v>166.072</v>
      </c>
      <c r="L1696" s="4">
        <v>83.611999999999995</v>
      </c>
      <c r="M1696" s="6">
        <v>1.4508000000000001</v>
      </c>
      <c r="N1696" s="6">
        <v>1.6400000000000001E-2</v>
      </c>
      <c r="O1696" s="6">
        <v>0.86890000000000001</v>
      </c>
      <c r="P1696" s="1" t="s">
        <v>1077</v>
      </c>
      <c r="Q1696" s="1" t="s">
        <v>1238</v>
      </c>
      <c r="R1696" s="1" t="s">
        <v>1662</v>
      </c>
      <c r="S1696" s="1" t="s">
        <v>44</v>
      </c>
      <c r="T1696" s="1" t="s">
        <v>45</v>
      </c>
      <c r="U1696" s="1">
        <v>72</v>
      </c>
      <c r="V1696" s="4">
        <v>9.82</v>
      </c>
      <c r="W1696" s="2">
        <v>344</v>
      </c>
      <c r="X1696" s="2">
        <v>81</v>
      </c>
      <c r="Y1696" s="2">
        <v>0</v>
      </c>
      <c r="Z1696" s="2">
        <v>0</v>
      </c>
      <c r="AA1696" s="2">
        <v>0</v>
      </c>
      <c r="AB1696" s="4">
        <v>8.1000000000000003E-2</v>
      </c>
      <c r="AC1696" s="4">
        <v>3.4550000000000001</v>
      </c>
      <c r="AD1696" s="4">
        <v>83.54</v>
      </c>
      <c r="AE1696" s="4">
        <v>142.86199999999999</v>
      </c>
      <c r="AF1696" s="4">
        <v>-1.798</v>
      </c>
      <c r="AG1696" s="4">
        <v>88.051000000000002</v>
      </c>
      <c r="AH1696" s="4">
        <v>142.07499999999999</v>
      </c>
      <c r="AI1696" s="4">
        <v>-1.4279999999999999</v>
      </c>
      <c r="AJ1696" s="4">
        <v>86.164000000000001</v>
      </c>
      <c r="AK1696" s="6">
        <v>1.1574</v>
      </c>
      <c r="AL1696" s="6">
        <v>-1.2273000000000001</v>
      </c>
      <c r="AM1696" s="6">
        <v>0.1197</v>
      </c>
      <c r="AN1696" s="2">
        <v>359.4</v>
      </c>
      <c r="AO1696" s="2">
        <v>30.9</v>
      </c>
      <c r="AP1696" s="2">
        <v>313.3</v>
      </c>
      <c r="AQ1696" s="2">
        <v>4.0999999999999996</v>
      </c>
    </row>
    <row r="1697" spans="2:43" x14ac:dyDescent="0.25">
      <c r="B1697" s="1" t="s">
        <v>1661</v>
      </c>
      <c r="C1697" s="2">
        <v>150</v>
      </c>
      <c r="D1697" s="3">
        <v>1.5683100000000001</v>
      </c>
      <c r="E1697" s="2">
        <v>345.2</v>
      </c>
      <c r="F1697" s="2">
        <v>27.6</v>
      </c>
      <c r="G1697" s="2">
        <v>2.8</v>
      </c>
      <c r="H1697" s="2">
        <v>0</v>
      </c>
      <c r="I1697" s="4">
        <v>154.00800000000001</v>
      </c>
      <c r="L1697" s="4">
        <v>10.342000000000001</v>
      </c>
      <c r="M1697" s="6">
        <v>1.389</v>
      </c>
      <c r="N1697" s="6">
        <v>0.72319999999999995</v>
      </c>
      <c r="O1697" s="6">
        <v>8.5199999999999998E-2</v>
      </c>
      <c r="P1697" s="1" t="s">
        <v>46</v>
      </c>
      <c r="Q1697" s="1" t="s">
        <v>1542</v>
      </c>
      <c r="R1697" s="1" t="s">
        <v>1663</v>
      </c>
      <c r="S1697" s="1" t="s">
        <v>44</v>
      </c>
      <c r="T1697" s="1" t="s">
        <v>45</v>
      </c>
      <c r="U1697" s="1">
        <v>72</v>
      </c>
      <c r="V1697" s="4">
        <v>9.82</v>
      </c>
      <c r="W1697" s="2">
        <v>344</v>
      </c>
      <c r="X1697" s="2">
        <v>81</v>
      </c>
      <c r="Y1697" s="2">
        <v>0</v>
      </c>
      <c r="Z1697" s="2">
        <v>0</v>
      </c>
      <c r="AA1697" s="2">
        <v>0</v>
      </c>
      <c r="AB1697" s="4">
        <v>1.3080000000000001</v>
      </c>
      <c r="AC1697" s="4">
        <v>2.206</v>
      </c>
      <c r="AD1697" s="4">
        <v>10.019</v>
      </c>
      <c r="AE1697" s="4">
        <v>137.72900000000001</v>
      </c>
      <c r="AF1697" s="4">
        <v>71.759</v>
      </c>
      <c r="AG1697" s="4">
        <v>7.6040000000000001</v>
      </c>
      <c r="AH1697" s="4">
        <v>135.07300000000001</v>
      </c>
      <c r="AI1697" s="4">
        <v>70.275999999999996</v>
      </c>
      <c r="AJ1697" s="4">
        <v>5.8109999999999999</v>
      </c>
      <c r="AK1697" s="6">
        <v>1.3431999999999999</v>
      </c>
      <c r="AL1697" s="6">
        <v>-0.35499999999999998</v>
      </c>
      <c r="AM1697" s="6">
        <v>0.72760000000000002</v>
      </c>
      <c r="AN1697" s="2">
        <v>27.5</v>
      </c>
      <c r="AO1697" s="2">
        <v>3.1</v>
      </c>
      <c r="AP1697" s="2">
        <v>345.2</v>
      </c>
      <c r="AQ1697" s="2">
        <v>27.6</v>
      </c>
    </row>
    <row r="1698" spans="2:43" x14ac:dyDescent="0.25">
      <c r="B1698" s="1" t="s">
        <v>1661</v>
      </c>
      <c r="C1698" s="2">
        <v>400</v>
      </c>
      <c r="D1698" s="3">
        <v>0.61853000000000002</v>
      </c>
      <c r="E1698" s="2">
        <v>0.5</v>
      </c>
      <c r="F1698" s="2">
        <v>29.2</v>
      </c>
      <c r="G1698" s="2">
        <v>4.3</v>
      </c>
      <c r="H1698" s="2">
        <v>0</v>
      </c>
      <c r="I1698" s="4">
        <v>60.738999999999997</v>
      </c>
      <c r="L1698" s="4">
        <v>11.593999999999999</v>
      </c>
      <c r="M1698" s="6">
        <v>0.51800000000000002</v>
      </c>
      <c r="N1698" s="6">
        <v>0.3216</v>
      </c>
      <c r="O1698" s="6">
        <v>-0.10390000000000001</v>
      </c>
      <c r="P1698" s="1" t="s">
        <v>1084</v>
      </c>
      <c r="Q1698" s="1" t="s">
        <v>1542</v>
      </c>
      <c r="R1698" s="1" t="s">
        <v>1664</v>
      </c>
      <c r="S1698" s="1" t="s">
        <v>44</v>
      </c>
      <c r="T1698" s="1" t="s">
        <v>45</v>
      </c>
      <c r="U1698" s="1">
        <v>72</v>
      </c>
      <c r="V1698" s="4">
        <v>9.82</v>
      </c>
      <c r="W1698" s="2">
        <v>344</v>
      </c>
      <c r="X1698" s="2">
        <v>81</v>
      </c>
      <c r="Y1698" s="2">
        <v>0</v>
      </c>
      <c r="Z1698" s="2">
        <v>0</v>
      </c>
      <c r="AA1698" s="2">
        <v>0</v>
      </c>
      <c r="AB1698" s="4">
        <v>1.3080000000000001</v>
      </c>
      <c r="AC1698" s="4">
        <v>2.206</v>
      </c>
      <c r="AD1698" s="4">
        <v>-11.305999999999999</v>
      </c>
      <c r="AE1698" s="4">
        <v>50.683</v>
      </c>
      <c r="AF1698" s="4">
        <v>31.731999999999999</v>
      </c>
      <c r="AG1698" s="4">
        <v>-9.0250000000000004</v>
      </c>
      <c r="AH1698" s="4">
        <v>51.061</v>
      </c>
      <c r="AI1698" s="4">
        <v>31.422999999999998</v>
      </c>
      <c r="AJ1698" s="4">
        <v>-9.19</v>
      </c>
      <c r="AK1698" s="6">
        <v>0.54010000000000002</v>
      </c>
      <c r="AL1698" s="6">
        <v>4.1999999999999997E-3</v>
      </c>
      <c r="AM1698" s="6">
        <v>0.30130000000000001</v>
      </c>
      <c r="AN1698" s="2">
        <v>31.8</v>
      </c>
      <c r="AO1698" s="2">
        <v>-9.6999999999999993</v>
      </c>
      <c r="AP1698" s="2">
        <v>0.5</v>
      </c>
      <c r="AQ1698" s="2">
        <v>29.2</v>
      </c>
    </row>
    <row r="1699" spans="2:43" x14ac:dyDescent="0.25">
      <c r="B1699" s="1" t="s">
        <v>1661</v>
      </c>
      <c r="C1699" s="2">
        <v>500</v>
      </c>
      <c r="D1699" s="3">
        <v>0.70699000000000001</v>
      </c>
      <c r="E1699" s="2">
        <v>44.7</v>
      </c>
      <c r="F1699" s="2">
        <v>18.600000000000001</v>
      </c>
      <c r="G1699" s="2">
        <v>8.5</v>
      </c>
      <c r="H1699" s="2">
        <v>0</v>
      </c>
      <c r="I1699" s="4">
        <v>69.426000000000002</v>
      </c>
      <c r="L1699" s="4">
        <v>53.911000000000001</v>
      </c>
      <c r="M1699" s="6">
        <v>0.3281</v>
      </c>
      <c r="N1699" s="6">
        <v>0.31380000000000002</v>
      </c>
      <c r="O1699" s="6">
        <v>-0.54190000000000005</v>
      </c>
      <c r="P1699" s="1" t="s">
        <v>1086</v>
      </c>
      <c r="Q1699" s="1" t="s">
        <v>1240</v>
      </c>
      <c r="R1699" s="1" t="s">
        <v>652</v>
      </c>
      <c r="S1699" s="1" t="s">
        <v>44</v>
      </c>
      <c r="T1699" s="1" t="s">
        <v>45</v>
      </c>
      <c r="U1699" s="1">
        <v>72</v>
      </c>
      <c r="V1699" s="4">
        <v>9.82</v>
      </c>
      <c r="W1699" s="2">
        <v>344</v>
      </c>
      <c r="X1699" s="2">
        <v>81</v>
      </c>
      <c r="Y1699" s="2">
        <v>0</v>
      </c>
      <c r="Z1699" s="2">
        <v>0</v>
      </c>
      <c r="AA1699" s="2">
        <v>0</v>
      </c>
      <c r="AB1699" s="4">
        <v>-0.29099999999999998</v>
      </c>
      <c r="AC1699" s="4">
        <v>2.9830000000000001</v>
      </c>
      <c r="AD1699" s="4">
        <v>-53.828000000000003</v>
      </c>
      <c r="AE1699" s="4">
        <v>34.237000000000002</v>
      </c>
      <c r="AF1699" s="4">
        <v>32.155999999999999</v>
      </c>
      <c r="AG1699" s="4">
        <v>-49.825000000000003</v>
      </c>
      <c r="AH1699" s="4">
        <v>30.209</v>
      </c>
      <c r="AI1699" s="4">
        <v>29.481999999999999</v>
      </c>
      <c r="AJ1699" s="4">
        <v>-55.381</v>
      </c>
      <c r="AK1699" s="6">
        <v>0.47649999999999998</v>
      </c>
      <c r="AL1699" s="6">
        <v>0.4713</v>
      </c>
      <c r="AM1699" s="6">
        <v>0.22520000000000001</v>
      </c>
      <c r="AN1699" s="2">
        <v>43.7</v>
      </c>
      <c r="AO1699" s="2">
        <v>-50</v>
      </c>
      <c r="AP1699" s="2">
        <v>44.7</v>
      </c>
      <c r="AQ1699" s="2">
        <v>18.600000000000001</v>
      </c>
    </row>
    <row r="1700" spans="2:43" x14ac:dyDescent="0.25">
      <c r="B1700" s="1" t="s">
        <v>1665</v>
      </c>
      <c r="C1700" s="2">
        <v>600</v>
      </c>
      <c r="D1700" s="3">
        <v>0.61101000000000005</v>
      </c>
      <c r="E1700" s="2">
        <v>23.6</v>
      </c>
      <c r="F1700" s="2">
        <v>37.5</v>
      </c>
      <c r="G1700" s="2">
        <v>11.9</v>
      </c>
      <c r="H1700" s="2">
        <v>0</v>
      </c>
      <c r="I1700" s="4">
        <v>60.000999999999998</v>
      </c>
      <c r="L1700" s="4">
        <v>24.6</v>
      </c>
      <c r="M1700" s="6">
        <v>0.3735</v>
      </c>
      <c r="N1700" s="6">
        <v>0.41549999999999998</v>
      </c>
      <c r="O1700" s="6">
        <v>-0.2475</v>
      </c>
      <c r="P1700" s="1" t="s">
        <v>727</v>
      </c>
      <c r="Q1700" s="1" t="s">
        <v>1240</v>
      </c>
      <c r="R1700" s="1" t="s">
        <v>1666</v>
      </c>
      <c r="S1700" s="1" t="s">
        <v>44</v>
      </c>
      <c r="T1700" s="1" t="s">
        <v>45</v>
      </c>
      <c r="U1700" s="1">
        <v>72</v>
      </c>
      <c r="V1700" s="4">
        <v>9.82</v>
      </c>
      <c r="W1700" s="2">
        <v>344</v>
      </c>
      <c r="X1700" s="2">
        <v>81</v>
      </c>
      <c r="Y1700" s="2">
        <v>0</v>
      </c>
      <c r="Z1700" s="2">
        <v>0</v>
      </c>
      <c r="AA1700" s="2">
        <v>0</v>
      </c>
      <c r="AB1700" s="4">
        <v>-0.29099999999999998</v>
      </c>
      <c r="AC1700" s="4">
        <v>2.9830000000000001</v>
      </c>
      <c r="AD1700" s="4">
        <v>-24.417000000000002</v>
      </c>
      <c r="AE1700" s="4">
        <v>41.503999999999998</v>
      </c>
      <c r="AF1700" s="4">
        <v>39.604999999999997</v>
      </c>
      <c r="AG1700" s="4">
        <v>-24.64</v>
      </c>
      <c r="AH1700" s="4">
        <v>31.85</v>
      </c>
      <c r="AI1700" s="4">
        <v>41.991</v>
      </c>
      <c r="AJ1700" s="4">
        <v>-23.727</v>
      </c>
      <c r="AK1700" s="6">
        <v>0.44429999999999997</v>
      </c>
      <c r="AL1700" s="6">
        <v>0.19450000000000001</v>
      </c>
      <c r="AM1700" s="6">
        <v>0.37159999999999999</v>
      </c>
      <c r="AN1700" s="2">
        <v>48</v>
      </c>
      <c r="AO1700" s="2">
        <v>-23.9</v>
      </c>
      <c r="AP1700" s="2">
        <v>23.6</v>
      </c>
      <c r="AQ1700" s="2">
        <v>37.5</v>
      </c>
    </row>
    <row r="1701" spans="2:43" x14ac:dyDescent="0.25">
      <c r="B1701" s="1" t="s">
        <v>1667</v>
      </c>
      <c r="C1701" s="2">
        <v>625</v>
      </c>
      <c r="D1701" s="3">
        <v>0.24843999999999999</v>
      </c>
      <c r="E1701" s="2">
        <v>350</v>
      </c>
      <c r="F1701" s="2">
        <v>-44.7</v>
      </c>
      <c r="G1701" s="2">
        <v>27.5</v>
      </c>
      <c r="H1701" s="2">
        <v>0</v>
      </c>
      <c r="I1701" s="4">
        <v>24.396999999999998</v>
      </c>
      <c r="L1701" s="4">
        <v>7.64</v>
      </c>
      <c r="M1701" s="6">
        <v>0.17549999999999999</v>
      </c>
      <c r="N1701" s="6">
        <v>-0.16980000000000001</v>
      </c>
      <c r="O1701" s="6">
        <v>4.5699999999999998E-2</v>
      </c>
      <c r="P1701" s="1" t="s">
        <v>729</v>
      </c>
      <c r="Q1701" s="1" t="s">
        <v>1246</v>
      </c>
      <c r="R1701" s="1" t="s">
        <v>1668</v>
      </c>
      <c r="S1701" s="1" t="s">
        <v>44</v>
      </c>
      <c r="T1701" s="1" t="s">
        <v>45</v>
      </c>
      <c r="U1701" s="1">
        <v>72</v>
      </c>
      <c r="V1701" s="4">
        <v>9.82</v>
      </c>
      <c r="W1701" s="2">
        <v>344</v>
      </c>
      <c r="X1701" s="2">
        <v>81</v>
      </c>
      <c r="Y1701" s="2">
        <v>0</v>
      </c>
      <c r="Z1701" s="2">
        <v>0</v>
      </c>
      <c r="AA1701" s="2">
        <v>0</v>
      </c>
      <c r="AB1701" s="4">
        <v>0.27900000000000003</v>
      </c>
      <c r="AC1701" s="4">
        <v>4.2110000000000003</v>
      </c>
      <c r="AD1701" s="4">
        <v>-6.3689999999999998</v>
      </c>
      <c r="AE1701" s="4">
        <v>18.338000000000001</v>
      </c>
      <c r="AF1701" s="4">
        <v>-16.797999999999998</v>
      </c>
      <c r="AG1701" s="4">
        <v>1.1539999999999999</v>
      </c>
      <c r="AH1701" s="4">
        <v>16.137</v>
      </c>
      <c r="AI1701" s="4">
        <v>-16.545999999999999</v>
      </c>
      <c r="AJ1701" s="4">
        <v>-6.3529999999999998</v>
      </c>
      <c r="AK1701" s="6">
        <v>0.17380000000000001</v>
      </c>
      <c r="AL1701" s="6">
        <v>3.0599999999999999E-2</v>
      </c>
      <c r="AM1701" s="6">
        <v>-0.17480000000000001</v>
      </c>
      <c r="AN1701" s="2">
        <v>316</v>
      </c>
      <c r="AO1701" s="2">
        <v>-10.6</v>
      </c>
      <c r="AP1701" s="2">
        <v>350</v>
      </c>
      <c r="AQ1701" s="2">
        <v>-44.7</v>
      </c>
    </row>
    <row r="1702" spans="2:43" x14ac:dyDescent="0.25">
      <c r="B1702" s="1" t="s">
        <v>1661</v>
      </c>
      <c r="C1702" s="2">
        <v>650</v>
      </c>
      <c r="D1702" s="3">
        <v>0.35610000000000003</v>
      </c>
      <c r="E1702" s="2">
        <v>14.6</v>
      </c>
      <c r="F1702" s="2">
        <v>-25.1</v>
      </c>
      <c r="G1702" s="2">
        <v>27.5</v>
      </c>
      <c r="H1702" s="2">
        <v>0</v>
      </c>
      <c r="I1702" s="4">
        <v>34.969000000000001</v>
      </c>
      <c r="L1702" s="4">
        <v>18.045000000000002</v>
      </c>
      <c r="M1702" s="6">
        <v>0.27760000000000001</v>
      </c>
      <c r="N1702" s="6">
        <v>-0.1236</v>
      </c>
      <c r="O1702" s="6">
        <v>-0.1857</v>
      </c>
      <c r="P1702" s="1" t="s">
        <v>733</v>
      </c>
      <c r="Q1702" s="1" t="s">
        <v>1246</v>
      </c>
      <c r="R1702" s="1" t="s">
        <v>1669</v>
      </c>
      <c r="S1702" s="1" t="s">
        <v>44</v>
      </c>
      <c r="T1702" s="1" t="s">
        <v>45</v>
      </c>
      <c r="U1702" s="1">
        <v>72</v>
      </c>
      <c r="V1702" s="4">
        <v>9.82</v>
      </c>
      <c r="W1702" s="2">
        <v>344</v>
      </c>
      <c r="X1702" s="2">
        <v>81</v>
      </c>
      <c r="Y1702" s="2">
        <v>0</v>
      </c>
      <c r="Z1702" s="2">
        <v>0</v>
      </c>
      <c r="AA1702" s="2">
        <v>0</v>
      </c>
      <c r="AB1702" s="4">
        <v>0.27900000000000003</v>
      </c>
      <c r="AC1702" s="4">
        <v>4.2110000000000003</v>
      </c>
      <c r="AD1702" s="4">
        <v>-17.544</v>
      </c>
      <c r="AE1702" s="4">
        <v>29.998999999999999</v>
      </c>
      <c r="AF1702" s="4">
        <v>-8.3390000000000004</v>
      </c>
      <c r="AG1702" s="4">
        <v>-16.998999999999999</v>
      </c>
      <c r="AH1702" s="4">
        <v>24.516999999999999</v>
      </c>
      <c r="AI1702" s="4">
        <v>-15.938000000000001</v>
      </c>
      <c r="AJ1702" s="4">
        <v>-20.849</v>
      </c>
      <c r="AK1702" s="6">
        <v>0.312</v>
      </c>
      <c r="AL1702" s="6">
        <v>8.1199999999999994E-2</v>
      </c>
      <c r="AM1702" s="6">
        <v>-0.15110000000000001</v>
      </c>
      <c r="AN1702" s="2">
        <v>336</v>
      </c>
      <c r="AO1702" s="2">
        <v>-31.4</v>
      </c>
      <c r="AP1702" s="2">
        <v>14.6</v>
      </c>
      <c r="AQ1702" s="2">
        <v>-25.1</v>
      </c>
    </row>
    <row r="1703" spans="2:43" x14ac:dyDescent="0.25">
      <c r="B1703" s="1" t="s">
        <v>1670</v>
      </c>
      <c r="C1703" s="2">
        <v>0</v>
      </c>
      <c r="D1703" s="3">
        <v>1.57257</v>
      </c>
      <c r="E1703" s="2">
        <v>310.60000000000002</v>
      </c>
      <c r="F1703" s="2">
        <v>-4</v>
      </c>
      <c r="G1703" s="2">
        <v>4.9000000000000004</v>
      </c>
      <c r="H1703" s="2">
        <v>0</v>
      </c>
      <c r="I1703" s="4">
        <v>154.42699999999999</v>
      </c>
      <c r="L1703" s="4">
        <v>82.427999999999997</v>
      </c>
      <c r="M1703" s="6">
        <v>1.3089999999999999</v>
      </c>
      <c r="N1703" s="6">
        <v>-0.24340000000000001</v>
      </c>
      <c r="O1703" s="6">
        <v>0.83689999999999998</v>
      </c>
      <c r="P1703" s="1" t="s">
        <v>1077</v>
      </c>
      <c r="Q1703" s="1" t="s">
        <v>1549</v>
      </c>
      <c r="R1703" s="1" t="s">
        <v>379</v>
      </c>
      <c r="S1703" s="1" t="s">
        <v>44</v>
      </c>
      <c r="T1703" s="1" t="s">
        <v>45</v>
      </c>
      <c r="U1703" s="1">
        <v>72</v>
      </c>
      <c r="V1703" s="4">
        <v>9.82</v>
      </c>
      <c r="W1703" s="2">
        <v>344</v>
      </c>
      <c r="X1703" s="2">
        <v>81</v>
      </c>
      <c r="Y1703" s="2">
        <v>0</v>
      </c>
      <c r="Z1703" s="2">
        <v>0</v>
      </c>
      <c r="AA1703" s="2">
        <v>0</v>
      </c>
      <c r="AB1703" s="4">
        <v>1.3129999999999999</v>
      </c>
      <c r="AC1703" s="4">
        <v>0.30099999999999999</v>
      </c>
      <c r="AD1703" s="4">
        <v>82.417000000000002</v>
      </c>
      <c r="AE1703" s="4">
        <v>130.97499999999999</v>
      </c>
      <c r="AF1703" s="4">
        <v>-24.78</v>
      </c>
      <c r="AG1703" s="4">
        <v>82.658000000000001</v>
      </c>
      <c r="AH1703" s="4">
        <v>126.104</v>
      </c>
      <c r="AI1703" s="4">
        <v>-23.027000000000001</v>
      </c>
      <c r="AJ1703" s="4">
        <v>81.231999999999999</v>
      </c>
      <c r="AK1703" s="6">
        <v>1.0199</v>
      </c>
      <c r="AL1703" s="6">
        <v>-1.1919999999999999</v>
      </c>
      <c r="AM1703" s="6">
        <v>-0.1095</v>
      </c>
      <c r="AN1703" s="2">
        <v>349.5</v>
      </c>
      <c r="AO1703" s="2">
        <v>32.200000000000003</v>
      </c>
      <c r="AP1703" s="2">
        <v>310.60000000000002</v>
      </c>
      <c r="AQ1703" s="2">
        <v>-4</v>
      </c>
    </row>
    <row r="1704" spans="2:43" x14ac:dyDescent="0.25">
      <c r="B1704" s="1" t="s">
        <v>1671</v>
      </c>
      <c r="C1704" s="2">
        <v>150</v>
      </c>
      <c r="D1704" s="3">
        <v>1.27199</v>
      </c>
      <c r="E1704" s="2">
        <v>337</v>
      </c>
      <c r="F1704" s="2">
        <v>35.6</v>
      </c>
      <c r="G1704" s="2">
        <v>8</v>
      </c>
      <c r="H1704" s="2">
        <v>0</v>
      </c>
      <c r="I1704" s="4">
        <v>124.90900000000001</v>
      </c>
      <c r="L1704" s="4">
        <v>23.788</v>
      </c>
      <c r="M1704" s="6">
        <v>1.0265</v>
      </c>
      <c r="N1704" s="6">
        <v>0.71179999999999999</v>
      </c>
      <c r="O1704" s="6">
        <v>0.24</v>
      </c>
      <c r="P1704" s="1" t="s">
        <v>46</v>
      </c>
      <c r="Q1704" s="1" t="s">
        <v>1549</v>
      </c>
      <c r="R1704" s="1" t="s">
        <v>1672</v>
      </c>
      <c r="S1704" s="1" t="s">
        <v>44</v>
      </c>
      <c r="T1704" s="1" t="s">
        <v>45</v>
      </c>
      <c r="U1704" s="1">
        <v>72</v>
      </c>
      <c r="V1704" s="4">
        <v>9.82</v>
      </c>
      <c r="W1704" s="2">
        <v>344</v>
      </c>
      <c r="X1704" s="2">
        <v>81</v>
      </c>
      <c r="Y1704" s="2">
        <v>0</v>
      </c>
      <c r="Z1704" s="2">
        <v>0</v>
      </c>
      <c r="AA1704" s="2">
        <v>0</v>
      </c>
      <c r="AB1704" s="4">
        <v>1.3129999999999999</v>
      </c>
      <c r="AC1704" s="4">
        <v>0.30099999999999999</v>
      </c>
      <c r="AD1704" s="4">
        <v>23.75</v>
      </c>
      <c r="AE1704" s="4">
        <v>103.79600000000001</v>
      </c>
      <c r="AF1704" s="4">
        <v>70.260000000000005</v>
      </c>
      <c r="AG1704" s="4">
        <v>21.536999999999999</v>
      </c>
      <c r="AH1704" s="4">
        <v>97.807000000000002</v>
      </c>
      <c r="AI1704" s="4">
        <v>69.540999999999997</v>
      </c>
      <c r="AJ1704" s="4">
        <v>25.225999999999999</v>
      </c>
      <c r="AK1704" s="6">
        <v>0.95209999999999995</v>
      </c>
      <c r="AL1704" s="6">
        <v>-0.4037</v>
      </c>
      <c r="AM1704" s="6">
        <v>0.74060000000000004</v>
      </c>
      <c r="AN1704" s="2">
        <v>34.700000000000003</v>
      </c>
      <c r="AO1704" s="2">
        <v>10.9</v>
      </c>
      <c r="AP1704" s="2">
        <v>337</v>
      </c>
      <c r="AQ1704" s="2">
        <v>35.6</v>
      </c>
    </row>
    <row r="1705" spans="2:43" x14ac:dyDescent="0.25">
      <c r="B1705" s="1" t="s">
        <v>1671</v>
      </c>
      <c r="C1705" s="2">
        <v>350</v>
      </c>
      <c r="D1705" s="3">
        <v>0.68494999999999995</v>
      </c>
      <c r="E1705" s="2">
        <v>346.1</v>
      </c>
      <c r="F1705" s="2">
        <v>31.5</v>
      </c>
      <c r="G1705" s="2">
        <v>27.9</v>
      </c>
      <c r="H1705" s="2">
        <v>0</v>
      </c>
      <c r="I1705" s="4">
        <v>67.262</v>
      </c>
      <c r="L1705" s="4">
        <v>5.2519999999999998</v>
      </c>
      <c r="M1705" s="6">
        <v>0.58350000000000002</v>
      </c>
      <c r="N1705" s="6">
        <v>0.35709999999999997</v>
      </c>
      <c r="O1705" s="6">
        <v>3.4500000000000003E-2</v>
      </c>
      <c r="P1705" s="1" t="s">
        <v>123</v>
      </c>
      <c r="Q1705" s="1" t="s">
        <v>1551</v>
      </c>
      <c r="R1705" s="1" t="s">
        <v>1673</v>
      </c>
      <c r="S1705" s="1" t="s">
        <v>44</v>
      </c>
      <c r="T1705" s="1" t="s">
        <v>45</v>
      </c>
      <c r="U1705" s="1">
        <v>72</v>
      </c>
      <c r="V1705" s="4">
        <v>9.82</v>
      </c>
      <c r="W1705" s="2">
        <v>344</v>
      </c>
      <c r="X1705" s="2">
        <v>81</v>
      </c>
      <c r="Y1705" s="2">
        <v>0</v>
      </c>
      <c r="Z1705" s="2">
        <v>0</v>
      </c>
      <c r="AA1705" s="2">
        <v>0</v>
      </c>
      <c r="AB1705" s="4">
        <v>-0.432</v>
      </c>
      <c r="AC1705" s="4">
        <v>3.2160000000000002</v>
      </c>
      <c r="AD1705" s="4">
        <v>4.13</v>
      </c>
      <c r="AE1705" s="4">
        <v>62.322000000000003</v>
      </c>
      <c r="AF1705" s="4">
        <v>32.198999999999998</v>
      </c>
      <c r="AG1705" s="4">
        <v>-1.8180000000000001</v>
      </c>
      <c r="AH1705" s="4">
        <v>52.274000000000001</v>
      </c>
      <c r="AI1705" s="4">
        <v>37.933999999999997</v>
      </c>
      <c r="AJ1705" s="4">
        <v>7.1289999999999996</v>
      </c>
      <c r="AK1705" s="6">
        <v>0.56689999999999996</v>
      </c>
      <c r="AL1705" s="6">
        <v>-0.1399</v>
      </c>
      <c r="AM1705" s="6">
        <v>0.35809999999999997</v>
      </c>
      <c r="AN1705" s="2">
        <v>31.5</v>
      </c>
      <c r="AO1705" s="2">
        <v>2.9</v>
      </c>
      <c r="AP1705" s="2">
        <v>346.1</v>
      </c>
      <c r="AQ1705" s="2">
        <v>31.5</v>
      </c>
    </row>
    <row r="1706" spans="2:43" x14ac:dyDescent="0.25">
      <c r="B1706" s="1" t="s">
        <v>1671</v>
      </c>
      <c r="C1706" s="2">
        <v>450</v>
      </c>
      <c r="D1706" s="3">
        <v>0.42792999999999998</v>
      </c>
      <c r="E1706" s="2">
        <v>9.8000000000000007</v>
      </c>
      <c r="F1706" s="2">
        <v>12.7</v>
      </c>
      <c r="G1706" s="2">
        <v>23.1</v>
      </c>
      <c r="H1706" s="2">
        <v>0</v>
      </c>
      <c r="I1706" s="4">
        <v>42.023000000000003</v>
      </c>
      <c r="L1706" s="4">
        <v>17.795000000000002</v>
      </c>
      <c r="M1706" s="6">
        <v>0.37580000000000002</v>
      </c>
      <c r="N1706" s="6">
        <v>0.1211</v>
      </c>
      <c r="O1706" s="6">
        <v>-0.16489999999999999</v>
      </c>
      <c r="P1706" s="1" t="s">
        <v>718</v>
      </c>
      <c r="Q1706" s="1" t="s">
        <v>1551</v>
      </c>
      <c r="R1706" s="1" t="s">
        <v>1674</v>
      </c>
      <c r="S1706" s="1" t="s">
        <v>44</v>
      </c>
      <c r="T1706" s="1" t="s">
        <v>45</v>
      </c>
      <c r="U1706" s="1">
        <v>72</v>
      </c>
      <c r="V1706" s="4">
        <v>9.82</v>
      </c>
      <c r="W1706" s="2">
        <v>344</v>
      </c>
      <c r="X1706" s="2">
        <v>81</v>
      </c>
      <c r="Y1706" s="2">
        <v>0</v>
      </c>
      <c r="Z1706" s="2">
        <v>0</v>
      </c>
      <c r="AA1706" s="2">
        <v>0</v>
      </c>
      <c r="AB1706" s="4">
        <v>0.501</v>
      </c>
      <c r="AC1706" s="4">
        <v>4.569</v>
      </c>
      <c r="AD1706" s="4">
        <v>-17.190999999999999</v>
      </c>
      <c r="AE1706" s="4">
        <v>38.421999999999997</v>
      </c>
      <c r="AF1706" s="4">
        <v>10.670999999999999</v>
      </c>
      <c r="AG1706" s="4">
        <v>-14.914999999999999</v>
      </c>
      <c r="AH1706" s="4">
        <v>35.395000000000003</v>
      </c>
      <c r="AI1706" s="4">
        <v>13.106999999999999</v>
      </c>
      <c r="AJ1706" s="4">
        <v>-15.492000000000001</v>
      </c>
      <c r="AK1706" s="6">
        <v>0.41139999999999999</v>
      </c>
      <c r="AL1706" s="6">
        <v>7.1199999999999999E-2</v>
      </c>
      <c r="AM1706" s="6">
        <v>9.3799999999999994E-2</v>
      </c>
      <c r="AN1706" s="2">
        <v>17.899999999999999</v>
      </c>
      <c r="AO1706" s="2">
        <v>-22.7</v>
      </c>
      <c r="AP1706" s="2">
        <v>9.8000000000000007</v>
      </c>
      <c r="AQ1706" s="2">
        <v>12.7</v>
      </c>
    </row>
    <row r="1707" spans="2:43" x14ac:dyDescent="0.25">
      <c r="B1707" s="1" t="s">
        <v>1671</v>
      </c>
      <c r="C1707" s="2">
        <v>500</v>
      </c>
      <c r="D1707" s="3">
        <v>0.39302999999999999</v>
      </c>
      <c r="E1707" s="2">
        <v>8.9</v>
      </c>
      <c r="F1707" s="2">
        <v>17.5</v>
      </c>
      <c r="G1707" s="2">
        <v>10.8</v>
      </c>
      <c r="H1707" s="2">
        <v>0</v>
      </c>
      <c r="I1707" s="4">
        <v>38.595999999999997</v>
      </c>
      <c r="L1707" s="4">
        <v>13.287000000000001</v>
      </c>
      <c r="M1707" s="6">
        <v>0.33989999999999998</v>
      </c>
      <c r="N1707" s="6">
        <v>0.14130000000000001</v>
      </c>
      <c r="O1707" s="6">
        <v>-0.1376</v>
      </c>
      <c r="P1707" s="1" t="s">
        <v>1086</v>
      </c>
      <c r="Q1707" s="1" t="s">
        <v>1554</v>
      </c>
      <c r="R1707" s="1" t="s">
        <v>1675</v>
      </c>
      <c r="S1707" s="1" t="s">
        <v>44</v>
      </c>
      <c r="T1707" s="1" t="s">
        <v>45</v>
      </c>
      <c r="U1707" s="1">
        <v>72</v>
      </c>
      <c r="V1707" s="4">
        <v>9.82</v>
      </c>
      <c r="W1707" s="2">
        <v>344</v>
      </c>
      <c r="X1707" s="2">
        <v>81</v>
      </c>
      <c r="Y1707" s="2">
        <v>0</v>
      </c>
      <c r="Z1707" s="2">
        <v>0</v>
      </c>
      <c r="AA1707" s="2">
        <v>0</v>
      </c>
      <c r="AB1707" s="4">
        <v>1.2E-2</v>
      </c>
      <c r="AC1707" s="4">
        <v>1.274</v>
      </c>
      <c r="AD1707" s="4">
        <v>-13.226000000000001</v>
      </c>
      <c r="AE1707" s="4">
        <v>34.770000000000003</v>
      </c>
      <c r="AF1707" s="4">
        <v>11.548999999999999</v>
      </c>
      <c r="AG1707" s="4">
        <v>-14.692</v>
      </c>
      <c r="AH1707" s="4">
        <v>31.995999999999999</v>
      </c>
      <c r="AI1707" s="4">
        <v>16.21</v>
      </c>
      <c r="AJ1707" s="4">
        <v>-12.907</v>
      </c>
      <c r="AK1707" s="6">
        <v>0.37030000000000002</v>
      </c>
      <c r="AL1707" s="6">
        <v>5.8200000000000002E-2</v>
      </c>
      <c r="AM1707" s="6">
        <v>0.1181</v>
      </c>
      <c r="AN1707" s="2">
        <v>22.6</v>
      </c>
      <c r="AO1707" s="2">
        <v>-20.5</v>
      </c>
      <c r="AP1707" s="2">
        <v>8.9</v>
      </c>
      <c r="AQ1707" s="2">
        <v>17.5</v>
      </c>
    </row>
    <row r="1708" spans="2:43" x14ac:dyDescent="0.25">
      <c r="B1708" s="1" t="s">
        <v>1676</v>
      </c>
      <c r="C1708" s="2">
        <v>550</v>
      </c>
      <c r="D1708" s="3">
        <v>0.52014000000000005</v>
      </c>
      <c r="E1708" s="2">
        <v>358.7</v>
      </c>
      <c r="F1708" s="2">
        <v>8.1999999999999993</v>
      </c>
      <c r="G1708" s="2">
        <v>16.399999999999999</v>
      </c>
      <c r="H1708" s="2">
        <v>0</v>
      </c>
      <c r="I1708" s="4">
        <v>51.078000000000003</v>
      </c>
      <c r="L1708" s="4">
        <v>11.439</v>
      </c>
      <c r="M1708" s="6">
        <v>0.49790000000000001</v>
      </c>
      <c r="N1708" s="6">
        <v>9.3700000000000006E-2</v>
      </c>
      <c r="O1708" s="6">
        <v>-0.1177</v>
      </c>
      <c r="P1708" s="1" t="s">
        <v>720</v>
      </c>
      <c r="Q1708" s="1" t="s">
        <v>1554</v>
      </c>
      <c r="R1708" s="1" t="s">
        <v>1677</v>
      </c>
      <c r="S1708" s="1" t="s">
        <v>44</v>
      </c>
      <c r="T1708" s="1" t="s">
        <v>45</v>
      </c>
      <c r="U1708" s="1">
        <v>72</v>
      </c>
      <c r="V1708" s="4">
        <v>9.82</v>
      </c>
      <c r="W1708" s="2">
        <v>344</v>
      </c>
      <c r="X1708" s="2">
        <v>81</v>
      </c>
      <c r="Y1708" s="2">
        <v>0</v>
      </c>
      <c r="Z1708" s="2">
        <v>0</v>
      </c>
      <c r="AA1708" s="2">
        <v>0</v>
      </c>
      <c r="AB1708" s="4">
        <v>1.2E-2</v>
      </c>
      <c r="AC1708" s="4">
        <v>1.274</v>
      </c>
      <c r="AD1708" s="4">
        <v>-11.368</v>
      </c>
      <c r="AE1708" s="4">
        <v>53.094000000000001</v>
      </c>
      <c r="AF1708" s="4">
        <v>7.968</v>
      </c>
      <c r="AG1708" s="4">
        <v>-10.052</v>
      </c>
      <c r="AH1708" s="4">
        <v>44.692999999999998</v>
      </c>
      <c r="AI1708" s="4">
        <v>10.443</v>
      </c>
      <c r="AJ1708" s="4">
        <v>-13.46</v>
      </c>
      <c r="AK1708" s="6">
        <v>0.51470000000000005</v>
      </c>
      <c r="AL1708" s="6">
        <v>1.14E-2</v>
      </c>
      <c r="AM1708" s="6">
        <v>7.4200000000000002E-2</v>
      </c>
      <c r="AN1708" s="2">
        <v>10.7</v>
      </c>
      <c r="AO1708" s="2">
        <v>-13.1</v>
      </c>
      <c r="AP1708" s="2">
        <v>358.7</v>
      </c>
      <c r="AQ1708" s="2">
        <v>8.1999999999999993</v>
      </c>
    </row>
    <row r="1709" spans="2:43" x14ac:dyDescent="0.25">
      <c r="B1709" s="1" t="s">
        <v>1676</v>
      </c>
      <c r="C1709" s="2">
        <v>600</v>
      </c>
      <c r="D1709" s="3">
        <v>0.42607</v>
      </c>
      <c r="E1709" s="2">
        <v>5.8</v>
      </c>
      <c r="F1709" s="2">
        <v>8</v>
      </c>
      <c r="G1709" s="2">
        <v>26.3</v>
      </c>
      <c r="H1709" s="2">
        <v>0</v>
      </c>
      <c r="I1709" s="4">
        <v>41.84</v>
      </c>
      <c r="L1709" s="4">
        <v>13.443</v>
      </c>
      <c r="M1709" s="6">
        <v>0.3916</v>
      </c>
      <c r="N1709" s="6">
        <v>8.3299999999999999E-2</v>
      </c>
      <c r="O1709" s="6">
        <v>-0.14560000000000001</v>
      </c>
      <c r="P1709" s="1" t="s">
        <v>727</v>
      </c>
      <c r="Q1709" s="1" t="s">
        <v>1554</v>
      </c>
      <c r="R1709" s="1" t="s">
        <v>1678</v>
      </c>
      <c r="S1709" s="1" t="s">
        <v>44</v>
      </c>
      <c r="T1709" s="1" t="s">
        <v>45</v>
      </c>
      <c r="U1709" s="1">
        <v>72</v>
      </c>
      <c r="V1709" s="4">
        <v>9.82</v>
      </c>
      <c r="W1709" s="2">
        <v>344</v>
      </c>
      <c r="X1709" s="2">
        <v>81</v>
      </c>
      <c r="Y1709" s="2">
        <v>0</v>
      </c>
      <c r="Z1709" s="2">
        <v>0</v>
      </c>
      <c r="AA1709" s="2">
        <v>0</v>
      </c>
      <c r="AB1709" s="4">
        <v>1.2E-2</v>
      </c>
      <c r="AC1709" s="4">
        <v>1.274</v>
      </c>
      <c r="AD1709" s="4">
        <v>-13.382999999999999</v>
      </c>
      <c r="AE1709" s="4">
        <v>40.290999999999997</v>
      </c>
      <c r="AF1709" s="4">
        <v>6.9859999999999998</v>
      </c>
      <c r="AG1709" s="4">
        <v>-19.920999999999999</v>
      </c>
      <c r="AH1709" s="4">
        <v>36.628</v>
      </c>
      <c r="AI1709" s="4">
        <v>9.3780000000000001</v>
      </c>
      <c r="AJ1709" s="4">
        <v>-10.516999999999999</v>
      </c>
      <c r="AK1709" s="6">
        <v>0.41970000000000002</v>
      </c>
      <c r="AL1709" s="6">
        <v>4.2799999999999998E-2</v>
      </c>
      <c r="AM1709" s="6">
        <v>5.9499999999999997E-2</v>
      </c>
      <c r="AN1709" s="2">
        <v>12</v>
      </c>
      <c r="AO1709" s="2">
        <v>-20</v>
      </c>
      <c r="AP1709" s="2">
        <v>5.8</v>
      </c>
      <c r="AQ1709" s="2">
        <v>8</v>
      </c>
    </row>
    <row r="1710" spans="2:43" x14ac:dyDescent="0.25">
      <c r="B1710" s="1" t="s">
        <v>1676</v>
      </c>
      <c r="C1710" s="2">
        <v>650</v>
      </c>
      <c r="D1710" s="3">
        <v>0.55150999999999994</v>
      </c>
      <c r="E1710" s="2">
        <v>34</v>
      </c>
      <c r="F1710" s="2">
        <v>31.5</v>
      </c>
      <c r="G1710" s="2">
        <v>15.7</v>
      </c>
      <c r="H1710" s="2">
        <v>0</v>
      </c>
      <c r="I1710" s="4">
        <v>54.158000000000001</v>
      </c>
      <c r="L1710" s="4">
        <v>30.427</v>
      </c>
      <c r="M1710" s="6">
        <v>0.30259999999999998</v>
      </c>
      <c r="N1710" s="6">
        <v>0.3407</v>
      </c>
      <c r="O1710" s="6">
        <v>-0.31069999999999998</v>
      </c>
      <c r="P1710" s="1" t="s">
        <v>733</v>
      </c>
      <c r="Q1710" s="1" t="s">
        <v>1554</v>
      </c>
      <c r="R1710" s="1" t="s">
        <v>1679</v>
      </c>
      <c r="S1710" s="1" t="s">
        <v>44</v>
      </c>
      <c r="T1710" s="1" t="s">
        <v>45</v>
      </c>
      <c r="U1710" s="1">
        <v>72</v>
      </c>
      <c r="V1710" s="4">
        <v>9.82</v>
      </c>
      <c r="W1710" s="2">
        <v>344</v>
      </c>
      <c r="X1710" s="2">
        <v>81</v>
      </c>
      <c r="Y1710" s="2">
        <v>0</v>
      </c>
      <c r="Z1710" s="2">
        <v>0</v>
      </c>
      <c r="AA1710" s="2">
        <v>0</v>
      </c>
      <c r="AB1710" s="4">
        <v>1.2E-2</v>
      </c>
      <c r="AC1710" s="4">
        <v>1.274</v>
      </c>
      <c r="AD1710" s="4">
        <v>-30.4</v>
      </c>
      <c r="AE1710" s="4">
        <v>30.106000000000002</v>
      </c>
      <c r="AF1710" s="4">
        <v>31.527999999999999</v>
      </c>
      <c r="AG1710" s="4">
        <v>-32.905000000000001</v>
      </c>
      <c r="AH1710" s="4">
        <v>29.32</v>
      </c>
      <c r="AI1710" s="4">
        <v>35.381999999999998</v>
      </c>
      <c r="AJ1710" s="4">
        <v>-28.344999999999999</v>
      </c>
      <c r="AK1710" s="6">
        <v>0.3901</v>
      </c>
      <c r="AL1710" s="6">
        <v>0.26279999999999998</v>
      </c>
      <c r="AM1710" s="6">
        <v>0.28789999999999999</v>
      </c>
      <c r="AN1710" s="2">
        <v>48.4</v>
      </c>
      <c r="AO1710" s="2">
        <v>-34.299999999999997</v>
      </c>
      <c r="AP1710" s="2">
        <v>34</v>
      </c>
      <c r="AQ1710" s="2">
        <v>31.5</v>
      </c>
    </row>
    <row r="1711" spans="2:43" x14ac:dyDescent="0.25">
      <c r="B1711" s="1" t="s">
        <v>1670</v>
      </c>
      <c r="C1711" s="2">
        <v>700</v>
      </c>
      <c r="D1711" s="3">
        <v>0.10736</v>
      </c>
      <c r="E1711" s="2">
        <v>347.8</v>
      </c>
      <c r="F1711" s="2">
        <v>-21.3</v>
      </c>
      <c r="G1711" s="2">
        <v>48.7</v>
      </c>
      <c r="H1711" s="2">
        <v>0</v>
      </c>
      <c r="I1711" s="4">
        <v>10.542999999999999</v>
      </c>
      <c r="L1711" s="4">
        <v>3.4369999999999998</v>
      </c>
      <c r="M1711" s="6">
        <v>9.98E-2</v>
      </c>
      <c r="N1711" s="6">
        <v>3.7499999999999999E-2</v>
      </c>
      <c r="O1711" s="6">
        <v>1.26E-2</v>
      </c>
      <c r="P1711" s="1" t="s">
        <v>1093</v>
      </c>
      <c r="Q1711" s="1" t="s">
        <v>1559</v>
      </c>
      <c r="R1711" s="1" t="s">
        <v>1680</v>
      </c>
      <c r="S1711" s="1" t="s">
        <v>44</v>
      </c>
      <c r="T1711" s="1" t="s">
        <v>45</v>
      </c>
      <c r="U1711" s="1">
        <v>72</v>
      </c>
      <c r="V1711" s="4">
        <v>9.82</v>
      </c>
      <c r="W1711" s="2">
        <v>344</v>
      </c>
      <c r="X1711" s="2">
        <v>81</v>
      </c>
      <c r="Y1711" s="2">
        <v>0</v>
      </c>
      <c r="Z1711" s="2">
        <v>0</v>
      </c>
      <c r="AA1711" s="2">
        <v>0</v>
      </c>
      <c r="AB1711" s="4">
        <v>-1.169</v>
      </c>
      <c r="AC1711" s="4">
        <v>2.68</v>
      </c>
      <c r="AD1711" s="4">
        <v>-1.806</v>
      </c>
      <c r="AE1711" s="4">
        <v>11.888</v>
      </c>
      <c r="AF1711" s="4">
        <v>-2.97</v>
      </c>
      <c r="AG1711" s="4">
        <v>3.2789999999999999</v>
      </c>
      <c r="AH1711" s="4">
        <v>7.7119999999999997</v>
      </c>
      <c r="AI1711" s="4">
        <v>-4.4020000000000001</v>
      </c>
      <c r="AJ1711" s="4">
        <v>-4.6130000000000004</v>
      </c>
      <c r="AK1711" s="6">
        <v>9.7699999999999995E-2</v>
      </c>
      <c r="AL1711" s="6">
        <v>2.12E-2</v>
      </c>
      <c r="AM1711" s="6">
        <v>3.9E-2</v>
      </c>
      <c r="AN1711" s="2">
        <v>339.4</v>
      </c>
      <c r="AO1711" s="2">
        <v>-6.7</v>
      </c>
      <c r="AP1711" s="2">
        <v>347.8</v>
      </c>
      <c r="AQ1711" s="2">
        <v>-21.3</v>
      </c>
    </row>
    <row r="1712" spans="2:43" x14ac:dyDescent="0.25">
      <c r="B1712" s="1" t="s">
        <v>1681</v>
      </c>
      <c r="C1712" s="2">
        <v>0</v>
      </c>
      <c r="D1712" s="3">
        <v>5.7114700000000003</v>
      </c>
      <c r="E1712" s="2">
        <v>298.10000000000002</v>
      </c>
      <c r="F1712" s="2">
        <v>11.8</v>
      </c>
      <c r="G1712" s="2">
        <v>0.6</v>
      </c>
      <c r="H1712" s="2">
        <v>0</v>
      </c>
      <c r="I1712" s="4">
        <v>560.86599999999999</v>
      </c>
      <c r="L1712" s="4">
        <v>180.977</v>
      </c>
      <c r="M1712" s="6">
        <v>5.2891000000000004</v>
      </c>
      <c r="N1712" s="6">
        <v>1.1080000000000001</v>
      </c>
      <c r="O1712" s="6">
        <v>1.849</v>
      </c>
      <c r="P1712" s="1" t="s">
        <v>1077</v>
      </c>
      <c r="Q1712" s="1" t="s">
        <v>1238</v>
      </c>
      <c r="R1712" s="1" t="s">
        <v>1682</v>
      </c>
      <c r="S1712" s="1" t="s">
        <v>44</v>
      </c>
      <c r="T1712" s="1" t="s">
        <v>45</v>
      </c>
      <c r="U1712" s="1">
        <v>72</v>
      </c>
      <c r="V1712" s="4">
        <v>9.82</v>
      </c>
      <c r="W1712" s="2">
        <v>317</v>
      </c>
      <c r="X1712" s="2">
        <v>88</v>
      </c>
      <c r="Y1712" s="2">
        <v>0</v>
      </c>
      <c r="Z1712" s="2">
        <v>0</v>
      </c>
      <c r="AA1712" s="2">
        <v>0</v>
      </c>
      <c r="AB1712" s="4">
        <v>8.1000000000000003E-2</v>
      </c>
      <c r="AC1712" s="4">
        <v>3.4550000000000001</v>
      </c>
      <c r="AD1712" s="4">
        <v>180.94399999999999</v>
      </c>
      <c r="AE1712" s="4">
        <v>519.57399999999996</v>
      </c>
      <c r="AF1712" s="4">
        <v>106.82599999999999</v>
      </c>
      <c r="AG1712" s="4">
        <v>181.80799999999999</v>
      </c>
      <c r="AH1712" s="4">
        <v>519.20500000000004</v>
      </c>
      <c r="AI1712" s="4">
        <v>110.77500000000001</v>
      </c>
      <c r="AJ1712" s="4">
        <v>182.578</v>
      </c>
      <c r="AK1712" s="6">
        <v>2.6343000000000001</v>
      </c>
      <c r="AL1712" s="6">
        <v>-4.9302999999999999</v>
      </c>
      <c r="AM1712" s="6">
        <v>1.1718</v>
      </c>
      <c r="AN1712" s="2">
        <v>11.8</v>
      </c>
      <c r="AO1712" s="2">
        <v>18.899999999999999</v>
      </c>
      <c r="AP1712" s="2">
        <v>298.10000000000002</v>
      </c>
      <c r="AQ1712" s="2">
        <v>11.8</v>
      </c>
    </row>
    <row r="1713" spans="2:43" x14ac:dyDescent="0.25">
      <c r="B1713" s="1" t="s">
        <v>1681</v>
      </c>
      <c r="C1713" s="2">
        <v>150</v>
      </c>
      <c r="D1713" s="3">
        <v>5.0866800000000003</v>
      </c>
      <c r="E1713" s="2">
        <v>314.7</v>
      </c>
      <c r="F1713" s="2">
        <v>30.4</v>
      </c>
      <c r="G1713" s="2">
        <v>1.6</v>
      </c>
      <c r="H1713" s="2">
        <v>0</v>
      </c>
      <c r="I1713" s="4">
        <v>499.512</v>
      </c>
      <c r="L1713" s="4">
        <v>25.202999999999999</v>
      </c>
      <c r="M1713" s="6">
        <v>4.3857999999999997</v>
      </c>
      <c r="N1713" s="6">
        <v>2.5632000000000001</v>
      </c>
      <c r="O1713" s="6">
        <v>0.26340000000000002</v>
      </c>
      <c r="P1713" s="1" t="s">
        <v>46</v>
      </c>
      <c r="Q1713" s="1" t="s">
        <v>1542</v>
      </c>
      <c r="R1713" s="1" t="s">
        <v>1683</v>
      </c>
      <c r="S1713" s="1" t="s">
        <v>44</v>
      </c>
      <c r="T1713" s="1" t="s">
        <v>45</v>
      </c>
      <c r="U1713" s="1">
        <v>72</v>
      </c>
      <c r="V1713" s="4">
        <v>9.82</v>
      </c>
      <c r="W1713" s="2">
        <v>317</v>
      </c>
      <c r="X1713" s="2">
        <v>88</v>
      </c>
      <c r="Y1713" s="2">
        <v>0</v>
      </c>
      <c r="Z1713" s="2">
        <v>0</v>
      </c>
      <c r="AA1713" s="2">
        <v>0</v>
      </c>
      <c r="AB1713" s="4">
        <v>1.3080000000000001</v>
      </c>
      <c r="AC1713" s="4">
        <v>2.206</v>
      </c>
      <c r="AD1713" s="4">
        <v>25.071999999999999</v>
      </c>
      <c r="AE1713" s="4">
        <v>430.77</v>
      </c>
      <c r="AF1713" s="4">
        <v>248.25399999999999</v>
      </c>
      <c r="AG1713" s="4">
        <v>25.088999999999999</v>
      </c>
      <c r="AH1713" s="4">
        <v>430.59199999999998</v>
      </c>
      <c r="AI1713" s="4">
        <v>255.16200000000001</v>
      </c>
      <c r="AJ1713" s="4">
        <v>28.213999999999999</v>
      </c>
      <c r="AK1713" s="6">
        <v>3.0891000000000002</v>
      </c>
      <c r="AL1713" s="6">
        <v>-3.1181000000000001</v>
      </c>
      <c r="AM1713" s="6">
        <v>2.5709</v>
      </c>
      <c r="AN1713" s="2">
        <v>30.3</v>
      </c>
      <c r="AO1713" s="2">
        <v>3</v>
      </c>
      <c r="AP1713" s="2">
        <v>314.7</v>
      </c>
      <c r="AQ1713" s="2">
        <v>30.4</v>
      </c>
    </row>
    <row r="1714" spans="2:43" x14ac:dyDescent="0.25">
      <c r="B1714" s="1" t="s">
        <v>1681</v>
      </c>
      <c r="C1714" s="2">
        <v>500</v>
      </c>
      <c r="D1714" s="3">
        <v>1.50204</v>
      </c>
      <c r="E1714" s="2">
        <v>330.7</v>
      </c>
      <c r="F1714" s="2">
        <v>25.9</v>
      </c>
      <c r="G1714" s="2">
        <v>3.6</v>
      </c>
      <c r="H1714" s="2">
        <v>0</v>
      </c>
      <c r="I1714" s="4">
        <v>147.5</v>
      </c>
      <c r="L1714" s="4">
        <v>28.481999999999999</v>
      </c>
      <c r="M1714" s="6">
        <v>1.3131999999999999</v>
      </c>
      <c r="N1714" s="6">
        <v>0.66600000000000004</v>
      </c>
      <c r="O1714" s="6">
        <v>-0.2969</v>
      </c>
      <c r="P1714" s="1" t="s">
        <v>1086</v>
      </c>
      <c r="Q1714" s="1" t="s">
        <v>1240</v>
      </c>
      <c r="R1714" s="1" t="s">
        <v>1684</v>
      </c>
      <c r="S1714" s="1" t="s">
        <v>44</v>
      </c>
      <c r="T1714" s="1" t="s">
        <v>45</v>
      </c>
      <c r="U1714" s="1">
        <v>72</v>
      </c>
      <c r="V1714" s="4">
        <v>9.82</v>
      </c>
      <c r="W1714" s="2">
        <v>317</v>
      </c>
      <c r="X1714" s="2">
        <v>88</v>
      </c>
      <c r="Y1714" s="2">
        <v>0</v>
      </c>
      <c r="Z1714" s="2">
        <v>0</v>
      </c>
      <c r="AA1714" s="2">
        <v>0</v>
      </c>
      <c r="AB1714" s="4">
        <v>-0.29099999999999998</v>
      </c>
      <c r="AC1714" s="4">
        <v>2.9830000000000001</v>
      </c>
      <c r="AD1714" s="4">
        <v>-28.324000000000002</v>
      </c>
      <c r="AE1714" s="4">
        <v>131.49299999999999</v>
      </c>
      <c r="AF1714" s="4">
        <v>63.911000000000001</v>
      </c>
      <c r="AG1714" s="4">
        <v>-29.27</v>
      </c>
      <c r="AH1714" s="4">
        <v>126.417</v>
      </c>
      <c r="AI1714" s="4">
        <v>66.89</v>
      </c>
      <c r="AJ1714" s="4">
        <v>-30.684999999999999</v>
      </c>
      <c r="AK1714" s="6">
        <v>1.1786000000000001</v>
      </c>
      <c r="AL1714" s="6">
        <v>-0.66159999999999997</v>
      </c>
      <c r="AM1714" s="6">
        <v>0.6552</v>
      </c>
      <c r="AN1714" s="2">
        <v>26.9</v>
      </c>
      <c r="AO1714" s="2">
        <v>-11.4</v>
      </c>
      <c r="AP1714" s="2">
        <v>330.7</v>
      </c>
      <c r="AQ1714" s="2">
        <v>25.9</v>
      </c>
    </row>
    <row r="1715" spans="2:43" x14ac:dyDescent="0.25">
      <c r="B1715" s="1" t="s">
        <v>1681</v>
      </c>
      <c r="C1715" s="2">
        <v>550</v>
      </c>
      <c r="D1715" s="3">
        <v>0.83835999999999999</v>
      </c>
      <c r="E1715" s="2">
        <v>347.1</v>
      </c>
      <c r="F1715" s="2">
        <v>44.7</v>
      </c>
      <c r="G1715" s="2">
        <v>10</v>
      </c>
      <c r="H1715" s="2">
        <v>0</v>
      </c>
      <c r="I1715" s="4">
        <v>82.326999999999998</v>
      </c>
      <c r="L1715" s="4">
        <v>29.472999999999999</v>
      </c>
      <c r="M1715" s="6">
        <v>0.51570000000000005</v>
      </c>
      <c r="N1715" s="6">
        <v>0.59950000000000003</v>
      </c>
      <c r="O1715" s="6">
        <v>-0.27850000000000003</v>
      </c>
      <c r="P1715" s="1" t="s">
        <v>720</v>
      </c>
      <c r="Q1715" s="1" t="s">
        <v>1240</v>
      </c>
      <c r="R1715" s="1" t="s">
        <v>1685</v>
      </c>
      <c r="S1715" s="1" t="s">
        <v>44</v>
      </c>
      <c r="T1715" s="1" t="s">
        <v>45</v>
      </c>
      <c r="U1715" s="1">
        <v>72</v>
      </c>
      <c r="V1715" s="4">
        <v>9.82</v>
      </c>
      <c r="W1715" s="2">
        <v>317</v>
      </c>
      <c r="X1715" s="2">
        <v>88</v>
      </c>
      <c r="Y1715" s="2">
        <v>0</v>
      </c>
      <c r="Z1715" s="2">
        <v>0</v>
      </c>
      <c r="AA1715" s="2">
        <v>0</v>
      </c>
      <c r="AB1715" s="4">
        <v>-0.29099999999999998</v>
      </c>
      <c r="AC1715" s="4">
        <v>2.9830000000000001</v>
      </c>
      <c r="AD1715" s="4">
        <v>-29.32</v>
      </c>
      <c r="AE1715" s="4">
        <v>49.957999999999998</v>
      </c>
      <c r="AF1715" s="4">
        <v>57.598999999999997</v>
      </c>
      <c r="AG1715" s="4">
        <v>-23.492999999999999</v>
      </c>
      <c r="AH1715" s="4">
        <v>51.319000000000003</v>
      </c>
      <c r="AI1715" s="4">
        <v>60.134999999999998</v>
      </c>
      <c r="AJ1715" s="4">
        <v>-27.271000000000001</v>
      </c>
      <c r="AK1715" s="6">
        <v>0.58120000000000005</v>
      </c>
      <c r="AL1715" s="6">
        <v>-0.1328</v>
      </c>
      <c r="AM1715" s="6">
        <v>0.58940000000000003</v>
      </c>
      <c r="AN1715" s="2">
        <v>49.3</v>
      </c>
      <c r="AO1715" s="2">
        <v>-19.399999999999999</v>
      </c>
      <c r="AP1715" s="2">
        <v>347.1</v>
      </c>
      <c r="AQ1715" s="2">
        <v>44.7</v>
      </c>
    </row>
    <row r="1716" spans="2:43" x14ac:dyDescent="0.25">
      <c r="B1716" s="1" t="s">
        <v>1686</v>
      </c>
      <c r="C1716" s="2">
        <v>600</v>
      </c>
      <c r="D1716" s="3">
        <v>0.89412000000000003</v>
      </c>
      <c r="E1716" s="2">
        <v>354.2</v>
      </c>
      <c r="F1716" s="2">
        <v>36.200000000000003</v>
      </c>
      <c r="G1716" s="2">
        <v>1.9</v>
      </c>
      <c r="H1716" s="2">
        <v>0</v>
      </c>
      <c r="I1716" s="4">
        <v>87.802999999999997</v>
      </c>
      <c r="L1716" s="4">
        <v>40.911999999999999</v>
      </c>
      <c r="M1716" s="6">
        <v>0.57530000000000003</v>
      </c>
      <c r="N1716" s="6">
        <v>0.54249999999999998</v>
      </c>
      <c r="O1716" s="6">
        <v>-0.41739999999999999</v>
      </c>
      <c r="P1716" s="1" t="s">
        <v>727</v>
      </c>
      <c r="Q1716" s="1" t="s">
        <v>1240</v>
      </c>
      <c r="R1716" s="1" t="s">
        <v>1687</v>
      </c>
      <c r="S1716" s="1" t="s">
        <v>44</v>
      </c>
      <c r="T1716" s="1" t="s">
        <v>45</v>
      </c>
      <c r="U1716" s="1">
        <v>72</v>
      </c>
      <c r="V1716" s="4">
        <v>9.82</v>
      </c>
      <c r="W1716" s="2">
        <v>317</v>
      </c>
      <c r="X1716" s="2">
        <v>88</v>
      </c>
      <c r="Y1716" s="2">
        <v>0</v>
      </c>
      <c r="Z1716" s="2">
        <v>0</v>
      </c>
      <c r="AA1716" s="2">
        <v>0</v>
      </c>
      <c r="AB1716" s="4">
        <v>-0.29099999999999998</v>
      </c>
      <c r="AC1716" s="4">
        <v>2.9830000000000001</v>
      </c>
      <c r="AD1716" s="4">
        <v>-40.802</v>
      </c>
      <c r="AE1716" s="4">
        <v>56.591999999999999</v>
      </c>
      <c r="AF1716" s="4">
        <v>53.774999999999999</v>
      </c>
      <c r="AG1716" s="4">
        <v>-41.648000000000003</v>
      </c>
      <c r="AH1716" s="4">
        <v>56.402000000000001</v>
      </c>
      <c r="AI1716" s="4">
        <v>52.765000000000001</v>
      </c>
      <c r="AJ1716" s="4">
        <v>-40.685000000000002</v>
      </c>
      <c r="AK1716" s="6">
        <v>0.71809999999999996</v>
      </c>
      <c r="AL1716" s="6">
        <v>7.3499999999999996E-2</v>
      </c>
      <c r="AM1716" s="6">
        <v>0.52759999999999996</v>
      </c>
      <c r="AN1716" s="2">
        <v>43.3</v>
      </c>
      <c r="AO1716" s="2">
        <v>-27.8</v>
      </c>
      <c r="AP1716" s="2">
        <v>354.2</v>
      </c>
      <c r="AQ1716" s="2">
        <v>36.200000000000003</v>
      </c>
    </row>
    <row r="1717" spans="2:43" x14ac:dyDescent="0.25">
      <c r="B1717" s="1" t="s">
        <v>1681</v>
      </c>
      <c r="C1717" s="2">
        <v>625</v>
      </c>
      <c r="D1717" s="3">
        <v>0.58899000000000001</v>
      </c>
      <c r="E1717" s="2">
        <v>352.7</v>
      </c>
      <c r="F1717" s="2">
        <v>34.6</v>
      </c>
      <c r="G1717" s="2">
        <v>13.8</v>
      </c>
      <c r="H1717" s="2">
        <v>0</v>
      </c>
      <c r="I1717" s="4">
        <v>57.838999999999999</v>
      </c>
      <c r="L1717" s="4">
        <v>27.158000000000001</v>
      </c>
      <c r="M1717" s="6">
        <v>0.39369999999999999</v>
      </c>
      <c r="N1717" s="6">
        <v>0.34379999999999999</v>
      </c>
      <c r="O1717" s="6">
        <v>-0.27139999999999997</v>
      </c>
      <c r="P1717" s="1" t="s">
        <v>729</v>
      </c>
      <c r="Q1717" s="1" t="s">
        <v>1246</v>
      </c>
      <c r="R1717" s="1" t="s">
        <v>1081</v>
      </c>
      <c r="S1717" s="1" t="s">
        <v>44</v>
      </c>
      <c r="T1717" s="1" t="s">
        <v>45</v>
      </c>
      <c r="U1717" s="1">
        <v>72</v>
      </c>
      <c r="V1717" s="4">
        <v>9.82</v>
      </c>
      <c r="W1717" s="2">
        <v>317</v>
      </c>
      <c r="X1717" s="2">
        <v>88</v>
      </c>
      <c r="Y1717" s="2">
        <v>0</v>
      </c>
      <c r="Z1717" s="2">
        <v>0</v>
      </c>
      <c r="AA1717" s="2">
        <v>0</v>
      </c>
      <c r="AB1717" s="4">
        <v>0.27900000000000003</v>
      </c>
      <c r="AC1717" s="4">
        <v>4.2110000000000003</v>
      </c>
      <c r="AD1717" s="4">
        <v>-26.827999999999999</v>
      </c>
      <c r="AE1717" s="4">
        <v>40.454000000000001</v>
      </c>
      <c r="AF1717" s="4">
        <v>31.134</v>
      </c>
      <c r="AG1717" s="4">
        <v>-30.504000000000001</v>
      </c>
      <c r="AH1717" s="4">
        <v>36.878</v>
      </c>
      <c r="AI1717" s="4">
        <v>36.390999999999998</v>
      </c>
      <c r="AJ1717" s="4">
        <v>-22.452999999999999</v>
      </c>
      <c r="AK1717" s="6">
        <v>0.48110000000000003</v>
      </c>
      <c r="AL1717" s="6">
        <v>6.1400000000000003E-2</v>
      </c>
      <c r="AM1717" s="6">
        <v>0.33410000000000001</v>
      </c>
      <c r="AN1717" s="2">
        <v>41.1</v>
      </c>
      <c r="AO1717" s="2">
        <v>-27.4</v>
      </c>
      <c r="AP1717" s="2">
        <v>352.7</v>
      </c>
      <c r="AQ1717" s="2">
        <v>34.6</v>
      </c>
    </row>
    <row r="1718" spans="2:43" x14ac:dyDescent="0.25">
      <c r="B1718" s="1" t="s">
        <v>1681</v>
      </c>
      <c r="C1718" s="2">
        <v>650</v>
      </c>
      <c r="D1718" s="3">
        <v>0.15565000000000001</v>
      </c>
      <c r="E1718" s="2">
        <v>178.7</v>
      </c>
      <c r="F1718" s="2">
        <v>-56</v>
      </c>
      <c r="G1718" s="2">
        <v>42.9</v>
      </c>
      <c r="H1718" s="2">
        <v>0</v>
      </c>
      <c r="I1718" s="4">
        <v>15.285</v>
      </c>
      <c r="L1718" s="4">
        <v>4.91</v>
      </c>
      <c r="M1718" s="6">
        <v>6.5000000000000002E-2</v>
      </c>
      <c r="N1718" s="6">
        <v>-0.13100000000000001</v>
      </c>
      <c r="O1718" s="6">
        <v>5.3400000000000003E-2</v>
      </c>
      <c r="P1718" s="1" t="s">
        <v>733</v>
      </c>
      <c r="Q1718" s="1" t="s">
        <v>1246</v>
      </c>
      <c r="R1718" s="1" t="s">
        <v>1688</v>
      </c>
      <c r="S1718" s="1" t="s">
        <v>44</v>
      </c>
      <c r="T1718" s="1" t="s">
        <v>45</v>
      </c>
      <c r="U1718" s="1">
        <v>72</v>
      </c>
      <c r="V1718" s="4">
        <v>9.82</v>
      </c>
      <c r="W1718" s="2">
        <v>317</v>
      </c>
      <c r="X1718" s="2">
        <v>88</v>
      </c>
      <c r="Y1718" s="2">
        <v>0</v>
      </c>
      <c r="Z1718" s="2">
        <v>0</v>
      </c>
      <c r="AA1718" s="2">
        <v>0</v>
      </c>
      <c r="AB1718" s="4">
        <v>0.27900000000000003</v>
      </c>
      <c r="AC1718" s="4">
        <v>4.2110000000000003</v>
      </c>
      <c r="AD1718" s="4">
        <v>2.5099999999999998</v>
      </c>
      <c r="AE1718" s="4">
        <v>-6.7089999999999996</v>
      </c>
      <c r="AF1718" s="4">
        <v>-11.878</v>
      </c>
      <c r="AG1718" s="4">
        <v>11.289</v>
      </c>
      <c r="AH1718" s="4">
        <v>-6.0510000000000002</v>
      </c>
      <c r="AI1718" s="4">
        <v>-13.843999999999999</v>
      </c>
      <c r="AJ1718" s="4">
        <v>4.6740000000000004</v>
      </c>
      <c r="AK1718" s="6">
        <v>8.6999999999999994E-2</v>
      </c>
      <c r="AL1718" s="6">
        <v>1.9E-3</v>
      </c>
      <c r="AM1718" s="6">
        <v>-0.129</v>
      </c>
      <c r="AN1718" s="2">
        <v>243.6</v>
      </c>
      <c r="AO1718" s="2">
        <v>20.100000000000001</v>
      </c>
      <c r="AP1718" s="2">
        <v>178.7</v>
      </c>
      <c r="AQ1718" s="2">
        <v>-56</v>
      </c>
    </row>
    <row r="1719" spans="2:43" x14ac:dyDescent="0.25">
      <c r="B1719" s="1" t="s">
        <v>1681</v>
      </c>
      <c r="C1719" s="2">
        <v>675</v>
      </c>
      <c r="D1719" s="3">
        <v>0.23657</v>
      </c>
      <c r="E1719" s="2">
        <v>151.19999999999999</v>
      </c>
      <c r="F1719" s="2">
        <v>15.1</v>
      </c>
      <c r="G1719" s="2">
        <v>34.9</v>
      </c>
      <c r="H1719" s="2">
        <v>0</v>
      </c>
      <c r="I1719" s="4">
        <v>23.231999999999999</v>
      </c>
      <c r="L1719" s="4">
        <v>7.851</v>
      </c>
      <c r="M1719" s="6">
        <v>-0.22140000000000001</v>
      </c>
      <c r="N1719" s="6">
        <v>5.96E-2</v>
      </c>
      <c r="O1719" s="6">
        <v>5.8099999999999999E-2</v>
      </c>
      <c r="P1719" s="1" t="s">
        <v>735</v>
      </c>
      <c r="Q1719" s="1" t="s">
        <v>1246</v>
      </c>
      <c r="R1719" s="1" t="s">
        <v>1689</v>
      </c>
      <c r="S1719" s="1" t="s">
        <v>44</v>
      </c>
      <c r="T1719" s="1" t="s">
        <v>45</v>
      </c>
      <c r="U1719" s="1">
        <v>72</v>
      </c>
      <c r="V1719" s="4">
        <v>9.82</v>
      </c>
      <c r="W1719" s="2">
        <v>317</v>
      </c>
      <c r="X1719" s="2">
        <v>88</v>
      </c>
      <c r="Y1719" s="2">
        <v>0</v>
      </c>
      <c r="Z1719" s="2">
        <v>0</v>
      </c>
      <c r="AA1719" s="2">
        <v>0</v>
      </c>
      <c r="AB1719" s="4">
        <v>0.27900000000000003</v>
      </c>
      <c r="AC1719" s="4">
        <v>4.2110000000000003</v>
      </c>
      <c r="AD1719" s="4">
        <v>6.6210000000000004</v>
      </c>
      <c r="AE1719" s="4">
        <v>-19.951000000000001</v>
      </c>
      <c r="AF1719" s="4">
        <v>8.9410000000000007</v>
      </c>
      <c r="AG1719" s="4">
        <v>6.3849999999999998</v>
      </c>
      <c r="AH1719" s="4">
        <v>-23.541</v>
      </c>
      <c r="AI1719" s="4">
        <v>2.7639999999999998</v>
      </c>
      <c r="AJ1719" s="4">
        <v>3.2040000000000002</v>
      </c>
      <c r="AK1719" s="6">
        <v>-0.2001</v>
      </c>
      <c r="AL1719" s="6">
        <v>0.1101</v>
      </c>
      <c r="AM1719" s="6">
        <v>6.1600000000000002E-2</v>
      </c>
      <c r="AN1719" s="2">
        <v>164.9</v>
      </c>
      <c r="AO1719" s="2">
        <v>14.2</v>
      </c>
      <c r="AP1719" s="2">
        <v>151.19999999999999</v>
      </c>
      <c r="AQ1719" s="2">
        <v>15.1</v>
      </c>
    </row>
    <row r="1720" spans="2:43" x14ac:dyDescent="0.25">
      <c r="B1720" s="1" t="s">
        <v>1690</v>
      </c>
      <c r="C1720" s="2">
        <v>700</v>
      </c>
      <c r="D1720" s="3">
        <v>0.18583</v>
      </c>
      <c r="E1720" s="2">
        <v>349.3</v>
      </c>
      <c r="F1720" s="2">
        <v>-41.7</v>
      </c>
      <c r="G1720" s="2">
        <v>19.600000000000001</v>
      </c>
      <c r="H1720" s="2">
        <v>0</v>
      </c>
      <c r="I1720" s="4">
        <v>18.248999999999999</v>
      </c>
      <c r="L1720" s="4">
        <v>9.0229999999999997</v>
      </c>
      <c r="M1720" s="6">
        <v>0.1172</v>
      </c>
      <c r="N1720" s="6">
        <v>-0.121</v>
      </c>
      <c r="O1720" s="6">
        <v>7.85E-2</v>
      </c>
      <c r="P1720" s="1" t="s">
        <v>1093</v>
      </c>
      <c r="Q1720" s="1" t="s">
        <v>1251</v>
      </c>
      <c r="R1720" s="1" t="s">
        <v>1691</v>
      </c>
      <c r="S1720" s="1" t="s">
        <v>44</v>
      </c>
      <c r="T1720" s="1" t="s">
        <v>45</v>
      </c>
      <c r="U1720" s="1">
        <v>72</v>
      </c>
      <c r="V1720" s="4">
        <v>9.82</v>
      </c>
      <c r="W1720" s="2">
        <v>317</v>
      </c>
      <c r="X1720" s="2">
        <v>88</v>
      </c>
      <c r="Y1720" s="2">
        <v>0</v>
      </c>
      <c r="Z1720" s="2">
        <v>0</v>
      </c>
      <c r="AA1720" s="2">
        <v>0</v>
      </c>
      <c r="AB1720" s="4">
        <v>-2.1339999999999999</v>
      </c>
      <c r="AC1720" s="4">
        <v>2.8809999999999998</v>
      </c>
      <c r="AD1720" s="4">
        <v>-8.2799999999999994</v>
      </c>
      <c r="AE1720" s="4">
        <v>12.778</v>
      </c>
      <c r="AF1720" s="4">
        <v>-13.436</v>
      </c>
      <c r="AG1720" s="4">
        <v>-8.5060000000000002</v>
      </c>
      <c r="AH1720" s="4">
        <v>10.241</v>
      </c>
      <c r="AI1720" s="4">
        <v>-10.33</v>
      </c>
      <c r="AJ1720" s="4">
        <v>-5.75</v>
      </c>
      <c r="AK1720" s="6">
        <v>0.1363</v>
      </c>
      <c r="AL1720" s="6">
        <v>2.5700000000000001E-2</v>
      </c>
      <c r="AM1720" s="6">
        <v>-0.1237</v>
      </c>
      <c r="AN1720" s="2">
        <v>314.10000000000002</v>
      </c>
      <c r="AO1720" s="2">
        <v>-25</v>
      </c>
      <c r="AP1720" s="2">
        <v>349.3</v>
      </c>
      <c r="AQ1720" s="2">
        <v>-41.7</v>
      </c>
    </row>
    <row r="1721" spans="2:43" x14ac:dyDescent="0.25">
      <c r="B1721" s="1" t="s">
        <v>1692</v>
      </c>
      <c r="C1721" s="2">
        <v>0</v>
      </c>
      <c r="D1721" s="3">
        <v>13.434900000000001</v>
      </c>
      <c r="E1721" s="2">
        <v>311</v>
      </c>
      <c r="F1721" s="2">
        <v>65.599999999999994</v>
      </c>
      <c r="G1721" s="2">
        <v>2</v>
      </c>
      <c r="H1721" s="2">
        <v>0</v>
      </c>
      <c r="I1721" s="4">
        <v>1319.31</v>
      </c>
      <c r="L1721" s="4">
        <v>91.57</v>
      </c>
      <c r="M1721" s="6">
        <v>5.5225</v>
      </c>
      <c r="N1721" s="6">
        <v>12.206</v>
      </c>
      <c r="O1721" s="6">
        <v>1.0063</v>
      </c>
      <c r="P1721" s="1" t="s">
        <v>1077</v>
      </c>
      <c r="Q1721" s="1" t="s">
        <v>1549</v>
      </c>
      <c r="R1721" s="1" t="s">
        <v>1693</v>
      </c>
      <c r="S1721" s="1" t="s">
        <v>44</v>
      </c>
      <c r="T1721" s="1" t="s">
        <v>45</v>
      </c>
      <c r="U1721" s="1">
        <v>72</v>
      </c>
      <c r="V1721" s="4">
        <v>9.82</v>
      </c>
      <c r="W1721" s="2">
        <v>317</v>
      </c>
      <c r="X1721" s="2">
        <v>88</v>
      </c>
      <c r="Y1721" s="2">
        <v>0</v>
      </c>
      <c r="Z1721" s="2">
        <v>0</v>
      </c>
      <c r="AA1721" s="2">
        <v>0</v>
      </c>
      <c r="AB1721" s="4">
        <v>1.3129999999999999</v>
      </c>
      <c r="AC1721" s="4">
        <v>0.30099999999999999</v>
      </c>
      <c r="AD1721" s="4">
        <v>91.56</v>
      </c>
      <c r="AE1721" s="4">
        <v>539.97699999999998</v>
      </c>
      <c r="AF1721" s="4">
        <v>1189.961</v>
      </c>
      <c r="AG1721" s="4">
        <v>104.953</v>
      </c>
      <c r="AH1721" s="4">
        <v>544.649</v>
      </c>
      <c r="AI1721" s="4">
        <v>1207.297</v>
      </c>
      <c r="AJ1721" s="4">
        <v>107.206</v>
      </c>
      <c r="AK1721" s="6">
        <v>3.6435</v>
      </c>
      <c r="AL1721" s="6">
        <v>-4.1904000000000003</v>
      </c>
      <c r="AM1721" s="6">
        <v>12.233700000000001</v>
      </c>
      <c r="AN1721" s="2">
        <v>65.7</v>
      </c>
      <c r="AO1721" s="2">
        <v>4.3</v>
      </c>
      <c r="AP1721" s="2">
        <v>311</v>
      </c>
      <c r="AQ1721" s="2">
        <v>65.599999999999994</v>
      </c>
    </row>
    <row r="1722" spans="2:43" x14ac:dyDescent="0.25">
      <c r="B1722" s="1" t="s">
        <v>1690</v>
      </c>
      <c r="C1722" s="2">
        <v>150</v>
      </c>
      <c r="D1722" s="3">
        <v>9.2517399999999999</v>
      </c>
      <c r="E1722" s="2">
        <v>316.2</v>
      </c>
      <c r="F1722" s="2">
        <v>58.9</v>
      </c>
      <c r="G1722" s="2">
        <v>1.7</v>
      </c>
      <c r="H1722" s="2">
        <v>0</v>
      </c>
      <c r="I1722" s="4">
        <v>908.52099999999996</v>
      </c>
      <c r="L1722" s="4">
        <v>30.138000000000002</v>
      </c>
      <c r="M1722" s="6">
        <v>4.7807000000000004</v>
      </c>
      <c r="N1722" s="6">
        <v>7.9132999999999996</v>
      </c>
      <c r="O1722" s="6">
        <v>0.34599999999999997</v>
      </c>
      <c r="P1722" s="1" t="s">
        <v>46</v>
      </c>
      <c r="Q1722" s="1" t="s">
        <v>1549</v>
      </c>
      <c r="R1722" s="1" t="s">
        <v>1694</v>
      </c>
      <c r="S1722" s="1" t="s">
        <v>44</v>
      </c>
      <c r="T1722" s="1" t="s">
        <v>45</v>
      </c>
      <c r="U1722" s="1">
        <v>72</v>
      </c>
      <c r="V1722" s="4">
        <v>9.82</v>
      </c>
      <c r="W1722" s="2">
        <v>317</v>
      </c>
      <c r="X1722" s="2">
        <v>88</v>
      </c>
      <c r="Y1722" s="2">
        <v>0</v>
      </c>
      <c r="Z1722" s="2">
        <v>0</v>
      </c>
      <c r="AA1722" s="2">
        <v>0</v>
      </c>
      <c r="AB1722" s="4">
        <v>1.3129999999999999</v>
      </c>
      <c r="AC1722" s="4">
        <v>0.30099999999999999</v>
      </c>
      <c r="AD1722" s="4">
        <v>30.108000000000001</v>
      </c>
      <c r="AE1722" s="4">
        <v>467.95100000000002</v>
      </c>
      <c r="AF1722" s="4">
        <v>771.66800000000001</v>
      </c>
      <c r="AG1722" s="4">
        <v>44.831000000000003</v>
      </c>
      <c r="AH1722" s="4">
        <v>470.97</v>
      </c>
      <c r="AI1722" s="4">
        <v>782.505</v>
      </c>
      <c r="AJ1722" s="4">
        <v>30.847999999999999</v>
      </c>
      <c r="AK1722" s="6">
        <v>3.4489000000000001</v>
      </c>
      <c r="AL1722" s="6">
        <v>-3.3113000000000001</v>
      </c>
      <c r="AM1722" s="6">
        <v>7.9206000000000003</v>
      </c>
      <c r="AN1722" s="2">
        <v>58.9</v>
      </c>
      <c r="AO1722" s="2">
        <v>2.1</v>
      </c>
      <c r="AP1722" s="2">
        <v>316.2</v>
      </c>
      <c r="AQ1722" s="2">
        <v>58.9</v>
      </c>
    </row>
    <row r="1723" spans="2:43" x14ac:dyDescent="0.25">
      <c r="B1723" s="1" t="s">
        <v>1692</v>
      </c>
      <c r="C1723" s="2">
        <v>350</v>
      </c>
      <c r="D1723" s="3">
        <v>6.0029700000000004</v>
      </c>
      <c r="E1723" s="2">
        <v>323.8</v>
      </c>
      <c r="F1723" s="2">
        <v>55</v>
      </c>
      <c r="G1723" s="2">
        <v>1.4</v>
      </c>
      <c r="H1723" s="2">
        <v>0</v>
      </c>
      <c r="I1723" s="4">
        <v>589.49199999999996</v>
      </c>
      <c r="L1723" s="4">
        <v>23.231999999999999</v>
      </c>
      <c r="M1723" s="6">
        <v>3.4234</v>
      </c>
      <c r="N1723" s="6">
        <v>4.9256000000000002</v>
      </c>
      <c r="O1723" s="6">
        <v>-0.23350000000000001</v>
      </c>
      <c r="P1723" s="1" t="s">
        <v>123</v>
      </c>
      <c r="Q1723" s="1" t="s">
        <v>1551</v>
      </c>
      <c r="R1723" s="1" t="s">
        <v>1695</v>
      </c>
      <c r="S1723" s="1" t="s">
        <v>44</v>
      </c>
      <c r="T1723" s="1" t="s">
        <v>45</v>
      </c>
      <c r="U1723" s="1">
        <v>72</v>
      </c>
      <c r="V1723" s="4">
        <v>9.82</v>
      </c>
      <c r="W1723" s="2">
        <v>317</v>
      </c>
      <c r="X1723" s="2">
        <v>88</v>
      </c>
      <c r="Y1723" s="2">
        <v>0</v>
      </c>
      <c r="Z1723" s="2">
        <v>0</v>
      </c>
      <c r="AA1723" s="2">
        <v>0</v>
      </c>
      <c r="AB1723" s="4">
        <v>-0.432</v>
      </c>
      <c r="AC1723" s="4">
        <v>3.2160000000000002</v>
      </c>
      <c r="AD1723" s="4">
        <v>-23.004000000000001</v>
      </c>
      <c r="AE1723" s="4">
        <v>334.65600000000001</v>
      </c>
      <c r="AF1723" s="4">
        <v>481.42099999999999</v>
      </c>
      <c r="AG1723" s="4">
        <v>-22.893999999999998</v>
      </c>
      <c r="AH1723" s="4">
        <v>337.70600000000002</v>
      </c>
      <c r="AI1723" s="4">
        <v>485.96199999999999</v>
      </c>
      <c r="AJ1723" s="4">
        <v>-22.811</v>
      </c>
      <c r="AK1723" s="6">
        <v>2.7801</v>
      </c>
      <c r="AL1723" s="6">
        <v>-2.0384000000000002</v>
      </c>
      <c r="AM1723" s="6">
        <v>4.9143999999999997</v>
      </c>
      <c r="AN1723" s="2">
        <v>55.2</v>
      </c>
      <c r="AO1723" s="2">
        <v>-2.2000000000000002</v>
      </c>
      <c r="AP1723" s="2">
        <v>323.8</v>
      </c>
      <c r="AQ1723" s="2">
        <v>55</v>
      </c>
    </row>
    <row r="1724" spans="2:43" x14ac:dyDescent="0.25">
      <c r="B1724" s="1" t="s">
        <v>1692</v>
      </c>
      <c r="C1724" s="2">
        <v>400</v>
      </c>
      <c r="D1724" s="3">
        <v>4.5887900000000004</v>
      </c>
      <c r="E1724" s="2">
        <v>326</v>
      </c>
      <c r="F1724" s="2">
        <v>58.5</v>
      </c>
      <c r="G1724" s="2">
        <v>0.8</v>
      </c>
      <c r="H1724" s="2">
        <v>0</v>
      </c>
      <c r="I1724" s="4">
        <v>450.61900000000003</v>
      </c>
      <c r="L1724" s="4">
        <v>24.279</v>
      </c>
      <c r="M1724" s="6">
        <v>2.3681999999999999</v>
      </c>
      <c r="N1724" s="6">
        <v>3.9232999999999998</v>
      </c>
      <c r="O1724" s="6">
        <v>-0.23799999999999999</v>
      </c>
      <c r="P1724" s="1" t="s">
        <v>1084</v>
      </c>
      <c r="Q1724" s="1" t="s">
        <v>1551</v>
      </c>
      <c r="R1724" s="1" t="s">
        <v>1696</v>
      </c>
      <c r="S1724" s="1" t="s">
        <v>44</v>
      </c>
      <c r="T1724" s="1" t="s">
        <v>45</v>
      </c>
      <c r="U1724" s="1">
        <v>72</v>
      </c>
      <c r="V1724" s="4">
        <v>9.82</v>
      </c>
      <c r="W1724" s="2">
        <v>317</v>
      </c>
      <c r="X1724" s="2">
        <v>88</v>
      </c>
      <c r="Y1724" s="2">
        <v>0</v>
      </c>
      <c r="Z1724" s="2">
        <v>0</v>
      </c>
      <c r="AA1724" s="2">
        <v>0</v>
      </c>
      <c r="AB1724" s="4">
        <v>0.501</v>
      </c>
      <c r="AC1724" s="4">
        <v>4.569</v>
      </c>
      <c r="AD1724" s="4">
        <v>-23.84</v>
      </c>
      <c r="AE1724" s="4">
        <v>234.80500000000001</v>
      </c>
      <c r="AF1724" s="4">
        <v>385.33600000000001</v>
      </c>
      <c r="AG1724" s="4">
        <v>-23.533000000000001</v>
      </c>
      <c r="AH1724" s="4">
        <v>230.29900000000001</v>
      </c>
      <c r="AI1724" s="4">
        <v>385.2</v>
      </c>
      <c r="AJ1724" s="4">
        <v>-22.257999999999999</v>
      </c>
      <c r="AK1724" s="6">
        <v>1.9875</v>
      </c>
      <c r="AL1724" s="6">
        <v>-1.341</v>
      </c>
      <c r="AM1724" s="6">
        <v>3.9125999999999999</v>
      </c>
      <c r="AN1724" s="2">
        <v>58.9</v>
      </c>
      <c r="AO1724" s="2">
        <v>-3</v>
      </c>
      <c r="AP1724" s="2">
        <v>326</v>
      </c>
      <c r="AQ1724" s="2">
        <v>58.5</v>
      </c>
    </row>
    <row r="1725" spans="2:43" x14ac:dyDescent="0.25">
      <c r="B1725" s="1" t="s">
        <v>1692</v>
      </c>
      <c r="C1725" s="2">
        <v>450</v>
      </c>
      <c r="D1725" s="3">
        <v>3.41873</v>
      </c>
      <c r="E1725" s="2">
        <v>326.3</v>
      </c>
      <c r="F1725" s="2">
        <v>55.4</v>
      </c>
      <c r="G1725" s="2">
        <v>2.1</v>
      </c>
      <c r="H1725" s="2">
        <v>0</v>
      </c>
      <c r="I1725" s="4">
        <v>335.72</v>
      </c>
      <c r="L1725" s="4">
        <v>23.512</v>
      </c>
      <c r="M1725" s="6">
        <v>1.9158999999999999</v>
      </c>
      <c r="N1725" s="6">
        <v>2.8231999999999999</v>
      </c>
      <c r="O1725" s="6">
        <v>-0.216</v>
      </c>
      <c r="P1725" s="1" t="s">
        <v>718</v>
      </c>
      <c r="Q1725" s="1" t="s">
        <v>1551</v>
      </c>
      <c r="R1725" s="1" t="s">
        <v>1697</v>
      </c>
      <c r="S1725" s="1" t="s">
        <v>44</v>
      </c>
      <c r="T1725" s="1" t="s">
        <v>45</v>
      </c>
      <c r="U1725" s="1">
        <v>72</v>
      </c>
      <c r="V1725" s="4">
        <v>9.82</v>
      </c>
      <c r="W1725" s="2">
        <v>317</v>
      </c>
      <c r="X1725" s="2">
        <v>88</v>
      </c>
      <c r="Y1725" s="2">
        <v>0</v>
      </c>
      <c r="Z1725" s="2">
        <v>0</v>
      </c>
      <c r="AA1725" s="2">
        <v>0</v>
      </c>
      <c r="AB1725" s="4">
        <v>0.501</v>
      </c>
      <c r="AC1725" s="4">
        <v>4.569</v>
      </c>
      <c r="AD1725" s="4">
        <v>-23.058</v>
      </c>
      <c r="AE1725" s="4">
        <v>188.94</v>
      </c>
      <c r="AF1725" s="4">
        <v>276.041</v>
      </c>
      <c r="AG1725" s="4">
        <v>-17.25</v>
      </c>
      <c r="AH1725" s="4">
        <v>187.334</v>
      </c>
      <c r="AI1725" s="4">
        <v>278.43900000000002</v>
      </c>
      <c r="AJ1725" s="4">
        <v>-21.462</v>
      </c>
      <c r="AK1725" s="6">
        <v>1.6155999999999999</v>
      </c>
      <c r="AL1725" s="6">
        <v>-1.0767</v>
      </c>
      <c r="AM1725" s="6">
        <v>2.8140000000000001</v>
      </c>
      <c r="AN1725" s="2">
        <v>55.8</v>
      </c>
      <c r="AO1725" s="2">
        <v>-3.6</v>
      </c>
      <c r="AP1725" s="2">
        <v>326.3</v>
      </c>
      <c r="AQ1725" s="2">
        <v>55.4</v>
      </c>
    </row>
    <row r="1726" spans="2:43" x14ac:dyDescent="0.25">
      <c r="B1726" s="1" t="s">
        <v>1692</v>
      </c>
      <c r="C1726" s="2">
        <v>500</v>
      </c>
      <c r="D1726" s="3">
        <v>2.6570200000000002</v>
      </c>
      <c r="E1726" s="2">
        <v>330.3</v>
      </c>
      <c r="F1726" s="2">
        <v>54.7</v>
      </c>
      <c r="G1726" s="2">
        <v>7</v>
      </c>
      <c r="H1726" s="2">
        <v>0</v>
      </c>
      <c r="I1726" s="4">
        <v>260.91899999999998</v>
      </c>
      <c r="L1726" s="4">
        <v>29.699000000000002</v>
      </c>
      <c r="M1726" s="6">
        <v>1.4947999999999999</v>
      </c>
      <c r="N1726" s="6">
        <v>2.1789999999999998</v>
      </c>
      <c r="O1726" s="6">
        <v>-0.27779999999999999</v>
      </c>
      <c r="P1726" s="1" t="s">
        <v>1086</v>
      </c>
      <c r="Q1726" s="1" t="s">
        <v>1554</v>
      </c>
      <c r="R1726" s="1" t="s">
        <v>1698</v>
      </c>
      <c r="S1726" s="1" t="s">
        <v>44</v>
      </c>
      <c r="T1726" s="1" t="s">
        <v>45</v>
      </c>
      <c r="U1726" s="1">
        <v>72</v>
      </c>
      <c r="V1726" s="4">
        <v>9.82</v>
      </c>
      <c r="W1726" s="2">
        <v>317</v>
      </c>
      <c r="X1726" s="2">
        <v>88</v>
      </c>
      <c r="Y1726" s="2">
        <v>0</v>
      </c>
      <c r="Z1726" s="2">
        <v>0</v>
      </c>
      <c r="AA1726" s="2">
        <v>0</v>
      </c>
      <c r="AB1726" s="4">
        <v>1.2E-2</v>
      </c>
      <c r="AC1726" s="4">
        <v>1.274</v>
      </c>
      <c r="AD1726" s="4">
        <v>-29.670999999999999</v>
      </c>
      <c r="AE1726" s="4">
        <v>148.417</v>
      </c>
      <c r="AF1726" s="4">
        <v>211.35499999999999</v>
      </c>
      <c r="AG1726" s="4">
        <v>-22.215</v>
      </c>
      <c r="AH1726" s="4">
        <v>145.16999999999999</v>
      </c>
      <c r="AI1726" s="4">
        <v>216.6</v>
      </c>
      <c r="AJ1726" s="4">
        <v>-27.565000000000001</v>
      </c>
      <c r="AK1726" s="6">
        <v>1.3345</v>
      </c>
      <c r="AL1726" s="6">
        <v>-0.76080000000000003</v>
      </c>
      <c r="AM1726" s="6">
        <v>2.1680000000000001</v>
      </c>
      <c r="AN1726" s="2">
        <v>55.6</v>
      </c>
      <c r="AO1726" s="2">
        <v>-6</v>
      </c>
      <c r="AP1726" s="2">
        <v>330.3</v>
      </c>
      <c r="AQ1726" s="2">
        <v>54.7</v>
      </c>
    </row>
    <row r="1727" spans="2:43" x14ac:dyDescent="0.25">
      <c r="B1727" s="1" t="s">
        <v>1699</v>
      </c>
      <c r="C1727" s="2">
        <v>550</v>
      </c>
      <c r="D1727" s="3">
        <v>1.78837</v>
      </c>
      <c r="E1727" s="2">
        <v>345.2</v>
      </c>
      <c r="F1727" s="2">
        <v>56.1</v>
      </c>
      <c r="G1727" s="2">
        <v>5</v>
      </c>
      <c r="H1727" s="2">
        <v>0</v>
      </c>
      <c r="I1727" s="4">
        <v>175.61799999999999</v>
      </c>
      <c r="L1727" s="4">
        <v>40.414000000000001</v>
      </c>
      <c r="M1727" s="6">
        <v>0.879</v>
      </c>
      <c r="N1727" s="6">
        <v>1.5001</v>
      </c>
      <c r="O1727" s="6">
        <v>-0.41880000000000001</v>
      </c>
      <c r="P1727" s="1" t="s">
        <v>720</v>
      </c>
      <c r="Q1727" s="1" t="s">
        <v>1554</v>
      </c>
      <c r="R1727" s="1" t="s">
        <v>1700</v>
      </c>
      <c r="S1727" s="1" t="s">
        <v>44</v>
      </c>
      <c r="T1727" s="1" t="s">
        <v>45</v>
      </c>
      <c r="U1727" s="1">
        <v>72</v>
      </c>
      <c r="V1727" s="4">
        <v>9.82</v>
      </c>
      <c r="W1727" s="2">
        <v>317</v>
      </c>
      <c r="X1727" s="2">
        <v>88</v>
      </c>
      <c r="Y1727" s="2">
        <v>0</v>
      </c>
      <c r="Z1727" s="2">
        <v>0</v>
      </c>
      <c r="AA1727" s="2">
        <v>0</v>
      </c>
      <c r="AB1727" s="4">
        <v>1.2E-2</v>
      </c>
      <c r="AC1727" s="4">
        <v>1.274</v>
      </c>
      <c r="AD1727" s="4">
        <v>-40.393999999999998</v>
      </c>
      <c r="AE1727" s="4">
        <v>86.186000000000007</v>
      </c>
      <c r="AF1727" s="4">
        <v>147.96199999999999</v>
      </c>
      <c r="AG1727" s="4">
        <v>-39.863999999999997</v>
      </c>
      <c r="AH1727" s="4">
        <v>86.456000000000003</v>
      </c>
      <c r="AI1727" s="4">
        <v>146.65</v>
      </c>
      <c r="AJ1727" s="4">
        <v>-43.848999999999997</v>
      </c>
      <c r="AK1727" s="6">
        <v>0.96399999999999997</v>
      </c>
      <c r="AL1727" s="6">
        <v>-0.25509999999999999</v>
      </c>
      <c r="AM1727" s="6">
        <v>1.4844999999999999</v>
      </c>
      <c r="AN1727" s="2">
        <v>59.6</v>
      </c>
      <c r="AO1727" s="2">
        <v>-13.5</v>
      </c>
      <c r="AP1727" s="2">
        <v>345.2</v>
      </c>
      <c r="AQ1727" s="2">
        <v>56.1</v>
      </c>
    </row>
    <row r="1728" spans="2:43" x14ac:dyDescent="0.25">
      <c r="B1728" s="1" t="s">
        <v>1692</v>
      </c>
      <c r="C1728" s="2">
        <v>600</v>
      </c>
      <c r="D1728" s="3">
        <v>1.15055</v>
      </c>
      <c r="E1728" s="2">
        <v>355.3</v>
      </c>
      <c r="F1728" s="2">
        <v>53.3</v>
      </c>
      <c r="G1728" s="2">
        <v>5</v>
      </c>
      <c r="H1728" s="2">
        <v>0</v>
      </c>
      <c r="I1728" s="4">
        <v>112.98399999999999</v>
      </c>
      <c r="L1728" s="4">
        <v>39.271000000000001</v>
      </c>
      <c r="M1728" s="6">
        <v>0.53910000000000002</v>
      </c>
      <c r="N1728" s="6">
        <v>0.93700000000000006</v>
      </c>
      <c r="O1728" s="6">
        <v>-0.39379999999999998</v>
      </c>
      <c r="P1728" s="1" t="s">
        <v>727</v>
      </c>
      <c r="Q1728" s="1" t="s">
        <v>1554</v>
      </c>
      <c r="R1728" s="1" t="s">
        <v>1701</v>
      </c>
      <c r="S1728" s="1" t="s">
        <v>44</v>
      </c>
      <c r="T1728" s="1" t="s">
        <v>45</v>
      </c>
      <c r="U1728" s="1">
        <v>72</v>
      </c>
      <c r="V1728" s="4">
        <v>9.82</v>
      </c>
      <c r="W1728" s="2">
        <v>317</v>
      </c>
      <c r="X1728" s="2">
        <v>88</v>
      </c>
      <c r="Y1728" s="2">
        <v>0</v>
      </c>
      <c r="Z1728" s="2">
        <v>0</v>
      </c>
      <c r="AA1728" s="2">
        <v>0</v>
      </c>
      <c r="AB1728" s="4">
        <v>1.2E-2</v>
      </c>
      <c r="AC1728" s="4">
        <v>1.274</v>
      </c>
      <c r="AD1728" s="4">
        <v>-39.25</v>
      </c>
      <c r="AE1728" s="4">
        <v>54.908999999999999</v>
      </c>
      <c r="AF1728" s="4">
        <v>91.614999999999995</v>
      </c>
      <c r="AG1728" s="4">
        <v>-38.851999999999997</v>
      </c>
      <c r="AH1728" s="4">
        <v>50.970999999999997</v>
      </c>
      <c r="AI1728" s="4">
        <v>92.418999999999997</v>
      </c>
      <c r="AJ1728" s="4">
        <v>-37.341000000000001</v>
      </c>
      <c r="AK1728" s="6">
        <v>0.68500000000000005</v>
      </c>
      <c r="AL1728" s="6">
        <v>5.5899999999999998E-2</v>
      </c>
      <c r="AM1728" s="6">
        <v>0.92269999999999996</v>
      </c>
      <c r="AN1728" s="2">
        <v>60.1</v>
      </c>
      <c r="AO1728" s="2">
        <v>-20</v>
      </c>
      <c r="AP1728" s="2">
        <v>355.3</v>
      </c>
      <c r="AQ1728" s="2">
        <v>53.3</v>
      </c>
    </row>
    <row r="1729" spans="2:43" x14ac:dyDescent="0.25">
      <c r="B1729" s="1" t="s">
        <v>1699</v>
      </c>
      <c r="C1729" s="2">
        <v>650</v>
      </c>
      <c r="D1729" s="3">
        <v>0.42231000000000002</v>
      </c>
      <c r="E1729" s="2">
        <v>353</v>
      </c>
      <c r="F1729" s="2">
        <v>27.6</v>
      </c>
      <c r="G1729" s="2">
        <v>17.600000000000001</v>
      </c>
      <c r="H1729" s="2">
        <v>0</v>
      </c>
      <c r="I1729" s="4">
        <v>41.470999999999997</v>
      </c>
      <c r="L1729" s="4">
        <v>21.126000000000001</v>
      </c>
      <c r="M1729" s="6">
        <v>0.30259999999999998</v>
      </c>
      <c r="N1729" s="6">
        <v>0.20330000000000001</v>
      </c>
      <c r="O1729" s="6">
        <v>-0.2132</v>
      </c>
      <c r="P1729" s="1" t="s">
        <v>733</v>
      </c>
      <c r="Q1729" s="1" t="s">
        <v>1554</v>
      </c>
      <c r="R1729" s="1" t="s">
        <v>1702</v>
      </c>
      <c r="S1729" s="1" t="s">
        <v>44</v>
      </c>
      <c r="T1729" s="1" t="s">
        <v>45</v>
      </c>
      <c r="U1729" s="1">
        <v>72</v>
      </c>
      <c r="V1729" s="4">
        <v>9.82</v>
      </c>
      <c r="W1729" s="2">
        <v>317</v>
      </c>
      <c r="X1729" s="2">
        <v>88</v>
      </c>
      <c r="Y1729" s="2">
        <v>0</v>
      </c>
      <c r="Z1729" s="2">
        <v>0</v>
      </c>
      <c r="AA1729" s="2">
        <v>0</v>
      </c>
      <c r="AB1729" s="4">
        <v>1.2E-2</v>
      </c>
      <c r="AC1729" s="4">
        <v>1.274</v>
      </c>
      <c r="AD1729" s="4">
        <v>-21.088000000000001</v>
      </c>
      <c r="AE1729" s="4">
        <v>30.106000000000002</v>
      </c>
      <c r="AF1729" s="4">
        <v>20.826000000000001</v>
      </c>
      <c r="AG1729" s="4">
        <v>-15.789</v>
      </c>
      <c r="AH1729" s="4">
        <v>29.32</v>
      </c>
      <c r="AI1729" s="4">
        <v>19.105</v>
      </c>
      <c r="AJ1729" s="4">
        <v>-25.785</v>
      </c>
      <c r="AK1729" s="6">
        <v>0.37140000000000001</v>
      </c>
      <c r="AL1729" s="6">
        <v>4.53E-2</v>
      </c>
      <c r="AM1729" s="6">
        <v>0.19570000000000001</v>
      </c>
      <c r="AN1729" s="2">
        <v>33.9</v>
      </c>
      <c r="AO1729" s="2">
        <v>-30.3</v>
      </c>
      <c r="AP1729" s="2">
        <v>353</v>
      </c>
      <c r="AQ1729" s="2">
        <v>27.6</v>
      </c>
    </row>
    <row r="1730" spans="2:43" x14ac:dyDescent="0.25">
      <c r="B1730" s="1" t="s">
        <v>1692</v>
      </c>
      <c r="C1730" s="2">
        <v>700</v>
      </c>
      <c r="D1730" s="3">
        <v>0.17718</v>
      </c>
      <c r="E1730" s="2">
        <v>297.5</v>
      </c>
      <c r="F1730" s="2">
        <v>39.9</v>
      </c>
      <c r="G1730" s="2">
        <v>34.4</v>
      </c>
      <c r="H1730" s="2">
        <v>0</v>
      </c>
      <c r="I1730" s="4">
        <v>17.399000000000001</v>
      </c>
      <c r="L1730" s="4">
        <v>4.1479999999999997</v>
      </c>
      <c r="M1730" s="6">
        <v>0.12809999999999999</v>
      </c>
      <c r="N1730" s="6">
        <v>0.11210000000000001</v>
      </c>
      <c r="O1730" s="6">
        <v>4.9299999999999997E-2</v>
      </c>
      <c r="P1730" s="1" t="s">
        <v>1093</v>
      </c>
      <c r="Q1730" s="1" t="s">
        <v>1559</v>
      </c>
      <c r="R1730" s="1" t="s">
        <v>1703</v>
      </c>
      <c r="S1730" s="1" t="s">
        <v>44</v>
      </c>
      <c r="T1730" s="1" t="s">
        <v>45</v>
      </c>
      <c r="U1730" s="1">
        <v>72</v>
      </c>
      <c r="V1730" s="4">
        <v>9.82</v>
      </c>
      <c r="W1730" s="2">
        <v>317</v>
      </c>
      <c r="X1730" s="2">
        <v>88</v>
      </c>
      <c r="Y1730" s="2">
        <v>0</v>
      </c>
      <c r="Z1730" s="2">
        <v>0</v>
      </c>
      <c r="AA1730" s="2">
        <v>0</v>
      </c>
      <c r="AB1730" s="4">
        <v>-1.169</v>
      </c>
      <c r="AC1730" s="4">
        <v>2.68</v>
      </c>
      <c r="AD1730" s="4">
        <v>2.9430000000000001</v>
      </c>
      <c r="AE1730" s="4">
        <v>12.351000000000001</v>
      </c>
      <c r="AF1730" s="4">
        <v>11.215</v>
      </c>
      <c r="AG1730" s="4">
        <v>9.9280000000000008</v>
      </c>
      <c r="AH1730" s="4">
        <v>12.808</v>
      </c>
      <c r="AI1730" s="4">
        <v>10.792999999999999</v>
      </c>
      <c r="AJ1730" s="4">
        <v>3.5369999999999999</v>
      </c>
      <c r="AK1730" s="6">
        <v>6.2799999999999995E-2</v>
      </c>
      <c r="AL1730" s="6">
        <v>-0.1205</v>
      </c>
      <c r="AM1730" s="6">
        <v>0.1137</v>
      </c>
      <c r="AN1730" s="2">
        <v>41.2</v>
      </c>
      <c r="AO1730" s="2">
        <v>16.100000000000001</v>
      </c>
      <c r="AP1730" s="2">
        <v>297.5</v>
      </c>
      <c r="AQ1730" s="2">
        <v>39.9</v>
      </c>
    </row>
    <row r="1731" spans="2:43" x14ac:dyDescent="0.25">
      <c r="B1731" s="1" t="s">
        <v>1704</v>
      </c>
      <c r="C1731" s="2">
        <v>0</v>
      </c>
      <c r="D1731" s="3">
        <v>10.0154</v>
      </c>
      <c r="E1731" s="2">
        <v>14.7</v>
      </c>
      <c r="F1731" s="2">
        <v>11.6</v>
      </c>
      <c r="G1731" s="2">
        <v>3.4</v>
      </c>
      <c r="H1731" s="2">
        <v>0</v>
      </c>
      <c r="I1731" s="4">
        <v>983.51199999999994</v>
      </c>
      <c r="L1731" s="4">
        <v>225.26400000000001</v>
      </c>
      <c r="M1731" s="6">
        <v>9.5451999999999995</v>
      </c>
      <c r="N1731" s="6">
        <v>1.9781</v>
      </c>
      <c r="O1731" s="6">
        <v>2.2989000000000002</v>
      </c>
      <c r="P1731" s="1" t="s">
        <v>1077</v>
      </c>
      <c r="Q1731" s="1" t="s">
        <v>1238</v>
      </c>
      <c r="R1731" s="1" t="s">
        <v>1705</v>
      </c>
      <c r="S1731" s="1" t="s">
        <v>44</v>
      </c>
      <c r="T1731" s="1" t="s">
        <v>45</v>
      </c>
      <c r="U1731" s="1">
        <v>72</v>
      </c>
      <c r="V1731" s="4">
        <v>9.82</v>
      </c>
      <c r="W1731" s="2">
        <v>28</v>
      </c>
      <c r="X1731" s="2">
        <v>89</v>
      </c>
      <c r="Y1731" s="2">
        <v>0</v>
      </c>
      <c r="Z1731" s="2">
        <v>0</v>
      </c>
      <c r="AA1731" s="2">
        <v>0</v>
      </c>
      <c r="AB1731" s="4">
        <v>8.1000000000000003E-2</v>
      </c>
      <c r="AC1731" s="4">
        <v>3.4550000000000001</v>
      </c>
      <c r="AD1731" s="4">
        <v>225.23699999999999</v>
      </c>
      <c r="AE1731" s="4">
        <v>933.06899999999996</v>
      </c>
      <c r="AF1731" s="4">
        <v>190.93600000000001</v>
      </c>
      <c r="AG1731" s="4">
        <v>239.75899999999999</v>
      </c>
      <c r="AH1731" s="4">
        <v>941.60799999999995</v>
      </c>
      <c r="AI1731" s="4">
        <v>197.553</v>
      </c>
      <c r="AJ1731" s="4">
        <v>212.756</v>
      </c>
      <c r="AK1731" s="6">
        <v>9.4908000000000001</v>
      </c>
      <c r="AL1731" s="6">
        <v>2.4822000000000002</v>
      </c>
      <c r="AM1731" s="6">
        <v>2.0179</v>
      </c>
      <c r="AN1731" s="2">
        <v>11.7</v>
      </c>
      <c r="AO1731" s="2">
        <v>13.3</v>
      </c>
      <c r="AP1731" s="2">
        <v>14.7</v>
      </c>
      <c r="AQ1731" s="2">
        <v>11.6</v>
      </c>
    </row>
    <row r="1732" spans="2:43" x14ac:dyDescent="0.25">
      <c r="B1732" s="1" t="s">
        <v>1706</v>
      </c>
      <c r="C1732" s="2">
        <v>150</v>
      </c>
      <c r="D1732" s="3">
        <v>5.8927800000000001</v>
      </c>
      <c r="E1732" s="2">
        <v>11.1</v>
      </c>
      <c r="F1732" s="2">
        <v>20.7</v>
      </c>
      <c r="G1732" s="2">
        <v>3.8</v>
      </c>
      <c r="H1732" s="2">
        <v>0</v>
      </c>
      <c r="I1732" s="4">
        <v>578.67100000000005</v>
      </c>
      <c r="L1732" s="4">
        <v>160.31800000000001</v>
      </c>
      <c r="M1732" s="6">
        <v>5.2751000000000001</v>
      </c>
      <c r="N1732" s="6">
        <v>2.0550000000000002</v>
      </c>
      <c r="O1732" s="6">
        <v>1.6355999999999999</v>
      </c>
      <c r="P1732" s="1" t="s">
        <v>46</v>
      </c>
      <c r="Q1732" s="1" t="s">
        <v>1542</v>
      </c>
      <c r="R1732" s="1" t="s">
        <v>1707</v>
      </c>
      <c r="S1732" s="1" t="s">
        <v>44</v>
      </c>
      <c r="T1732" s="1" t="s">
        <v>45</v>
      </c>
      <c r="U1732" s="1">
        <v>72</v>
      </c>
      <c r="V1732" s="4">
        <v>9.82</v>
      </c>
      <c r="W1732" s="2">
        <v>28</v>
      </c>
      <c r="X1732" s="2">
        <v>89</v>
      </c>
      <c r="Y1732" s="2">
        <v>0</v>
      </c>
      <c r="Z1732" s="2">
        <v>0</v>
      </c>
      <c r="AA1732" s="2">
        <v>0</v>
      </c>
      <c r="AB1732" s="4">
        <v>1.3080000000000001</v>
      </c>
      <c r="AC1732" s="4">
        <v>2.206</v>
      </c>
      <c r="AD1732" s="4">
        <v>160.298</v>
      </c>
      <c r="AE1732" s="4">
        <v>516.05600000000004</v>
      </c>
      <c r="AF1732" s="4">
        <v>199.22800000000001</v>
      </c>
      <c r="AG1732" s="4">
        <v>171.10599999999999</v>
      </c>
      <c r="AH1732" s="4">
        <v>519.96900000000005</v>
      </c>
      <c r="AI1732" s="4">
        <v>204.37899999999999</v>
      </c>
      <c r="AJ1732" s="4">
        <v>150.77500000000001</v>
      </c>
      <c r="AK1732" s="6">
        <v>5.4085999999999999</v>
      </c>
      <c r="AL1732" s="6">
        <v>1.0642</v>
      </c>
      <c r="AM1732" s="6">
        <v>2.0832999999999999</v>
      </c>
      <c r="AN1732" s="2">
        <v>21.3</v>
      </c>
      <c r="AO1732" s="2">
        <v>16.100000000000001</v>
      </c>
      <c r="AP1732" s="2">
        <v>11.1</v>
      </c>
      <c r="AQ1732" s="2">
        <v>20.7</v>
      </c>
    </row>
    <row r="1733" spans="2:43" x14ac:dyDescent="0.25">
      <c r="B1733" s="1" t="s">
        <v>1704</v>
      </c>
      <c r="C1733" s="2">
        <v>400</v>
      </c>
      <c r="D1733" s="3">
        <v>2.32036</v>
      </c>
      <c r="E1733" s="2">
        <v>8</v>
      </c>
      <c r="F1733" s="2">
        <v>18.7</v>
      </c>
      <c r="G1733" s="2">
        <v>2.2999999999999998</v>
      </c>
      <c r="H1733" s="2">
        <v>0</v>
      </c>
      <c r="I1733" s="4">
        <v>227.85900000000001</v>
      </c>
      <c r="L1733" s="4">
        <v>74.537000000000006</v>
      </c>
      <c r="M1733" s="6">
        <v>2.0647000000000002</v>
      </c>
      <c r="N1733" s="6">
        <v>0.73060000000000003</v>
      </c>
      <c r="O1733" s="6">
        <v>0.76639999999999997</v>
      </c>
      <c r="P1733" s="1" t="s">
        <v>1084</v>
      </c>
      <c r="Q1733" s="1" t="s">
        <v>1542</v>
      </c>
      <c r="R1733" s="1" t="s">
        <v>1708</v>
      </c>
      <c r="S1733" s="1" t="s">
        <v>44</v>
      </c>
      <c r="T1733" s="1" t="s">
        <v>45</v>
      </c>
      <c r="U1733" s="1">
        <v>72</v>
      </c>
      <c r="V1733" s="4">
        <v>9.82</v>
      </c>
      <c r="W1733" s="2">
        <v>28</v>
      </c>
      <c r="X1733" s="2">
        <v>89</v>
      </c>
      <c r="Y1733" s="2">
        <v>0</v>
      </c>
      <c r="Z1733" s="2">
        <v>0</v>
      </c>
      <c r="AA1733" s="2">
        <v>0</v>
      </c>
      <c r="AB1733" s="4">
        <v>1.3080000000000001</v>
      </c>
      <c r="AC1733" s="4">
        <v>2.206</v>
      </c>
      <c r="AD1733" s="4">
        <v>74.492999999999995</v>
      </c>
      <c r="AE1733" s="4">
        <v>203.636</v>
      </c>
      <c r="AF1733" s="4">
        <v>71.534000000000006</v>
      </c>
      <c r="AG1733" s="4">
        <v>78.042000000000002</v>
      </c>
      <c r="AH1733" s="4">
        <v>201.86699999999999</v>
      </c>
      <c r="AI1733" s="4">
        <v>71.959999999999994</v>
      </c>
      <c r="AJ1733" s="4">
        <v>74.013000000000005</v>
      </c>
      <c r="AK1733" s="6">
        <v>2.1768000000000001</v>
      </c>
      <c r="AL1733" s="6">
        <v>0.30399999999999999</v>
      </c>
      <c r="AM1733" s="6">
        <v>0.74390000000000001</v>
      </c>
      <c r="AN1733" s="2">
        <v>19.5</v>
      </c>
      <c r="AO1733" s="2">
        <v>19.3</v>
      </c>
      <c r="AP1733" s="2">
        <v>8</v>
      </c>
      <c r="AQ1733" s="2">
        <v>18.7</v>
      </c>
    </row>
    <row r="1734" spans="2:43" x14ac:dyDescent="0.25">
      <c r="B1734" s="1" t="s">
        <v>1704</v>
      </c>
      <c r="C1734" s="2">
        <v>500</v>
      </c>
      <c r="D1734" s="3">
        <v>1.53304</v>
      </c>
      <c r="E1734" s="2">
        <v>16.8</v>
      </c>
      <c r="F1734" s="2">
        <v>12.7</v>
      </c>
      <c r="G1734" s="2">
        <v>4.9000000000000004</v>
      </c>
      <c r="H1734" s="2">
        <v>0</v>
      </c>
      <c r="I1734" s="4">
        <v>150.54400000000001</v>
      </c>
      <c r="L1734" s="4">
        <v>28.867999999999999</v>
      </c>
      <c r="M1734" s="6">
        <v>1.4673</v>
      </c>
      <c r="N1734" s="6">
        <v>0.33150000000000002</v>
      </c>
      <c r="O1734" s="6">
        <v>0.29530000000000001</v>
      </c>
      <c r="P1734" s="1" t="s">
        <v>1086</v>
      </c>
      <c r="Q1734" s="1" t="s">
        <v>1240</v>
      </c>
      <c r="R1734" s="1" t="s">
        <v>1709</v>
      </c>
      <c r="S1734" s="1" t="s">
        <v>44</v>
      </c>
      <c r="T1734" s="1" t="s">
        <v>45</v>
      </c>
      <c r="U1734" s="1">
        <v>72</v>
      </c>
      <c r="V1734" s="4">
        <v>9.82</v>
      </c>
      <c r="W1734" s="2">
        <v>28</v>
      </c>
      <c r="X1734" s="2">
        <v>89</v>
      </c>
      <c r="Y1734" s="2">
        <v>0</v>
      </c>
      <c r="Z1734" s="2">
        <v>0</v>
      </c>
      <c r="AA1734" s="2">
        <v>0</v>
      </c>
      <c r="AB1734" s="4">
        <v>-0.29099999999999998</v>
      </c>
      <c r="AC1734" s="4">
        <v>2.9830000000000001</v>
      </c>
      <c r="AD1734" s="4">
        <v>28.712</v>
      </c>
      <c r="AE1734" s="4">
        <v>145.25299999999999</v>
      </c>
      <c r="AF1734" s="4">
        <v>31.940999999999999</v>
      </c>
      <c r="AG1734" s="4">
        <v>30.138000000000002</v>
      </c>
      <c r="AH1734" s="4">
        <v>142.93299999999999</v>
      </c>
      <c r="AI1734" s="4">
        <v>33.162999999999997</v>
      </c>
      <c r="AJ1734" s="4">
        <v>28.446000000000002</v>
      </c>
      <c r="AK1734" s="6">
        <v>1.4315</v>
      </c>
      <c r="AL1734" s="6">
        <v>0.43330000000000002</v>
      </c>
      <c r="AM1734" s="6">
        <v>0.33660000000000001</v>
      </c>
      <c r="AN1734" s="2">
        <v>12.7</v>
      </c>
      <c r="AO1734" s="2">
        <v>11.1</v>
      </c>
      <c r="AP1734" s="2">
        <v>16.8</v>
      </c>
      <c r="AQ1734" s="2">
        <v>12.7</v>
      </c>
    </row>
    <row r="1735" spans="2:43" x14ac:dyDescent="0.25">
      <c r="B1735" s="1" t="s">
        <v>1710</v>
      </c>
      <c r="C1735" s="2">
        <v>550</v>
      </c>
      <c r="D1735" s="3">
        <v>0.82611999999999997</v>
      </c>
      <c r="E1735" s="2">
        <v>6.9</v>
      </c>
      <c r="F1735" s="2">
        <v>7.1</v>
      </c>
      <c r="G1735" s="2">
        <v>4.5</v>
      </c>
      <c r="H1735" s="2">
        <v>0</v>
      </c>
      <c r="I1735" s="4">
        <v>81.125</v>
      </c>
      <c r="L1735" s="4">
        <v>29.202999999999999</v>
      </c>
      <c r="M1735" s="6">
        <v>0.76459999999999995</v>
      </c>
      <c r="N1735" s="6">
        <v>9.6799999999999997E-2</v>
      </c>
      <c r="O1735" s="6">
        <v>0.2974</v>
      </c>
      <c r="P1735" s="1" t="s">
        <v>720</v>
      </c>
      <c r="Q1735" s="1" t="s">
        <v>1240</v>
      </c>
      <c r="R1735" s="1" t="s">
        <v>1711</v>
      </c>
      <c r="S1735" s="1" t="s">
        <v>44</v>
      </c>
      <c r="T1735" s="1" t="s">
        <v>45</v>
      </c>
      <c r="U1735" s="1">
        <v>72</v>
      </c>
      <c r="V1735" s="4">
        <v>9.82</v>
      </c>
      <c r="W1735" s="2">
        <v>28</v>
      </c>
      <c r="X1735" s="2">
        <v>89</v>
      </c>
      <c r="Y1735" s="2">
        <v>0</v>
      </c>
      <c r="Z1735" s="2">
        <v>0</v>
      </c>
      <c r="AA1735" s="2">
        <v>0</v>
      </c>
      <c r="AB1735" s="4">
        <v>-0.29099999999999998</v>
      </c>
      <c r="AC1735" s="4">
        <v>2.9830000000000001</v>
      </c>
      <c r="AD1735" s="4">
        <v>29.048999999999999</v>
      </c>
      <c r="AE1735" s="4">
        <v>75.528999999999996</v>
      </c>
      <c r="AF1735" s="4">
        <v>8.5239999999999991</v>
      </c>
      <c r="AG1735" s="4">
        <v>29.754999999999999</v>
      </c>
      <c r="AH1735" s="4">
        <v>74.64</v>
      </c>
      <c r="AI1735" s="4">
        <v>10.486000000000001</v>
      </c>
      <c r="AJ1735" s="4">
        <v>28.983000000000001</v>
      </c>
      <c r="AK1735" s="6">
        <v>0.81389999999999996</v>
      </c>
      <c r="AL1735" s="6">
        <v>9.7900000000000001E-2</v>
      </c>
      <c r="AM1735" s="6">
        <v>0.10199999999999999</v>
      </c>
      <c r="AN1735" s="2">
        <v>7.2</v>
      </c>
      <c r="AO1735" s="2">
        <v>21.1</v>
      </c>
      <c r="AP1735" s="2">
        <v>6.9</v>
      </c>
      <c r="AQ1735" s="2">
        <v>7.1</v>
      </c>
    </row>
    <row r="1736" spans="2:43" x14ac:dyDescent="0.25">
      <c r="B1736" s="1" t="s">
        <v>1704</v>
      </c>
      <c r="C1736" s="2">
        <v>600</v>
      </c>
      <c r="D1736" s="3">
        <v>0.88700999999999997</v>
      </c>
      <c r="E1736" s="2">
        <v>7.6</v>
      </c>
      <c r="F1736" s="2">
        <v>6.1</v>
      </c>
      <c r="G1736" s="2">
        <v>6.3</v>
      </c>
      <c r="H1736" s="2">
        <v>0</v>
      </c>
      <c r="I1736" s="4">
        <v>87.103999999999999</v>
      </c>
      <c r="L1736" s="4">
        <v>31.204000000000001</v>
      </c>
      <c r="M1736" s="6">
        <v>0.82689999999999997</v>
      </c>
      <c r="N1736" s="6">
        <v>8.8999999999999996E-2</v>
      </c>
      <c r="O1736" s="6">
        <v>0.30840000000000001</v>
      </c>
      <c r="P1736" s="1" t="s">
        <v>727</v>
      </c>
      <c r="Q1736" s="1" t="s">
        <v>1240</v>
      </c>
      <c r="R1736" s="1" t="s">
        <v>1712</v>
      </c>
      <c r="S1736" s="1" t="s">
        <v>44</v>
      </c>
      <c r="T1736" s="1" t="s">
        <v>45</v>
      </c>
      <c r="U1736" s="1">
        <v>72</v>
      </c>
      <c r="V1736" s="4">
        <v>9.82</v>
      </c>
      <c r="W1736" s="2">
        <v>28</v>
      </c>
      <c r="X1736" s="2">
        <v>89</v>
      </c>
      <c r="Y1736" s="2">
        <v>0</v>
      </c>
      <c r="Z1736" s="2">
        <v>0</v>
      </c>
      <c r="AA1736" s="2">
        <v>0</v>
      </c>
      <c r="AB1736" s="4">
        <v>-0.29099999999999998</v>
      </c>
      <c r="AC1736" s="4">
        <v>2.9830000000000001</v>
      </c>
      <c r="AD1736" s="4">
        <v>31.059000000000001</v>
      </c>
      <c r="AE1736" s="4">
        <v>84.611999999999995</v>
      </c>
      <c r="AF1736" s="4">
        <v>9.1989999999999998</v>
      </c>
      <c r="AG1736" s="4">
        <v>30.622</v>
      </c>
      <c r="AH1736" s="4">
        <v>77.790999999999997</v>
      </c>
      <c r="AI1736" s="4">
        <v>8.2780000000000005</v>
      </c>
      <c r="AJ1736" s="4">
        <v>28.399000000000001</v>
      </c>
      <c r="AK1736" s="6">
        <v>0.87409999999999999</v>
      </c>
      <c r="AL1736" s="6">
        <v>0.1173</v>
      </c>
      <c r="AM1736" s="6">
        <v>9.4399999999999998E-2</v>
      </c>
      <c r="AN1736" s="2">
        <v>6.1</v>
      </c>
      <c r="AO1736" s="2">
        <v>20.399999999999999</v>
      </c>
      <c r="AP1736" s="2">
        <v>7.6</v>
      </c>
      <c r="AQ1736" s="2">
        <v>6.1</v>
      </c>
    </row>
    <row r="1737" spans="2:43" x14ac:dyDescent="0.25">
      <c r="B1737" s="1" t="s">
        <v>1706</v>
      </c>
      <c r="C1737" s="2">
        <v>625</v>
      </c>
      <c r="D1737" s="3">
        <v>0.51458000000000004</v>
      </c>
      <c r="E1737" s="2">
        <v>1.5</v>
      </c>
      <c r="F1737" s="2">
        <v>5.8</v>
      </c>
      <c r="G1737" s="2">
        <v>19.600000000000001</v>
      </c>
      <c r="H1737" s="2">
        <v>0</v>
      </c>
      <c r="I1737" s="4">
        <v>50.531999999999996</v>
      </c>
      <c r="L1737" s="4">
        <v>21.359000000000002</v>
      </c>
      <c r="M1737" s="6">
        <v>0.45829999999999999</v>
      </c>
      <c r="N1737" s="6">
        <v>4.82E-2</v>
      </c>
      <c r="O1737" s="6">
        <v>0.22900000000000001</v>
      </c>
      <c r="P1737" s="1" t="s">
        <v>729</v>
      </c>
      <c r="Q1737" s="1" t="s">
        <v>1246</v>
      </c>
      <c r="R1737" s="1" t="s">
        <v>1713</v>
      </c>
      <c r="S1737" s="1" t="s">
        <v>44</v>
      </c>
      <c r="T1737" s="1" t="s">
        <v>45</v>
      </c>
      <c r="U1737" s="1">
        <v>72</v>
      </c>
      <c r="V1737" s="4">
        <v>9.82</v>
      </c>
      <c r="W1737" s="2">
        <v>28</v>
      </c>
      <c r="X1737" s="2">
        <v>89</v>
      </c>
      <c r="Y1737" s="2">
        <v>0</v>
      </c>
      <c r="Z1737" s="2">
        <v>0</v>
      </c>
      <c r="AA1737" s="2">
        <v>0</v>
      </c>
      <c r="AB1737" s="4">
        <v>0.27900000000000003</v>
      </c>
      <c r="AC1737" s="4">
        <v>4.2110000000000003</v>
      </c>
      <c r="AD1737" s="4">
        <v>20.937000000000001</v>
      </c>
      <c r="AE1737" s="4">
        <v>46.116</v>
      </c>
      <c r="AF1737" s="4">
        <v>4.2729999999999997</v>
      </c>
      <c r="AG1737" s="4">
        <v>25.297999999999998</v>
      </c>
      <c r="AH1737" s="4">
        <v>43.892000000000003</v>
      </c>
      <c r="AI1737" s="4">
        <v>5.194</v>
      </c>
      <c r="AJ1737" s="4">
        <v>22.780999999999999</v>
      </c>
      <c r="AK1737" s="6">
        <v>0.51170000000000004</v>
      </c>
      <c r="AL1737" s="6">
        <v>1.37E-2</v>
      </c>
      <c r="AM1737" s="6">
        <v>5.2200000000000003E-2</v>
      </c>
      <c r="AN1737" s="2">
        <v>6</v>
      </c>
      <c r="AO1737" s="2">
        <v>26.4</v>
      </c>
      <c r="AP1737" s="2">
        <v>1.5</v>
      </c>
      <c r="AQ1737" s="2">
        <v>5.8</v>
      </c>
    </row>
    <row r="1738" spans="2:43" x14ac:dyDescent="0.25">
      <c r="B1738" s="1" t="s">
        <v>1704</v>
      </c>
      <c r="C1738" s="2">
        <v>650</v>
      </c>
      <c r="D1738" s="3">
        <v>0.20852999999999999</v>
      </c>
      <c r="E1738" s="2">
        <v>300.10000000000002</v>
      </c>
      <c r="F1738" s="2">
        <v>-18.899999999999999</v>
      </c>
      <c r="G1738" s="2">
        <v>12.5</v>
      </c>
      <c r="H1738" s="2">
        <v>0</v>
      </c>
      <c r="I1738" s="4">
        <v>20.478000000000002</v>
      </c>
      <c r="L1738" s="4">
        <v>20.411999999999999</v>
      </c>
      <c r="M1738" s="6">
        <v>7.3000000000000001E-3</v>
      </c>
      <c r="N1738" s="6">
        <v>7.0999999999999994E-2</v>
      </c>
      <c r="O1738" s="6">
        <v>0.19589999999999999</v>
      </c>
      <c r="P1738" s="1" t="s">
        <v>733</v>
      </c>
      <c r="Q1738" s="1" t="s">
        <v>1246</v>
      </c>
      <c r="R1738" s="1" t="s">
        <v>1714</v>
      </c>
      <c r="S1738" s="1" t="s">
        <v>44</v>
      </c>
      <c r="T1738" s="1" t="s">
        <v>45</v>
      </c>
      <c r="U1738" s="1">
        <v>72</v>
      </c>
      <c r="V1738" s="4">
        <v>9.82</v>
      </c>
      <c r="W1738" s="2">
        <v>28</v>
      </c>
      <c r="X1738" s="2">
        <v>89</v>
      </c>
      <c r="Y1738" s="2">
        <v>0</v>
      </c>
      <c r="Z1738" s="2">
        <v>0</v>
      </c>
      <c r="AA1738" s="2">
        <v>0</v>
      </c>
      <c r="AB1738" s="4">
        <v>0.27900000000000003</v>
      </c>
      <c r="AC1738" s="4">
        <v>4.2110000000000003</v>
      </c>
      <c r="AD1738" s="4">
        <v>19.971</v>
      </c>
      <c r="AE1738" s="4">
        <v>0.47499999999999998</v>
      </c>
      <c r="AF1738" s="4">
        <v>-7.1079999999999997</v>
      </c>
      <c r="AG1738" s="4">
        <v>17.713000000000001</v>
      </c>
      <c r="AH1738" s="4">
        <v>0.96399999999999997</v>
      </c>
      <c r="AI1738" s="4">
        <v>-6.8419999999999996</v>
      </c>
      <c r="AJ1738" s="4">
        <v>19.305</v>
      </c>
      <c r="AK1738" s="6">
        <v>9.9000000000000005E-2</v>
      </c>
      <c r="AL1738" s="6">
        <v>-0.1706</v>
      </c>
      <c r="AM1738" s="6">
        <v>6.7599999999999993E-2</v>
      </c>
      <c r="AN1738" s="2">
        <v>275.89999999999998</v>
      </c>
      <c r="AO1738" s="2">
        <v>70</v>
      </c>
      <c r="AP1738" s="2">
        <v>300.10000000000002</v>
      </c>
      <c r="AQ1738" s="2">
        <v>-18.899999999999999</v>
      </c>
    </row>
    <row r="1739" spans="2:43" x14ac:dyDescent="0.25">
      <c r="B1739" s="1" t="s">
        <v>1706</v>
      </c>
      <c r="C1739" s="2">
        <v>675</v>
      </c>
      <c r="D1739" s="3">
        <v>0.37883</v>
      </c>
      <c r="E1739" s="2">
        <v>343.4</v>
      </c>
      <c r="F1739" s="2">
        <v>-7.1</v>
      </c>
      <c r="G1739" s="2">
        <v>14.8</v>
      </c>
      <c r="H1739" s="2">
        <v>0</v>
      </c>
      <c r="I1739" s="4">
        <v>37.201000000000001</v>
      </c>
      <c r="L1739" s="4">
        <v>26.893999999999998</v>
      </c>
      <c r="M1739" s="6">
        <v>0.26750000000000002</v>
      </c>
      <c r="N1739" s="6">
        <v>5.1700000000000003E-2</v>
      </c>
      <c r="O1739" s="6">
        <v>0.26319999999999999</v>
      </c>
      <c r="P1739" s="1" t="s">
        <v>735</v>
      </c>
      <c r="Q1739" s="1" t="s">
        <v>1246</v>
      </c>
      <c r="R1739" s="1" t="s">
        <v>1715</v>
      </c>
      <c r="S1739" s="1" t="s">
        <v>44</v>
      </c>
      <c r="T1739" s="1" t="s">
        <v>45</v>
      </c>
      <c r="U1739" s="1">
        <v>72</v>
      </c>
      <c r="V1739" s="4">
        <v>9.82</v>
      </c>
      <c r="W1739" s="2">
        <v>28</v>
      </c>
      <c r="X1739" s="2">
        <v>89</v>
      </c>
      <c r="Y1739" s="2">
        <v>0</v>
      </c>
      <c r="Z1739" s="2">
        <v>0</v>
      </c>
      <c r="AA1739" s="2">
        <v>0</v>
      </c>
      <c r="AB1739" s="4">
        <v>0.27900000000000003</v>
      </c>
      <c r="AC1739" s="4">
        <v>4.2110000000000003</v>
      </c>
      <c r="AD1739" s="4">
        <v>26.561</v>
      </c>
      <c r="AE1739" s="4">
        <v>25.7</v>
      </c>
      <c r="AF1739" s="4">
        <v>-5.8659999999999997</v>
      </c>
      <c r="AG1739" s="4">
        <v>24.797000000000001</v>
      </c>
      <c r="AH1739" s="4">
        <v>26.847000000000001</v>
      </c>
      <c r="AI1739" s="4">
        <v>-4.2809999999999997</v>
      </c>
      <c r="AJ1739" s="4">
        <v>25.457000000000001</v>
      </c>
      <c r="AK1739" s="6">
        <v>0.36020000000000002</v>
      </c>
      <c r="AL1739" s="6">
        <v>-0.1075</v>
      </c>
      <c r="AM1739" s="6">
        <v>4.7100000000000003E-2</v>
      </c>
      <c r="AN1739" s="2">
        <v>349.1</v>
      </c>
      <c r="AO1739" s="2">
        <v>44</v>
      </c>
      <c r="AP1739" s="2">
        <v>343.4</v>
      </c>
      <c r="AQ1739" s="2">
        <v>-7.1</v>
      </c>
    </row>
    <row r="1740" spans="2:43" x14ac:dyDescent="0.25">
      <c r="B1740" s="1" t="s">
        <v>1710</v>
      </c>
      <c r="C1740" s="2">
        <v>700</v>
      </c>
      <c r="D1740" s="3">
        <v>0.39522000000000002</v>
      </c>
      <c r="E1740" s="2">
        <v>0.7</v>
      </c>
      <c r="F1740" s="2">
        <v>-46.4</v>
      </c>
      <c r="G1740" s="2">
        <v>20.8</v>
      </c>
      <c r="H1740" s="2">
        <v>0</v>
      </c>
      <c r="I1740" s="4">
        <v>38.811</v>
      </c>
      <c r="L1740" s="4">
        <v>11.436</v>
      </c>
      <c r="M1740" s="6">
        <v>0.24210000000000001</v>
      </c>
      <c r="N1740" s="6">
        <v>-0.28849999999999998</v>
      </c>
      <c r="O1740" s="6">
        <v>0.1198</v>
      </c>
      <c r="P1740" s="1" t="s">
        <v>1093</v>
      </c>
      <c r="Q1740" s="1" t="s">
        <v>1251</v>
      </c>
      <c r="R1740" s="1" t="s">
        <v>1716</v>
      </c>
      <c r="S1740" s="1" t="s">
        <v>44</v>
      </c>
      <c r="T1740" s="1" t="s">
        <v>45</v>
      </c>
      <c r="U1740" s="1">
        <v>72</v>
      </c>
      <c r="V1740" s="4">
        <v>9.82</v>
      </c>
      <c r="W1740" s="2">
        <v>28</v>
      </c>
      <c r="X1740" s="2">
        <v>89</v>
      </c>
      <c r="Y1740" s="2">
        <v>0</v>
      </c>
      <c r="Z1740" s="2">
        <v>0</v>
      </c>
      <c r="AA1740" s="2">
        <v>0</v>
      </c>
      <c r="AB1740" s="4">
        <v>-2.1339999999999999</v>
      </c>
      <c r="AC1740" s="4">
        <v>2.8809999999999998</v>
      </c>
      <c r="AD1740" s="4">
        <v>10.859</v>
      </c>
      <c r="AE1740" s="4">
        <v>23.768999999999998</v>
      </c>
      <c r="AF1740" s="4">
        <v>-26.902000000000001</v>
      </c>
      <c r="AG1740" s="4">
        <v>14.439</v>
      </c>
      <c r="AH1740" s="4">
        <v>23.776</v>
      </c>
      <c r="AI1740" s="4">
        <v>-29.768000000000001</v>
      </c>
      <c r="AJ1740" s="4">
        <v>10.882999999999999</v>
      </c>
      <c r="AK1740" s="6">
        <v>0.27229999999999999</v>
      </c>
      <c r="AL1740" s="6">
        <v>3.5000000000000001E-3</v>
      </c>
      <c r="AM1740" s="6">
        <v>-0.28639999999999999</v>
      </c>
      <c r="AN1740" s="2">
        <v>310</v>
      </c>
      <c r="AO1740" s="2">
        <v>17.600000000000001</v>
      </c>
      <c r="AP1740" s="2">
        <v>0.7</v>
      </c>
      <c r="AQ1740" s="2">
        <v>-46.4</v>
      </c>
    </row>
    <row r="1741" spans="2:43" x14ac:dyDescent="0.25">
      <c r="B1741" s="1" t="s">
        <v>1717</v>
      </c>
      <c r="C1741" s="2">
        <v>0</v>
      </c>
      <c r="D1741" s="3">
        <v>11.4391</v>
      </c>
      <c r="E1741" s="2">
        <v>12.5</v>
      </c>
      <c r="F1741" s="2">
        <v>13.4</v>
      </c>
      <c r="G1741" s="2">
        <v>3</v>
      </c>
      <c r="H1741" s="2">
        <v>0</v>
      </c>
      <c r="I1741" s="4">
        <v>1123.32</v>
      </c>
      <c r="L1741" s="4">
        <v>294.80700000000002</v>
      </c>
      <c r="M1741" s="6">
        <v>10.7258</v>
      </c>
      <c r="N1741" s="6">
        <v>2.5882000000000001</v>
      </c>
      <c r="O1741" s="6">
        <v>3.0184000000000002</v>
      </c>
      <c r="P1741" s="1" t="s">
        <v>1077</v>
      </c>
      <c r="Q1741" s="1" t="s">
        <v>1549</v>
      </c>
      <c r="R1741" s="1" t="s">
        <v>1718</v>
      </c>
      <c r="S1741" s="1" t="s">
        <v>44</v>
      </c>
      <c r="T1741" s="1" t="s">
        <v>45</v>
      </c>
      <c r="U1741" s="1">
        <v>72</v>
      </c>
      <c r="V1741" s="4">
        <v>9.82</v>
      </c>
      <c r="W1741" s="2">
        <v>28</v>
      </c>
      <c r="X1741" s="2">
        <v>89</v>
      </c>
      <c r="Y1741" s="2">
        <v>0</v>
      </c>
      <c r="Z1741" s="2">
        <v>0</v>
      </c>
      <c r="AA1741" s="2">
        <v>0</v>
      </c>
      <c r="AB1741" s="4">
        <v>1.3129999999999999</v>
      </c>
      <c r="AC1741" s="4">
        <v>0.30099999999999999</v>
      </c>
      <c r="AD1741" s="4">
        <v>294.80399999999997</v>
      </c>
      <c r="AE1741" s="4">
        <v>1049.713</v>
      </c>
      <c r="AF1741" s="4">
        <v>251.02099999999999</v>
      </c>
      <c r="AG1741" s="4">
        <v>315.30500000000001</v>
      </c>
      <c r="AH1741" s="4">
        <v>1056.837</v>
      </c>
      <c r="AI1741" s="4">
        <v>257.298</v>
      </c>
      <c r="AJ1741" s="4">
        <v>280.72899999999998</v>
      </c>
      <c r="AK1741" s="6">
        <v>10.866</v>
      </c>
      <c r="AL1741" s="6">
        <v>2.4106000000000001</v>
      </c>
      <c r="AM1741" s="6">
        <v>2.6404999999999998</v>
      </c>
      <c r="AN1741" s="2">
        <v>13.6</v>
      </c>
      <c r="AO1741" s="2">
        <v>15.3</v>
      </c>
      <c r="AP1741" s="2">
        <v>12.5</v>
      </c>
      <c r="AQ1741" s="2">
        <v>13.4</v>
      </c>
    </row>
    <row r="1742" spans="2:43" x14ac:dyDescent="0.25">
      <c r="B1742" s="1" t="s">
        <v>1717</v>
      </c>
      <c r="C1742" s="2">
        <v>150</v>
      </c>
      <c r="D1742" s="3">
        <v>6.4625199999999996</v>
      </c>
      <c r="E1742" s="2">
        <v>9.6</v>
      </c>
      <c r="F1742" s="2">
        <v>21.1</v>
      </c>
      <c r="G1742" s="2">
        <v>3.8</v>
      </c>
      <c r="H1742" s="2">
        <v>0</v>
      </c>
      <c r="I1742" s="4">
        <v>634.61900000000003</v>
      </c>
      <c r="L1742" s="4">
        <v>188.715</v>
      </c>
      <c r="M1742" s="6">
        <v>5.7228000000000003</v>
      </c>
      <c r="N1742" s="6">
        <v>2.2902999999999998</v>
      </c>
      <c r="O1742" s="6">
        <v>1.9414</v>
      </c>
      <c r="P1742" s="1" t="s">
        <v>46</v>
      </c>
      <c r="Q1742" s="1" t="s">
        <v>1549</v>
      </c>
      <c r="R1742" s="1" t="s">
        <v>1719</v>
      </c>
      <c r="S1742" s="1" t="s">
        <v>44</v>
      </c>
      <c r="T1742" s="1" t="s">
        <v>45</v>
      </c>
      <c r="U1742" s="1">
        <v>72</v>
      </c>
      <c r="V1742" s="4">
        <v>9.82</v>
      </c>
      <c r="W1742" s="2">
        <v>28</v>
      </c>
      <c r="X1742" s="2">
        <v>89</v>
      </c>
      <c r="Y1742" s="2">
        <v>0</v>
      </c>
      <c r="Z1742" s="2">
        <v>0</v>
      </c>
      <c r="AA1742" s="2">
        <v>0</v>
      </c>
      <c r="AB1742" s="4">
        <v>1.3129999999999999</v>
      </c>
      <c r="AC1742" s="4">
        <v>0.30099999999999999</v>
      </c>
      <c r="AD1742" s="4">
        <v>188.71</v>
      </c>
      <c r="AE1742" s="4">
        <v>562.346</v>
      </c>
      <c r="AF1742" s="4">
        <v>220.392</v>
      </c>
      <c r="AG1742" s="4">
        <v>205.58500000000001</v>
      </c>
      <c r="AH1742" s="4">
        <v>561.60199999999998</v>
      </c>
      <c r="AI1742" s="4">
        <v>229.41800000000001</v>
      </c>
      <c r="AJ1742" s="4">
        <v>179.57</v>
      </c>
      <c r="AK1742" s="6">
        <v>5.9454000000000002</v>
      </c>
      <c r="AL1742" s="6">
        <v>1.0081</v>
      </c>
      <c r="AM1742" s="6">
        <v>2.3237999999999999</v>
      </c>
      <c r="AN1742" s="2">
        <v>21.8</v>
      </c>
      <c r="AO1742" s="2">
        <v>17.5</v>
      </c>
      <c r="AP1742" s="2">
        <v>9.6</v>
      </c>
      <c r="AQ1742" s="2">
        <v>21.1</v>
      </c>
    </row>
    <row r="1743" spans="2:43" x14ac:dyDescent="0.25">
      <c r="B1743" s="1" t="s">
        <v>1720</v>
      </c>
      <c r="C1743" s="2">
        <v>350</v>
      </c>
      <c r="D1743" s="3">
        <v>3.2516699999999998</v>
      </c>
      <c r="E1743" s="2">
        <v>3.8</v>
      </c>
      <c r="F1743" s="2">
        <v>16.600000000000001</v>
      </c>
      <c r="G1743" s="2">
        <v>3.4</v>
      </c>
      <c r="H1743" s="2">
        <v>0</v>
      </c>
      <c r="I1743" s="4">
        <v>319.31400000000002</v>
      </c>
      <c r="L1743" s="4">
        <v>126.495</v>
      </c>
      <c r="M1743" s="6">
        <v>2.8435999999999999</v>
      </c>
      <c r="N1743" s="6">
        <v>0.90510000000000002</v>
      </c>
      <c r="O1743" s="6">
        <v>1.2915000000000001</v>
      </c>
      <c r="P1743" s="1" t="s">
        <v>123</v>
      </c>
      <c r="Q1743" s="1" t="s">
        <v>1551</v>
      </c>
      <c r="R1743" s="1" t="s">
        <v>1721</v>
      </c>
      <c r="S1743" s="1" t="s">
        <v>44</v>
      </c>
      <c r="T1743" s="1" t="s">
        <v>45</v>
      </c>
      <c r="U1743" s="1">
        <v>72</v>
      </c>
      <c r="V1743" s="4">
        <v>9.82</v>
      </c>
      <c r="W1743" s="2">
        <v>28</v>
      </c>
      <c r="X1743" s="2">
        <v>89</v>
      </c>
      <c r="Y1743" s="2">
        <v>0</v>
      </c>
      <c r="Z1743" s="2">
        <v>0</v>
      </c>
      <c r="AA1743" s="2">
        <v>0</v>
      </c>
      <c r="AB1743" s="4">
        <v>-0.432</v>
      </c>
      <c r="AC1743" s="4">
        <v>3.2160000000000002</v>
      </c>
      <c r="AD1743" s="4">
        <v>126.453</v>
      </c>
      <c r="AE1743" s="4">
        <v>281.399</v>
      </c>
      <c r="AF1743" s="4">
        <v>86.748999999999995</v>
      </c>
      <c r="AG1743" s="4">
        <v>133.648</v>
      </c>
      <c r="AH1743" s="4">
        <v>277.084</v>
      </c>
      <c r="AI1743" s="4">
        <v>91.021000000000001</v>
      </c>
      <c r="AJ1743" s="4">
        <v>120.756</v>
      </c>
      <c r="AK1743" s="6">
        <v>3.1095999999999999</v>
      </c>
      <c r="AL1743" s="6">
        <v>0.20880000000000001</v>
      </c>
      <c r="AM1743" s="6">
        <v>0.92749999999999999</v>
      </c>
      <c r="AN1743" s="2">
        <v>17.7</v>
      </c>
      <c r="AO1743" s="2">
        <v>23.4</v>
      </c>
      <c r="AP1743" s="2">
        <v>3.8</v>
      </c>
      <c r="AQ1743" s="2">
        <v>16.600000000000001</v>
      </c>
    </row>
    <row r="1744" spans="2:43" x14ac:dyDescent="0.25">
      <c r="B1744" s="1" t="s">
        <v>1704</v>
      </c>
      <c r="C1744" s="2">
        <v>400</v>
      </c>
      <c r="D1744" s="3">
        <v>2.7604099999999998</v>
      </c>
      <c r="E1744" s="2">
        <v>8.1999999999999993</v>
      </c>
      <c r="F1744" s="2">
        <v>21.9</v>
      </c>
      <c r="G1744" s="2">
        <v>8.4</v>
      </c>
      <c r="H1744" s="2">
        <v>0</v>
      </c>
      <c r="I1744" s="4">
        <v>271.072</v>
      </c>
      <c r="L1744" s="4">
        <v>88.2</v>
      </c>
      <c r="M1744" s="6">
        <v>2.4106000000000001</v>
      </c>
      <c r="N1744" s="6">
        <v>1.0121</v>
      </c>
      <c r="O1744" s="6">
        <v>0.88560000000000005</v>
      </c>
      <c r="P1744" s="1" t="s">
        <v>1084</v>
      </c>
      <c r="Q1744" s="1" t="s">
        <v>1551</v>
      </c>
      <c r="R1744" s="1" t="s">
        <v>1722</v>
      </c>
      <c r="S1744" s="1" t="s">
        <v>44</v>
      </c>
      <c r="T1744" s="1" t="s">
        <v>45</v>
      </c>
      <c r="U1744" s="1">
        <v>72</v>
      </c>
      <c r="V1744" s="4">
        <v>9.82</v>
      </c>
      <c r="W1744" s="2">
        <v>28</v>
      </c>
      <c r="X1744" s="2">
        <v>89</v>
      </c>
      <c r="Y1744" s="2">
        <v>0</v>
      </c>
      <c r="Z1744" s="2">
        <v>0</v>
      </c>
      <c r="AA1744" s="2">
        <v>0</v>
      </c>
      <c r="AB1744" s="4">
        <v>0.501</v>
      </c>
      <c r="AC1744" s="4">
        <v>4.569</v>
      </c>
      <c r="AD1744" s="4">
        <v>88.08</v>
      </c>
      <c r="AE1744" s="4">
        <v>235.786</v>
      </c>
      <c r="AF1744" s="4">
        <v>101.09699999999999</v>
      </c>
      <c r="AG1744" s="4">
        <v>95.201999999999998</v>
      </c>
      <c r="AH1744" s="4">
        <v>237.66499999999999</v>
      </c>
      <c r="AI1744" s="4">
        <v>97.682000000000002</v>
      </c>
      <c r="AJ1744" s="4">
        <v>76.501999999999995</v>
      </c>
      <c r="AK1744" s="6">
        <v>2.5358999999999998</v>
      </c>
      <c r="AL1744" s="6">
        <v>0.36549999999999999</v>
      </c>
      <c r="AM1744" s="6">
        <v>1.0274000000000001</v>
      </c>
      <c r="AN1744" s="2">
        <v>22.8</v>
      </c>
      <c r="AO1744" s="2">
        <v>18.7</v>
      </c>
      <c r="AP1744" s="2">
        <v>8.1999999999999993</v>
      </c>
      <c r="AQ1744" s="2">
        <v>21.9</v>
      </c>
    </row>
    <row r="1745" spans="2:43" x14ac:dyDescent="0.25">
      <c r="B1745" s="1" t="s">
        <v>1723</v>
      </c>
      <c r="C1745" s="2">
        <v>450</v>
      </c>
      <c r="D1745" s="3">
        <v>1.76834</v>
      </c>
      <c r="E1745" s="2">
        <v>3.8</v>
      </c>
      <c r="F1745" s="2">
        <v>20.9</v>
      </c>
      <c r="G1745" s="2">
        <v>5.2</v>
      </c>
      <c r="H1745" s="2">
        <v>0</v>
      </c>
      <c r="I1745" s="4">
        <v>173.65100000000001</v>
      </c>
      <c r="L1745" s="4">
        <v>66.872</v>
      </c>
      <c r="M1745" s="6">
        <v>1.5069999999999999</v>
      </c>
      <c r="N1745" s="6">
        <v>0.61970000000000003</v>
      </c>
      <c r="O1745" s="6">
        <v>0.68700000000000006</v>
      </c>
      <c r="P1745" s="1" t="s">
        <v>718</v>
      </c>
      <c r="Q1745" s="1" t="s">
        <v>1551</v>
      </c>
      <c r="R1745" s="1" t="s">
        <v>1724</v>
      </c>
      <c r="S1745" s="1" t="s">
        <v>44</v>
      </c>
      <c r="T1745" s="1" t="s">
        <v>45</v>
      </c>
      <c r="U1745" s="1">
        <v>72</v>
      </c>
      <c r="V1745" s="4">
        <v>9.82</v>
      </c>
      <c r="W1745" s="2">
        <v>28</v>
      </c>
      <c r="X1745" s="2">
        <v>89</v>
      </c>
      <c r="Y1745" s="2">
        <v>0</v>
      </c>
      <c r="Z1745" s="2">
        <v>0</v>
      </c>
      <c r="AA1745" s="2">
        <v>0</v>
      </c>
      <c r="AB1745" s="4">
        <v>0.501</v>
      </c>
      <c r="AC1745" s="4">
        <v>4.569</v>
      </c>
      <c r="AD1745" s="4">
        <v>66.713999999999999</v>
      </c>
      <c r="AE1745" s="4">
        <v>146.637</v>
      </c>
      <c r="AF1745" s="4">
        <v>60.093000000000004</v>
      </c>
      <c r="AG1745" s="4">
        <v>71.813000000000002</v>
      </c>
      <c r="AH1745" s="4">
        <v>149.34399999999999</v>
      </c>
      <c r="AI1745" s="4">
        <v>61.607999999999997</v>
      </c>
      <c r="AJ1745" s="4">
        <v>64.594999999999999</v>
      </c>
      <c r="AK1745" s="6">
        <v>1.6479999999999999</v>
      </c>
      <c r="AL1745" s="6">
        <v>0.1106</v>
      </c>
      <c r="AM1745" s="6">
        <v>0.63160000000000005</v>
      </c>
      <c r="AN1745" s="2">
        <v>22.4</v>
      </c>
      <c r="AO1745" s="2">
        <v>22.9</v>
      </c>
      <c r="AP1745" s="2">
        <v>3.8</v>
      </c>
      <c r="AQ1745" s="2">
        <v>20.9</v>
      </c>
    </row>
    <row r="1746" spans="2:43" x14ac:dyDescent="0.25">
      <c r="B1746" s="1" t="s">
        <v>1717</v>
      </c>
      <c r="C1746" s="2">
        <v>500</v>
      </c>
      <c r="D1746" s="3">
        <v>1.5251600000000001</v>
      </c>
      <c r="E1746" s="2">
        <v>3.4</v>
      </c>
      <c r="F1746" s="2">
        <v>17.600000000000001</v>
      </c>
      <c r="G1746" s="2">
        <v>5.2</v>
      </c>
      <c r="H1746" s="2">
        <v>0</v>
      </c>
      <c r="I1746" s="4">
        <v>149.77099999999999</v>
      </c>
      <c r="L1746" s="4">
        <v>60.094999999999999</v>
      </c>
      <c r="M1746" s="6">
        <v>1.3216000000000001</v>
      </c>
      <c r="N1746" s="6">
        <v>0.44969999999999999</v>
      </c>
      <c r="O1746" s="6">
        <v>0.61429999999999996</v>
      </c>
      <c r="P1746" s="1" t="s">
        <v>1086</v>
      </c>
      <c r="Q1746" s="1" t="s">
        <v>1554</v>
      </c>
      <c r="R1746" s="1" t="s">
        <v>1725</v>
      </c>
      <c r="S1746" s="1" t="s">
        <v>44</v>
      </c>
      <c r="T1746" s="1" t="s">
        <v>45</v>
      </c>
      <c r="U1746" s="1">
        <v>72</v>
      </c>
      <c r="V1746" s="4">
        <v>9.82</v>
      </c>
      <c r="W1746" s="2">
        <v>28</v>
      </c>
      <c r="X1746" s="2">
        <v>89</v>
      </c>
      <c r="Y1746" s="2">
        <v>0</v>
      </c>
      <c r="Z1746" s="2">
        <v>0</v>
      </c>
      <c r="AA1746" s="2">
        <v>0</v>
      </c>
      <c r="AB1746" s="4">
        <v>1.2E-2</v>
      </c>
      <c r="AC1746" s="4">
        <v>1.274</v>
      </c>
      <c r="AD1746" s="4">
        <v>60.081000000000003</v>
      </c>
      <c r="AE1746" s="4">
        <v>133.82</v>
      </c>
      <c r="AF1746" s="4">
        <v>41.68</v>
      </c>
      <c r="AG1746" s="4">
        <v>60.62</v>
      </c>
      <c r="AH1746" s="4">
        <v>125.73099999999999</v>
      </c>
      <c r="AI1746" s="4">
        <v>46.645000000000003</v>
      </c>
      <c r="AJ1746" s="4">
        <v>60.518999999999998</v>
      </c>
      <c r="AK1746" s="6">
        <v>1.4515</v>
      </c>
      <c r="AL1746" s="6">
        <v>8.5000000000000006E-2</v>
      </c>
      <c r="AM1746" s="6">
        <v>0.46039999999999998</v>
      </c>
      <c r="AN1746" s="2">
        <v>18.8</v>
      </c>
      <c r="AO1746" s="2">
        <v>23.8</v>
      </c>
      <c r="AP1746" s="2">
        <v>3.4</v>
      </c>
      <c r="AQ1746" s="2">
        <v>17.600000000000001</v>
      </c>
    </row>
    <row r="1747" spans="2:43" x14ac:dyDescent="0.25">
      <c r="B1747" s="1" t="s">
        <v>1720</v>
      </c>
      <c r="C1747" s="2">
        <v>550</v>
      </c>
      <c r="D1747" s="3">
        <v>1.04535</v>
      </c>
      <c r="E1747" s="2">
        <v>1.7</v>
      </c>
      <c r="F1747" s="2">
        <v>13.4</v>
      </c>
      <c r="G1747" s="2">
        <v>7.1</v>
      </c>
      <c r="H1747" s="2">
        <v>0</v>
      </c>
      <c r="I1747" s="4">
        <v>102.654</v>
      </c>
      <c r="L1747" s="4">
        <v>43.198999999999998</v>
      </c>
      <c r="M1747" s="6">
        <v>0.91159999999999997</v>
      </c>
      <c r="N1747" s="6">
        <v>0.23480000000000001</v>
      </c>
      <c r="O1747" s="6">
        <v>0.45450000000000002</v>
      </c>
      <c r="P1747" s="1" t="s">
        <v>720</v>
      </c>
      <c r="Q1747" s="1" t="s">
        <v>1554</v>
      </c>
      <c r="R1747" s="1" t="s">
        <v>1726</v>
      </c>
      <c r="S1747" s="1" t="s">
        <v>44</v>
      </c>
      <c r="T1747" s="1" t="s">
        <v>45</v>
      </c>
      <c r="U1747" s="1">
        <v>72</v>
      </c>
      <c r="V1747" s="4">
        <v>9.82</v>
      </c>
      <c r="W1747" s="2">
        <v>28</v>
      </c>
      <c r="X1747" s="2">
        <v>89</v>
      </c>
      <c r="Y1747" s="2">
        <v>0</v>
      </c>
      <c r="Z1747" s="2">
        <v>0</v>
      </c>
      <c r="AA1747" s="2">
        <v>0</v>
      </c>
      <c r="AB1747" s="4">
        <v>1.2E-2</v>
      </c>
      <c r="AC1747" s="4">
        <v>1.274</v>
      </c>
      <c r="AD1747" s="4">
        <v>43.18</v>
      </c>
      <c r="AE1747" s="4">
        <v>92.028000000000006</v>
      </c>
      <c r="AF1747" s="4">
        <v>23.872</v>
      </c>
      <c r="AG1747" s="4">
        <v>49.052</v>
      </c>
      <c r="AH1747" s="4">
        <v>87.012</v>
      </c>
      <c r="AI1747" s="4">
        <v>22.245000000000001</v>
      </c>
      <c r="AJ1747" s="4">
        <v>43.13</v>
      </c>
      <c r="AK1747" s="6">
        <v>1.0163</v>
      </c>
      <c r="AL1747" s="6">
        <v>3.0300000000000001E-2</v>
      </c>
      <c r="AM1747" s="6">
        <v>0.2427</v>
      </c>
      <c r="AN1747" s="2">
        <v>14.4</v>
      </c>
      <c r="AO1747" s="2">
        <v>25.8</v>
      </c>
      <c r="AP1747" s="2">
        <v>1.7</v>
      </c>
      <c r="AQ1747" s="2">
        <v>13.4</v>
      </c>
    </row>
    <row r="1748" spans="2:43" x14ac:dyDescent="0.25">
      <c r="B1748" s="1" t="s">
        <v>1717</v>
      </c>
      <c r="C1748" s="2">
        <v>600</v>
      </c>
      <c r="D1748" s="3">
        <v>0.43680000000000002</v>
      </c>
      <c r="E1748" s="2">
        <v>328.4</v>
      </c>
      <c r="F1748" s="2">
        <v>21.5</v>
      </c>
      <c r="G1748" s="2">
        <v>11.3</v>
      </c>
      <c r="H1748" s="2">
        <v>0</v>
      </c>
      <c r="I1748" s="4">
        <v>42.893999999999998</v>
      </c>
      <c r="L1748" s="4">
        <v>33.856999999999999</v>
      </c>
      <c r="M1748" s="6">
        <v>0.2059</v>
      </c>
      <c r="N1748" s="6">
        <v>0.1537</v>
      </c>
      <c r="O1748" s="6">
        <v>0.35320000000000001</v>
      </c>
      <c r="P1748" s="1" t="s">
        <v>727</v>
      </c>
      <c r="Q1748" s="1" t="s">
        <v>1554</v>
      </c>
      <c r="R1748" s="1" t="s">
        <v>1727</v>
      </c>
      <c r="S1748" s="1" t="s">
        <v>44</v>
      </c>
      <c r="T1748" s="1" t="s">
        <v>45</v>
      </c>
      <c r="U1748" s="1">
        <v>72</v>
      </c>
      <c r="V1748" s="4">
        <v>9.82</v>
      </c>
      <c r="W1748" s="2">
        <v>28</v>
      </c>
      <c r="X1748" s="2">
        <v>89</v>
      </c>
      <c r="Y1748" s="2">
        <v>0</v>
      </c>
      <c r="Z1748" s="2">
        <v>0</v>
      </c>
      <c r="AA1748" s="2">
        <v>0</v>
      </c>
      <c r="AB1748" s="4">
        <v>1.2E-2</v>
      </c>
      <c r="AC1748" s="4">
        <v>1.274</v>
      </c>
      <c r="AD1748" s="4">
        <v>33.832999999999998</v>
      </c>
      <c r="AE1748" s="4">
        <v>22.634</v>
      </c>
      <c r="AF1748" s="4">
        <v>15.314</v>
      </c>
      <c r="AG1748" s="4">
        <v>37.497999999999998</v>
      </c>
      <c r="AH1748" s="4">
        <v>17.809000000000001</v>
      </c>
      <c r="AI1748" s="4">
        <v>14.875999999999999</v>
      </c>
      <c r="AJ1748" s="4">
        <v>33.581000000000003</v>
      </c>
      <c r="AK1748" s="6">
        <v>0.34639999999999999</v>
      </c>
      <c r="AL1748" s="6">
        <v>-0.21279999999999999</v>
      </c>
      <c r="AM1748" s="6">
        <v>0.15989999999999999</v>
      </c>
      <c r="AN1748" s="2">
        <v>36.700000000000003</v>
      </c>
      <c r="AO1748" s="2">
        <v>54</v>
      </c>
      <c r="AP1748" s="2">
        <v>328.4</v>
      </c>
      <c r="AQ1748" s="2">
        <v>21.5</v>
      </c>
    </row>
    <row r="1749" spans="2:43" x14ac:dyDescent="0.25">
      <c r="B1749" s="1" t="s">
        <v>1723</v>
      </c>
      <c r="C1749" s="2">
        <v>650</v>
      </c>
      <c r="D1749" s="3">
        <v>0.24464</v>
      </c>
      <c r="E1749" s="2">
        <v>257.2</v>
      </c>
      <c r="F1749" s="2">
        <v>-28.9</v>
      </c>
      <c r="G1749" s="2">
        <v>37.299999999999997</v>
      </c>
      <c r="H1749" s="2">
        <v>0</v>
      </c>
      <c r="I1749" s="4">
        <v>24.023</v>
      </c>
      <c r="L1749" s="4">
        <v>14.417</v>
      </c>
      <c r="M1749" s="6">
        <v>-0.1401</v>
      </c>
      <c r="N1749" s="6">
        <v>-0.1208</v>
      </c>
      <c r="O1749" s="6">
        <v>0.16009999999999999</v>
      </c>
      <c r="P1749" s="1" t="s">
        <v>733</v>
      </c>
      <c r="Q1749" s="1" t="s">
        <v>1554</v>
      </c>
      <c r="R1749" s="1" t="s">
        <v>1728</v>
      </c>
      <c r="S1749" s="1" t="s">
        <v>44</v>
      </c>
      <c r="T1749" s="1" t="s">
        <v>45</v>
      </c>
      <c r="U1749" s="1">
        <v>72</v>
      </c>
      <c r="V1749" s="4">
        <v>9.82</v>
      </c>
      <c r="W1749" s="2">
        <v>28</v>
      </c>
      <c r="X1749" s="2">
        <v>89</v>
      </c>
      <c r="Y1749" s="2">
        <v>0</v>
      </c>
      <c r="Z1749" s="2">
        <v>0</v>
      </c>
      <c r="AA1749" s="2">
        <v>0</v>
      </c>
      <c r="AB1749" s="4">
        <v>1.2E-2</v>
      </c>
      <c r="AC1749" s="4">
        <v>1.274</v>
      </c>
      <c r="AD1749" s="4">
        <v>14.361000000000001</v>
      </c>
      <c r="AE1749" s="4">
        <v>-11.287000000000001</v>
      </c>
      <c r="AF1749" s="4">
        <v>-11.068</v>
      </c>
      <c r="AG1749" s="4">
        <v>12.893000000000001</v>
      </c>
      <c r="AH1749" s="4">
        <v>-16.228000000000002</v>
      </c>
      <c r="AI1749" s="4">
        <v>-12.664999999999999</v>
      </c>
      <c r="AJ1749" s="4">
        <v>21.256</v>
      </c>
      <c r="AK1749" s="6">
        <v>4.7600000000000003E-2</v>
      </c>
      <c r="AL1749" s="6">
        <v>-0.2089</v>
      </c>
      <c r="AM1749" s="6">
        <v>-0.11799999999999999</v>
      </c>
      <c r="AN1749" s="2">
        <v>220.8</v>
      </c>
      <c r="AO1749" s="2">
        <v>40.9</v>
      </c>
      <c r="AP1749" s="2">
        <v>257.2</v>
      </c>
      <c r="AQ1749" s="2">
        <v>-28.9</v>
      </c>
    </row>
    <row r="1750" spans="2:43" x14ac:dyDescent="0.25">
      <c r="B1750" s="1" t="s">
        <v>1717</v>
      </c>
      <c r="C1750" s="2">
        <v>700</v>
      </c>
      <c r="D1750" s="3">
        <v>0.25899</v>
      </c>
      <c r="E1750" s="2">
        <v>319.3</v>
      </c>
      <c r="F1750" s="2">
        <v>-17.399999999999999</v>
      </c>
      <c r="G1750" s="2">
        <v>15.4</v>
      </c>
      <c r="H1750" s="2">
        <v>0</v>
      </c>
      <c r="I1750" s="4">
        <v>25.433</v>
      </c>
      <c r="L1750" s="4">
        <v>21.547999999999998</v>
      </c>
      <c r="M1750" s="6">
        <v>8.9599999999999999E-2</v>
      </c>
      <c r="N1750" s="6">
        <v>8.1500000000000003E-2</v>
      </c>
      <c r="O1750" s="6">
        <v>0.22889999999999999</v>
      </c>
      <c r="P1750" s="1" t="s">
        <v>1093</v>
      </c>
      <c r="Q1750" s="1" t="s">
        <v>1559</v>
      </c>
      <c r="R1750" s="1" t="s">
        <v>1729</v>
      </c>
      <c r="S1750" s="1" t="s">
        <v>44</v>
      </c>
      <c r="T1750" s="1" t="s">
        <v>45</v>
      </c>
      <c r="U1750" s="1">
        <v>72</v>
      </c>
      <c r="V1750" s="4">
        <v>9.82</v>
      </c>
      <c r="W1750" s="2">
        <v>28</v>
      </c>
      <c r="X1750" s="2">
        <v>89</v>
      </c>
      <c r="Y1750" s="2">
        <v>0</v>
      </c>
      <c r="Z1750" s="2">
        <v>0</v>
      </c>
      <c r="AA1750" s="2">
        <v>0</v>
      </c>
      <c r="AB1750" s="4">
        <v>-1.169</v>
      </c>
      <c r="AC1750" s="4">
        <v>2.68</v>
      </c>
      <c r="AD1750" s="4">
        <v>21.349</v>
      </c>
      <c r="AE1750" s="4">
        <v>10.406000000000001</v>
      </c>
      <c r="AF1750" s="4">
        <v>-9.0440000000000005</v>
      </c>
      <c r="AG1750" s="4">
        <v>23.760999999999999</v>
      </c>
      <c r="AH1750" s="4">
        <v>7.1829999999999998</v>
      </c>
      <c r="AI1750" s="4">
        <v>-6.9580000000000002</v>
      </c>
      <c r="AJ1750" s="4">
        <v>23.471</v>
      </c>
      <c r="AK1750" s="6">
        <v>0.18720000000000001</v>
      </c>
      <c r="AL1750" s="6">
        <v>-0.1613</v>
      </c>
      <c r="AM1750" s="6">
        <v>7.7499999999999999E-2</v>
      </c>
      <c r="AN1750" s="2">
        <v>317.7</v>
      </c>
      <c r="AO1750" s="2">
        <v>62.1</v>
      </c>
      <c r="AP1750" s="2">
        <v>319.3</v>
      </c>
      <c r="AQ1750" s="2">
        <v>-17.399999999999999</v>
      </c>
    </row>
    <row r="1751" spans="2:43" x14ac:dyDescent="0.25">
      <c r="B1751" s="1" t="s">
        <v>1730</v>
      </c>
      <c r="C1751" s="2">
        <v>0</v>
      </c>
      <c r="D1751" s="3">
        <v>7.5074699999999996</v>
      </c>
      <c r="E1751" s="2">
        <v>25</v>
      </c>
      <c r="F1751" s="2">
        <v>27.3</v>
      </c>
      <c r="G1751" s="2">
        <v>2.6</v>
      </c>
      <c r="H1751" s="2">
        <v>0</v>
      </c>
      <c r="I1751" s="4">
        <v>737.23400000000004</v>
      </c>
      <c r="L1751" s="4">
        <v>336.09300000000002</v>
      </c>
      <c r="M1751" s="6">
        <v>-0.35489999999999999</v>
      </c>
      <c r="N1751" s="6">
        <v>-6.6645000000000003</v>
      </c>
      <c r="O1751" s="6">
        <v>3.4380999999999999</v>
      </c>
      <c r="P1751" s="1" t="s">
        <v>1077</v>
      </c>
      <c r="Q1751" s="1" t="s">
        <v>1238</v>
      </c>
      <c r="R1751" s="1" t="s">
        <v>1731</v>
      </c>
      <c r="S1751" s="1" t="s">
        <v>44</v>
      </c>
      <c r="T1751" s="1" t="s">
        <v>45</v>
      </c>
      <c r="U1751" s="1">
        <v>72</v>
      </c>
      <c r="V1751" s="4">
        <v>9.82</v>
      </c>
      <c r="W1751" s="2">
        <v>118</v>
      </c>
      <c r="X1751" s="2">
        <v>0</v>
      </c>
      <c r="Y1751" s="2">
        <v>0</v>
      </c>
      <c r="Z1751" s="2">
        <v>0</v>
      </c>
      <c r="AA1751" s="2">
        <v>0</v>
      </c>
      <c r="AB1751" s="4">
        <v>8.1000000000000003E-2</v>
      </c>
      <c r="AC1751" s="4">
        <v>3.4550000000000001</v>
      </c>
      <c r="AD1751" s="4">
        <v>336.07600000000002</v>
      </c>
      <c r="AE1751" s="4">
        <v>-28.242000000000001</v>
      </c>
      <c r="AF1751" s="4">
        <v>-652.59699999999998</v>
      </c>
      <c r="AG1751" s="4">
        <v>345.947</v>
      </c>
      <c r="AH1751" s="4">
        <v>-41.457999999999998</v>
      </c>
      <c r="AI1751" s="4">
        <v>-656.31299999999999</v>
      </c>
      <c r="AJ1751" s="4">
        <v>332.38400000000001</v>
      </c>
      <c r="AK1751" s="6">
        <v>6.0510000000000002</v>
      </c>
      <c r="AL1751" s="6">
        <v>2.8155000000000001</v>
      </c>
      <c r="AM1751" s="6">
        <v>3.4380999999999999</v>
      </c>
      <c r="AN1751" s="2">
        <v>267</v>
      </c>
      <c r="AO1751" s="2">
        <v>27.3</v>
      </c>
      <c r="AP1751" s="2">
        <v>25</v>
      </c>
      <c r="AQ1751" s="2">
        <v>27.3</v>
      </c>
    </row>
    <row r="1752" spans="2:43" x14ac:dyDescent="0.25">
      <c r="B1752" s="1" t="s">
        <v>1732</v>
      </c>
      <c r="C1752" s="2">
        <v>150</v>
      </c>
      <c r="D1752" s="3">
        <v>3.8051900000000001</v>
      </c>
      <c r="E1752" s="2">
        <v>20.7</v>
      </c>
      <c r="F1752" s="2">
        <v>34.5</v>
      </c>
      <c r="G1752" s="2">
        <v>3</v>
      </c>
      <c r="H1752" s="2">
        <v>0</v>
      </c>
      <c r="I1752" s="4">
        <v>373.66899999999998</v>
      </c>
      <c r="L1752" s="4">
        <v>212.435</v>
      </c>
      <c r="M1752" s="6">
        <v>-0.3992</v>
      </c>
      <c r="N1752" s="6">
        <v>-3.1093000000000002</v>
      </c>
      <c r="O1752" s="6">
        <v>2.1568999999999998</v>
      </c>
      <c r="P1752" s="1" t="s">
        <v>46</v>
      </c>
      <c r="Q1752" s="1" t="s">
        <v>1542</v>
      </c>
      <c r="R1752" s="1" t="s">
        <v>1733</v>
      </c>
      <c r="S1752" s="1" t="s">
        <v>44</v>
      </c>
      <c r="T1752" s="1" t="s">
        <v>45</v>
      </c>
      <c r="U1752" s="1">
        <v>72</v>
      </c>
      <c r="V1752" s="4">
        <v>9.82</v>
      </c>
      <c r="W1752" s="2">
        <v>118</v>
      </c>
      <c r="X1752" s="2">
        <v>0</v>
      </c>
      <c r="Y1752" s="2">
        <v>0</v>
      </c>
      <c r="Z1752" s="2">
        <v>0</v>
      </c>
      <c r="AA1752" s="2">
        <v>0</v>
      </c>
      <c r="AB1752" s="4">
        <v>1.3080000000000001</v>
      </c>
      <c r="AC1752" s="4">
        <v>2.206</v>
      </c>
      <c r="AD1752" s="4">
        <v>212.42</v>
      </c>
      <c r="AE1752" s="4">
        <v>-32.584000000000003</v>
      </c>
      <c r="AF1752" s="4">
        <v>-307.34800000000001</v>
      </c>
      <c r="AG1752" s="4">
        <v>207.976</v>
      </c>
      <c r="AH1752" s="4">
        <v>-45.813000000000002</v>
      </c>
      <c r="AI1752" s="4">
        <v>-303.32</v>
      </c>
      <c r="AJ1752" s="4">
        <v>214.42599999999999</v>
      </c>
      <c r="AK1752" s="6">
        <v>2.9327999999999999</v>
      </c>
      <c r="AL1752" s="6">
        <v>1.1073</v>
      </c>
      <c r="AM1752" s="6">
        <v>2.1568999999999998</v>
      </c>
      <c r="AN1752" s="2">
        <v>262.7</v>
      </c>
      <c r="AO1752" s="2">
        <v>34.5</v>
      </c>
      <c r="AP1752" s="2">
        <v>20.7</v>
      </c>
      <c r="AQ1752" s="2">
        <v>34.5</v>
      </c>
    </row>
    <row r="1753" spans="2:43" x14ac:dyDescent="0.25">
      <c r="B1753" s="1" t="s">
        <v>1730</v>
      </c>
      <c r="C1753" s="2">
        <v>400</v>
      </c>
      <c r="D1753" s="3">
        <v>1.2596499999999999</v>
      </c>
      <c r="E1753" s="2">
        <v>6</v>
      </c>
      <c r="F1753" s="2">
        <v>29.2</v>
      </c>
      <c r="G1753" s="2">
        <v>5.8</v>
      </c>
      <c r="H1753" s="2">
        <v>0</v>
      </c>
      <c r="I1753" s="4">
        <v>123.697</v>
      </c>
      <c r="L1753" s="4">
        <v>61.213999999999999</v>
      </c>
      <c r="M1753" s="6">
        <v>-0.41149999999999998</v>
      </c>
      <c r="N1753" s="6">
        <v>-1.02</v>
      </c>
      <c r="O1753" s="6">
        <v>0.61399999999999999</v>
      </c>
      <c r="P1753" s="1" t="s">
        <v>1084</v>
      </c>
      <c r="Q1753" s="1" t="s">
        <v>1542</v>
      </c>
      <c r="R1753" s="1" t="s">
        <v>1734</v>
      </c>
      <c r="S1753" s="1" t="s">
        <v>44</v>
      </c>
      <c r="T1753" s="1" t="s">
        <v>45</v>
      </c>
      <c r="U1753" s="1">
        <v>72</v>
      </c>
      <c r="V1753" s="4">
        <v>9.82</v>
      </c>
      <c r="W1753" s="2">
        <v>118</v>
      </c>
      <c r="X1753" s="2">
        <v>0</v>
      </c>
      <c r="Y1753" s="2">
        <v>0</v>
      </c>
      <c r="Z1753" s="2">
        <v>0</v>
      </c>
      <c r="AA1753" s="2">
        <v>0</v>
      </c>
      <c r="AB1753" s="4">
        <v>1.3080000000000001</v>
      </c>
      <c r="AC1753" s="4">
        <v>2.206</v>
      </c>
      <c r="AD1753" s="4">
        <v>61.16</v>
      </c>
      <c r="AE1753" s="4">
        <v>-41.502000000000002</v>
      </c>
      <c r="AF1753" s="4">
        <v>-102.541</v>
      </c>
      <c r="AG1753" s="4">
        <v>57.942</v>
      </c>
      <c r="AH1753" s="4">
        <v>-39.313000000000002</v>
      </c>
      <c r="AI1753" s="4">
        <v>-97.789000000000001</v>
      </c>
      <c r="AJ1753" s="4">
        <v>60.911000000000001</v>
      </c>
      <c r="AK1753" s="6">
        <v>1.0938000000000001</v>
      </c>
      <c r="AL1753" s="6">
        <v>0.11550000000000001</v>
      </c>
      <c r="AM1753" s="6">
        <v>0.61399999999999999</v>
      </c>
      <c r="AN1753" s="2">
        <v>248</v>
      </c>
      <c r="AO1753" s="2">
        <v>29.2</v>
      </c>
      <c r="AP1753" s="2">
        <v>6</v>
      </c>
      <c r="AQ1753" s="2">
        <v>29.2</v>
      </c>
    </row>
    <row r="1754" spans="2:43" x14ac:dyDescent="0.25">
      <c r="B1754" s="1" t="s">
        <v>1730</v>
      </c>
      <c r="C1754" s="2">
        <v>500</v>
      </c>
      <c r="D1754" s="3">
        <v>0.68496000000000001</v>
      </c>
      <c r="E1754" s="2">
        <v>2.2999999999999998</v>
      </c>
      <c r="F1754" s="2">
        <v>-0.9</v>
      </c>
      <c r="G1754" s="2">
        <v>10.8</v>
      </c>
      <c r="H1754" s="2">
        <v>0</v>
      </c>
      <c r="I1754" s="4">
        <v>67.263000000000005</v>
      </c>
      <c r="L1754" s="4">
        <v>3.1949999999999998</v>
      </c>
      <c r="M1754" s="6">
        <v>-0.2974</v>
      </c>
      <c r="N1754" s="6">
        <v>-0.6169</v>
      </c>
      <c r="O1754" s="6">
        <v>1.0800000000000001E-2</v>
      </c>
      <c r="P1754" s="1" t="s">
        <v>1086</v>
      </c>
      <c r="Q1754" s="1" t="s">
        <v>1240</v>
      </c>
      <c r="R1754" s="1" t="s">
        <v>1735</v>
      </c>
      <c r="S1754" s="1" t="s">
        <v>44</v>
      </c>
      <c r="T1754" s="1" t="s">
        <v>45</v>
      </c>
      <c r="U1754" s="1">
        <v>72</v>
      </c>
      <c r="V1754" s="4">
        <v>9.82</v>
      </c>
      <c r="W1754" s="2">
        <v>118</v>
      </c>
      <c r="X1754" s="2">
        <v>0</v>
      </c>
      <c r="Y1754" s="2">
        <v>0</v>
      </c>
      <c r="Z1754" s="2">
        <v>0</v>
      </c>
      <c r="AA1754" s="2">
        <v>0</v>
      </c>
      <c r="AB1754" s="4">
        <v>-0.29099999999999998</v>
      </c>
      <c r="AC1754" s="4">
        <v>2.9830000000000001</v>
      </c>
      <c r="AD1754" s="4">
        <v>-1.1040000000000001</v>
      </c>
      <c r="AE1754" s="4">
        <v>-28.323</v>
      </c>
      <c r="AF1754" s="4">
        <v>-61.642000000000003</v>
      </c>
      <c r="AG1754" s="4">
        <v>-2.82</v>
      </c>
      <c r="AH1754" s="4">
        <v>-30.093</v>
      </c>
      <c r="AI1754" s="4">
        <v>-59.521000000000001</v>
      </c>
      <c r="AJ1754" s="4">
        <v>0.78500000000000003</v>
      </c>
      <c r="AK1754" s="6">
        <v>0.68430000000000002</v>
      </c>
      <c r="AL1754" s="6">
        <v>2.7E-2</v>
      </c>
      <c r="AM1754" s="6">
        <v>1.0800000000000001E-2</v>
      </c>
      <c r="AN1754" s="2">
        <v>244.3</v>
      </c>
      <c r="AO1754" s="2">
        <v>-0.9</v>
      </c>
      <c r="AP1754" s="2">
        <v>2.2999999999999998</v>
      </c>
      <c r="AQ1754" s="2">
        <v>-0.9</v>
      </c>
    </row>
    <row r="1755" spans="2:43" x14ac:dyDescent="0.25">
      <c r="B1755" s="1" t="s">
        <v>1730</v>
      </c>
      <c r="C1755" s="2">
        <v>550</v>
      </c>
      <c r="D1755" s="3">
        <v>0.31415999999999999</v>
      </c>
      <c r="E1755" s="2">
        <v>279.60000000000002</v>
      </c>
      <c r="F1755" s="2">
        <v>-16</v>
      </c>
      <c r="G1755" s="2">
        <v>38.700000000000003</v>
      </c>
      <c r="H1755" s="2">
        <v>0</v>
      </c>
      <c r="I1755" s="4">
        <v>30.85</v>
      </c>
      <c r="L1755" s="4">
        <v>8.8889999999999993</v>
      </c>
      <c r="M1755" s="6">
        <v>-0.28649999999999998</v>
      </c>
      <c r="N1755" s="6">
        <v>9.5299999999999996E-2</v>
      </c>
      <c r="O1755" s="6">
        <v>8.6800000000000002E-2</v>
      </c>
      <c r="P1755" s="1" t="s">
        <v>720</v>
      </c>
      <c r="Q1755" s="1" t="s">
        <v>1240</v>
      </c>
      <c r="R1755" s="1" t="s">
        <v>1736</v>
      </c>
      <c r="S1755" s="1" t="s">
        <v>44</v>
      </c>
      <c r="T1755" s="1" t="s">
        <v>45</v>
      </c>
      <c r="U1755" s="1">
        <v>72</v>
      </c>
      <c r="V1755" s="4">
        <v>9.82</v>
      </c>
      <c r="W1755" s="2">
        <v>118</v>
      </c>
      <c r="X1755" s="2">
        <v>0</v>
      </c>
      <c r="Y1755" s="2">
        <v>0</v>
      </c>
      <c r="Z1755" s="2">
        <v>0</v>
      </c>
      <c r="AA1755" s="2">
        <v>0</v>
      </c>
      <c r="AB1755" s="4">
        <v>-0.29099999999999998</v>
      </c>
      <c r="AC1755" s="4">
        <v>2.9830000000000001</v>
      </c>
      <c r="AD1755" s="4">
        <v>-8.3689999999999998</v>
      </c>
      <c r="AE1755" s="4">
        <v>-24.591000000000001</v>
      </c>
      <c r="AF1755" s="4">
        <v>9.69</v>
      </c>
      <c r="AG1755" s="4">
        <v>-12.853999999999999</v>
      </c>
      <c r="AH1755" s="4">
        <v>-31.681000000000001</v>
      </c>
      <c r="AI1755" s="4">
        <v>9.02</v>
      </c>
      <c r="AJ1755" s="4">
        <v>-4.4909999999999997</v>
      </c>
      <c r="AK1755" s="6">
        <v>5.04E-2</v>
      </c>
      <c r="AL1755" s="6">
        <v>-0.29770000000000002</v>
      </c>
      <c r="AM1755" s="6">
        <v>8.6800000000000002E-2</v>
      </c>
      <c r="AN1755" s="2">
        <v>161.6</v>
      </c>
      <c r="AO1755" s="2">
        <v>-16</v>
      </c>
      <c r="AP1755" s="2">
        <v>279.60000000000002</v>
      </c>
      <c r="AQ1755" s="2">
        <v>-16</v>
      </c>
    </row>
    <row r="1756" spans="2:43" x14ac:dyDescent="0.25">
      <c r="B1756" s="1" t="s">
        <v>1730</v>
      </c>
      <c r="C1756" s="2">
        <v>600</v>
      </c>
      <c r="D1756" s="3">
        <v>0.2016</v>
      </c>
      <c r="E1756" s="2">
        <v>358.6</v>
      </c>
      <c r="F1756" s="2">
        <v>-19.8</v>
      </c>
      <c r="G1756" s="2">
        <v>33.299999999999997</v>
      </c>
      <c r="H1756" s="2">
        <v>0</v>
      </c>
      <c r="I1756" s="4">
        <v>19.797000000000001</v>
      </c>
      <c r="L1756" s="4">
        <v>7.1189999999999998</v>
      </c>
      <c r="M1756" s="6">
        <v>9.2999999999999999E-2</v>
      </c>
      <c r="N1756" s="6">
        <v>-0.1653</v>
      </c>
      <c r="O1756" s="6">
        <v>6.8400000000000002E-2</v>
      </c>
      <c r="P1756" s="1" t="s">
        <v>727</v>
      </c>
      <c r="Q1756" s="1" t="s">
        <v>1240</v>
      </c>
      <c r="R1756" s="1" t="s">
        <v>1737</v>
      </c>
      <c r="S1756" s="1" t="s">
        <v>44</v>
      </c>
      <c r="T1756" s="1" t="s">
        <v>45</v>
      </c>
      <c r="U1756" s="1">
        <v>72</v>
      </c>
      <c r="V1756" s="4">
        <v>9.82</v>
      </c>
      <c r="W1756" s="2">
        <v>118</v>
      </c>
      <c r="X1756" s="2">
        <v>0</v>
      </c>
      <c r="Y1756" s="2">
        <v>0</v>
      </c>
      <c r="Z1756" s="2">
        <v>0</v>
      </c>
      <c r="AA1756" s="2">
        <v>0</v>
      </c>
      <c r="AB1756" s="4">
        <v>-0.29099999999999998</v>
      </c>
      <c r="AC1756" s="4">
        <v>2.9830000000000001</v>
      </c>
      <c r="AD1756" s="4">
        <v>-6.4569999999999999</v>
      </c>
      <c r="AE1756" s="4">
        <v>-7.6980000000000004</v>
      </c>
      <c r="AF1756" s="4">
        <v>-14.744</v>
      </c>
      <c r="AG1756" s="4">
        <v>-5.6440000000000001</v>
      </c>
      <c r="AH1756" s="4">
        <v>-10.564</v>
      </c>
      <c r="AI1756" s="4">
        <v>-17.716999999999999</v>
      </c>
      <c r="AJ1756" s="4">
        <v>-8.31</v>
      </c>
      <c r="AK1756" s="6">
        <v>0.18959999999999999</v>
      </c>
      <c r="AL1756" s="6">
        <v>4.4999999999999997E-3</v>
      </c>
      <c r="AM1756" s="6">
        <v>6.8400000000000002E-2</v>
      </c>
      <c r="AN1756" s="2">
        <v>240.6</v>
      </c>
      <c r="AO1756" s="2">
        <v>-19.8</v>
      </c>
      <c r="AP1756" s="2">
        <v>358.6</v>
      </c>
      <c r="AQ1756" s="2">
        <v>-19.8</v>
      </c>
    </row>
    <row r="1757" spans="2:43" x14ac:dyDescent="0.25">
      <c r="B1757" s="1" t="s">
        <v>1730</v>
      </c>
      <c r="C1757" s="2">
        <v>625</v>
      </c>
      <c r="D1757" s="3">
        <v>0.14868999999999999</v>
      </c>
      <c r="E1757" s="2">
        <v>37.1</v>
      </c>
      <c r="F1757" s="2">
        <v>-17.600000000000001</v>
      </c>
      <c r="G1757" s="2">
        <v>39.1</v>
      </c>
      <c r="H1757" s="2">
        <v>0</v>
      </c>
      <c r="I1757" s="4">
        <v>14.601000000000001</v>
      </c>
      <c r="L1757" s="4">
        <v>5.766</v>
      </c>
      <c r="M1757" s="6">
        <v>2.24E-2</v>
      </c>
      <c r="N1757" s="6">
        <v>-0.14000000000000001</v>
      </c>
      <c r="O1757" s="6">
        <v>4.48E-2</v>
      </c>
      <c r="P1757" s="1" t="s">
        <v>729</v>
      </c>
      <c r="Q1757" s="1" t="s">
        <v>1246</v>
      </c>
      <c r="R1757" s="1" t="s">
        <v>1738</v>
      </c>
      <c r="S1757" s="1" t="s">
        <v>44</v>
      </c>
      <c r="T1757" s="1" t="s">
        <v>45</v>
      </c>
      <c r="U1757" s="1">
        <v>72</v>
      </c>
      <c r="V1757" s="4">
        <v>9.82</v>
      </c>
      <c r="W1757" s="2">
        <v>118</v>
      </c>
      <c r="X1757" s="2">
        <v>0</v>
      </c>
      <c r="Y1757" s="2">
        <v>0</v>
      </c>
      <c r="Z1757" s="2">
        <v>0</v>
      </c>
      <c r="AA1757" s="2">
        <v>0</v>
      </c>
      <c r="AB1757" s="4">
        <v>0.27900000000000003</v>
      </c>
      <c r="AC1757" s="4">
        <v>4.2110000000000003</v>
      </c>
      <c r="AD1757" s="4">
        <v>-3.9289999999999998</v>
      </c>
      <c r="AE1757" s="4">
        <v>3.63</v>
      </c>
      <c r="AF1757" s="4">
        <v>-14.11</v>
      </c>
      <c r="AG1757" s="4">
        <v>-2.7919999999999998</v>
      </c>
      <c r="AH1757" s="4">
        <v>0.76900000000000002</v>
      </c>
      <c r="AI1757" s="4">
        <v>-13.382999999999999</v>
      </c>
      <c r="AJ1757" s="4">
        <v>-6.9649999999999999</v>
      </c>
      <c r="AK1757" s="6">
        <v>0.11310000000000001</v>
      </c>
      <c r="AL1757" s="6">
        <v>8.5500000000000007E-2</v>
      </c>
      <c r="AM1757" s="6">
        <v>4.48E-2</v>
      </c>
      <c r="AN1757" s="2">
        <v>279.10000000000002</v>
      </c>
      <c r="AO1757" s="2">
        <v>-17.600000000000001</v>
      </c>
      <c r="AP1757" s="2">
        <v>37.1</v>
      </c>
      <c r="AQ1757" s="2">
        <v>-17.600000000000001</v>
      </c>
    </row>
    <row r="1758" spans="2:43" x14ac:dyDescent="0.25">
      <c r="B1758" s="1" t="s">
        <v>1732</v>
      </c>
      <c r="C1758" s="2">
        <v>650</v>
      </c>
      <c r="D1758" s="3">
        <v>0.19674</v>
      </c>
      <c r="E1758" s="2">
        <v>185.8</v>
      </c>
      <c r="F1758" s="2">
        <v>-20.5</v>
      </c>
      <c r="G1758" s="2">
        <v>48.9</v>
      </c>
      <c r="H1758" s="2">
        <v>0</v>
      </c>
      <c r="I1758" s="4">
        <v>19.318999999999999</v>
      </c>
      <c r="L1758" s="4">
        <v>10.257999999999999</v>
      </c>
      <c r="M1758" s="6">
        <v>6.9500000000000006E-2</v>
      </c>
      <c r="N1758" s="6">
        <v>0.1706</v>
      </c>
      <c r="O1758" s="6">
        <v>6.9000000000000006E-2</v>
      </c>
      <c r="P1758" s="1" t="s">
        <v>733</v>
      </c>
      <c r="Q1758" s="1" t="s">
        <v>1246</v>
      </c>
      <c r="R1758" s="1" t="s">
        <v>1739</v>
      </c>
      <c r="S1758" s="1" t="s">
        <v>44</v>
      </c>
      <c r="T1758" s="1" t="s">
        <v>45</v>
      </c>
      <c r="U1758" s="1">
        <v>72</v>
      </c>
      <c r="V1758" s="4">
        <v>9.82</v>
      </c>
      <c r="W1758" s="2">
        <v>118</v>
      </c>
      <c r="X1758" s="2">
        <v>0</v>
      </c>
      <c r="Y1758" s="2">
        <v>0</v>
      </c>
      <c r="Z1758" s="2">
        <v>0</v>
      </c>
      <c r="AA1758" s="2">
        <v>0</v>
      </c>
      <c r="AB1758" s="4">
        <v>0.27900000000000003</v>
      </c>
      <c r="AC1758" s="4">
        <v>4.2110000000000003</v>
      </c>
      <c r="AD1758" s="4">
        <v>-9.35</v>
      </c>
      <c r="AE1758" s="4">
        <v>4.9359999999999999</v>
      </c>
      <c r="AF1758" s="4">
        <v>15.412000000000001</v>
      </c>
      <c r="AG1758" s="4">
        <v>-7.0949999999999998</v>
      </c>
      <c r="AH1758" s="4">
        <v>8.7140000000000004</v>
      </c>
      <c r="AI1758" s="4">
        <v>18.100999999999999</v>
      </c>
      <c r="AJ1758" s="4">
        <v>-1.3</v>
      </c>
      <c r="AK1758" s="6">
        <v>-0.18329999999999999</v>
      </c>
      <c r="AL1758" s="6">
        <v>1.8700000000000001E-2</v>
      </c>
      <c r="AM1758" s="6">
        <v>6.9000000000000006E-2</v>
      </c>
      <c r="AN1758" s="2">
        <v>67.8</v>
      </c>
      <c r="AO1758" s="2">
        <v>-20.5</v>
      </c>
      <c r="AP1758" s="2">
        <v>185.8</v>
      </c>
      <c r="AQ1758" s="2">
        <v>-20.5</v>
      </c>
    </row>
    <row r="1759" spans="2:43" x14ac:dyDescent="0.25">
      <c r="B1759" s="1" t="s">
        <v>1732</v>
      </c>
      <c r="C1759" s="2">
        <v>675</v>
      </c>
      <c r="D1759" s="3">
        <v>0.63331000000000004</v>
      </c>
      <c r="E1759" s="2">
        <v>80.7</v>
      </c>
      <c r="F1759" s="2">
        <v>-6.1</v>
      </c>
      <c r="G1759" s="2">
        <v>12.9</v>
      </c>
      <c r="H1759" s="2">
        <v>0</v>
      </c>
      <c r="I1759" s="4">
        <v>62.191000000000003</v>
      </c>
      <c r="L1759" s="4">
        <v>10.246</v>
      </c>
      <c r="M1759" s="6">
        <v>0.50080000000000002</v>
      </c>
      <c r="N1759" s="6">
        <v>-0.38179999999999997</v>
      </c>
      <c r="O1759" s="6">
        <v>6.7199999999999996E-2</v>
      </c>
      <c r="P1759" s="1" t="s">
        <v>735</v>
      </c>
      <c r="Q1759" s="1" t="s">
        <v>1246</v>
      </c>
      <c r="R1759" s="1" t="s">
        <v>1740</v>
      </c>
      <c r="S1759" s="1" t="s">
        <v>44</v>
      </c>
      <c r="T1759" s="1" t="s">
        <v>45</v>
      </c>
      <c r="U1759" s="1">
        <v>72</v>
      </c>
      <c r="V1759" s="4">
        <v>9.82</v>
      </c>
      <c r="W1759" s="2">
        <v>118</v>
      </c>
      <c r="X1759" s="2">
        <v>0</v>
      </c>
      <c r="Y1759" s="2">
        <v>0</v>
      </c>
      <c r="Z1759" s="2">
        <v>0</v>
      </c>
      <c r="AA1759" s="2">
        <v>0</v>
      </c>
      <c r="AB1759" s="4">
        <v>0.27900000000000003</v>
      </c>
      <c r="AC1759" s="4">
        <v>4.2110000000000003</v>
      </c>
      <c r="AD1759" s="4">
        <v>-9.3360000000000003</v>
      </c>
      <c r="AE1759" s="4">
        <v>51.521000000000001</v>
      </c>
      <c r="AF1759" s="4">
        <v>-36.951000000000001</v>
      </c>
      <c r="AG1759" s="4">
        <v>-3.4049999999999998</v>
      </c>
      <c r="AH1759" s="4">
        <v>46.83</v>
      </c>
      <c r="AI1759" s="4">
        <v>-38.042000000000002</v>
      </c>
      <c r="AJ1759" s="4">
        <v>-4.3010000000000002</v>
      </c>
      <c r="AK1759" s="6">
        <v>0.10199999999999999</v>
      </c>
      <c r="AL1759" s="6">
        <v>0.62139999999999995</v>
      </c>
      <c r="AM1759" s="6">
        <v>6.7199999999999996E-2</v>
      </c>
      <c r="AN1759" s="2">
        <v>322.7</v>
      </c>
      <c r="AO1759" s="2">
        <v>-6.1</v>
      </c>
      <c r="AP1759" s="2">
        <v>80.7</v>
      </c>
      <c r="AQ1759" s="2">
        <v>-6.1</v>
      </c>
    </row>
    <row r="1760" spans="2:43" x14ac:dyDescent="0.25">
      <c r="B1760" s="1" t="s">
        <v>1732</v>
      </c>
      <c r="C1760" s="2">
        <v>700</v>
      </c>
      <c r="D1760" s="3">
        <v>0.40523999999999999</v>
      </c>
      <c r="E1760" s="2">
        <v>120.9</v>
      </c>
      <c r="F1760" s="2">
        <v>1.3</v>
      </c>
      <c r="G1760" s="2">
        <v>19.8</v>
      </c>
      <c r="H1760" s="2">
        <v>0</v>
      </c>
      <c r="I1760" s="4">
        <v>39.793999999999997</v>
      </c>
      <c r="L1760" s="4">
        <v>3.6139999999999999</v>
      </c>
      <c r="M1760" s="6">
        <v>0.40460000000000002</v>
      </c>
      <c r="N1760" s="6">
        <v>2.0500000000000001E-2</v>
      </c>
      <c r="O1760" s="6">
        <v>8.8000000000000005E-3</v>
      </c>
      <c r="P1760" s="1" t="s">
        <v>1093</v>
      </c>
      <c r="Q1760" s="1" t="s">
        <v>1251</v>
      </c>
      <c r="R1760" s="1" t="s">
        <v>1741</v>
      </c>
      <c r="S1760" s="1" t="s">
        <v>44</v>
      </c>
      <c r="T1760" s="1" t="s">
        <v>45</v>
      </c>
      <c r="U1760" s="1">
        <v>72</v>
      </c>
      <c r="V1760" s="4">
        <v>9.82</v>
      </c>
      <c r="W1760" s="2">
        <v>118</v>
      </c>
      <c r="X1760" s="2">
        <v>0</v>
      </c>
      <c r="Y1760" s="2">
        <v>0</v>
      </c>
      <c r="Z1760" s="2">
        <v>0</v>
      </c>
      <c r="AA1760" s="2">
        <v>0</v>
      </c>
      <c r="AB1760" s="4">
        <v>-2.1339999999999999</v>
      </c>
      <c r="AC1760" s="4">
        <v>2.8809999999999998</v>
      </c>
      <c r="AD1760" s="4">
        <v>0.45700000000000002</v>
      </c>
      <c r="AE1760" s="4">
        <v>44.768999999999998</v>
      </c>
      <c r="AF1760" s="4">
        <v>1.61</v>
      </c>
      <c r="AG1760" s="4">
        <v>1.6779999999999999</v>
      </c>
      <c r="AH1760" s="4">
        <v>34.698</v>
      </c>
      <c r="AI1760" s="4">
        <v>2.423</v>
      </c>
      <c r="AJ1760" s="4">
        <v>0.877</v>
      </c>
      <c r="AK1760" s="6">
        <v>-0.20810000000000001</v>
      </c>
      <c r="AL1760" s="6">
        <v>0.34760000000000002</v>
      </c>
      <c r="AM1760" s="6">
        <v>8.8000000000000005E-3</v>
      </c>
      <c r="AN1760" s="2">
        <v>2.9</v>
      </c>
      <c r="AO1760" s="2">
        <v>1.3</v>
      </c>
      <c r="AP1760" s="2">
        <v>120.9</v>
      </c>
      <c r="AQ1760" s="2">
        <v>1.3</v>
      </c>
    </row>
    <row r="1761" spans="2:43" x14ac:dyDescent="0.25">
      <c r="B1761" s="1" t="s">
        <v>1374</v>
      </c>
      <c r="C1761" s="2">
        <v>0</v>
      </c>
      <c r="D1761" s="3">
        <v>1</v>
      </c>
      <c r="E1761" s="2">
        <v>0</v>
      </c>
      <c r="F1761" s="2">
        <v>0</v>
      </c>
      <c r="G1761" s="2">
        <v>1</v>
      </c>
      <c r="H1761" s="2">
        <v>0</v>
      </c>
      <c r="I1761" s="4">
        <v>108</v>
      </c>
      <c r="L1761" s="4">
        <v>0</v>
      </c>
      <c r="M1761" s="6">
        <v>1</v>
      </c>
      <c r="N1761" s="6">
        <v>0</v>
      </c>
      <c r="O1761" s="6">
        <v>0</v>
      </c>
      <c r="P1761" s="1" t="s">
        <v>1077</v>
      </c>
      <c r="Q1761" s="1" t="s">
        <v>1329</v>
      </c>
      <c r="R1761" s="1" t="s">
        <v>1742</v>
      </c>
      <c r="S1761" s="1" t="s">
        <v>1331</v>
      </c>
      <c r="T1761" s="1" t="s">
        <v>45</v>
      </c>
      <c r="U1761" s="1">
        <v>46</v>
      </c>
      <c r="V1761" s="4">
        <v>10.8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4">
        <v>0</v>
      </c>
      <c r="AC1761" s="4">
        <v>0</v>
      </c>
      <c r="AD1761" s="4">
        <v>0</v>
      </c>
      <c r="AE1761" s="4">
        <v>0</v>
      </c>
      <c r="AF1761" s="4">
        <v>0</v>
      </c>
      <c r="AG1761" s="4">
        <v>0</v>
      </c>
      <c r="AH1761" s="4">
        <v>0</v>
      </c>
      <c r="AI1761" s="4">
        <v>0</v>
      </c>
      <c r="AJ1761" s="4">
        <v>0</v>
      </c>
      <c r="AK1761" s="6">
        <v>1</v>
      </c>
      <c r="AL1761" s="6">
        <v>0</v>
      </c>
      <c r="AM1761" s="6">
        <v>0</v>
      </c>
      <c r="AN1761" s="2">
        <v>0</v>
      </c>
      <c r="AO1761" s="2">
        <v>0</v>
      </c>
      <c r="AP1761" s="2">
        <v>0</v>
      </c>
      <c r="AQ1761" s="2">
        <v>0</v>
      </c>
    </row>
    <row r="1762" spans="2:43" x14ac:dyDescent="0.25">
      <c r="B1762" s="1" t="s">
        <v>1743</v>
      </c>
      <c r="C1762" s="2">
        <v>0</v>
      </c>
      <c r="D1762" s="3">
        <v>8.1747899999999998</v>
      </c>
      <c r="E1762" s="2">
        <v>215.5</v>
      </c>
      <c r="F1762" s="2">
        <v>26.9</v>
      </c>
      <c r="G1762" s="2">
        <v>1.2</v>
      </c>
      <c r="H1762" s="2">
        <v>0</v>
      </c>
      <c r="I1762" s="4">
        <v>802.76400000000001</v>
      </c>
      <c r="L1762" s="4">
        <v>359.95299999999997</v>
      </c>
      <c r="M1762" s="6">
        <v>-0.95520000000000005</v>
      </c>
      <c r="N1762" s="6">
        <v>7.2271000000000001</v>
      </c>
      <c r="O1762" s="6">
        <v>3.6991999999999998</v>
      </c>
      <c r="P1762" s="1" t="s">
        <v>1077</v>
      </c>
      <c r="Q1762" s="1" t="s">
        <v>1549</v>
      </c>
      <c r="R1762" s="1" t="s">
        <v>1744</v>
      </c>
      <c r="S1762" s="1" t="s">
        <v>44</v>
      </c>
      <c r="T1762" s="1" t="s">
        <v>45</v>
      </c>
      <c r="U1762" s="1">
        <v>72</v>
      </c>
      <c r="V1762" s="4">
        <v>9.82</v>
      </c>
      <c r="W1762" s="2">
        <v>118</v>
      </c>
      <c r="X1762" s="2">
        <v>0</v>
      </c>
      <c r="Y1762" s="2">
        <v>0</v>
      </c>
      <c r="Z1762" s="2">
        <v>0</v>
      </c>
      <c r="AA1762" s="2">
        <v>0</v>
      </c>
      <c r="AB1762" s="4">
        <v>1.3129999999999999</v>
      </c>
      <c r="AC1762" s="4">
        <v>0.30099999999999999</v>
      </c>
      <c r="AD1762" s="4">
        <v>359.95</v>
      </c>
      <c r="AE1762" s="4">
        <v>-93.713999999999999</v>
      </c>
      <c r="AF1762" s="4">
        <v>708.24</v>
      </c>
      <c r="AG1762" s="4">
        <v>369.07600000000002</v>
      </c>
      <c r="AH1762" s="4">
        <v>-93.891999999999996</v>
      </c>
      <c r="AI1762" s="4">
        <v>711.15499999999997</v>
      </c>
      <c r="AJ1762" s="4">
        <v>364.077</v>
      </c>
      <c r="AK1762" s="6">
        <v>-5.9326999999999996</v>
      </c>
      <c r="AL1762" s="6">
        <v>-4.2363</v>
      </c>
      <c r="AM1762" s="6">
        <v>3.6991999999999998</v>
      </c>
      <c r="AN1762" s="2">
        <v>97.5</v>
      </c>
      <c r="AO1762" s="2">
        <v>26.9</v>
      </c>
      <c r="AP1762" s="2">
        <v>215.5</v>
      </c>
      <c r="AQ1762" s="2">
        <v>26.9</v>
      </c>
    </row>
    <row r="1763" spans="2:43" x14ac:dyDescent="0.25">
      <c r="B1763" s="1" t="s">
        <v>1745</v>
      </c>
      <c r="C1763" s="2">
        <v>150</v>
      </c>
      <c r="D1763" s="3">
        <v>4.4736399999999996</v>
      </c>
      <c r="E1763" s="2">
        <v>224.8</v>
      </c>
      <c r="F1763" s="2">
        <v>29.6</v>
      </c>
      <c r="G1763" s="2">
        <v>0.8</v>
      </c>
      <c r="H1763" s="2">
        <v>0</v>
      </c>
      <c r="I1763" s="4">
        <v>439.31099999999998</v>
      </c>
      <c r="L1763" s="4">
        <v>215.98599999999999</v>
      </c>
      <c r="M1763" s="6">
        <v>-1.1221000000000001</v>
      </c>
      <c r="N1763" s="6">
        <v>3.7242000000000002</v>
      </c>
      <c r="O1763" s="6">
        <v>2.2101000000000002</v>
      </c>
      <c r="P1763" s="1" t="s">
        <v>46</v>
      </c>
      <c r="Q1763" s="1" t="s">
        <v>1549</v>
      </c>
      <c r="R1763" s="1" t="s">
        <v>1746</v>
      </c>
      <c r="S1763" s="1" t="s">
        <v>44</v>
      </c>
      <c r="T1763" s="1" t="s">
        <v>45</v>
      </c>
      <c r="U1763" s="1">
        <v>72</v>
      </c>
      <c r="V1763" s="4">
        <v>9.82</v>
      </c>
      <c r="W1763" s="2">
        <v>118</v>
      </c>
      <c r="X1763" s="2">
        <v>0</v>
      </c>
      <c r="Y1763" s="2">
        <v>0</v>
      </c>
      <c r="Z1763" s="2">
        <v>0</v>
      </c>
      <c r="AA1763" s="2">
        <v>0</v>
      </c>
      <c r="AB1763" s="4">
        <v>1.3129999999999999</v>
      </c>
      <c r="AC1763" s="4">
        <v>0.30099999999999999</v>
      </c>
      <c r="AD1763" s="4">
        <v>215.982</v>
      </c>
      <c r="AE1763" s="4">
        <v>-109.983</v>
      </c>
      <c r="AF1763" s="4">
        <v>365.04899999999998</v>
      </c>
      <c r="AG1763" s="4">
        <v>216.405</v>
      </c>
      <c r="AH1763" s="4">
        <v>-110.39700000000001</v>
      </c>
      <c r="AI1763" s="4">
        <v>366.38499999999999</v>
      </c>
      <c r="AJ1763" s="4">
        <v>219.76300000000001</v>
      </c>
      <c r="AK1763" s="6">
        <v>-2.7614999999999998</v>
      </c>
      <c r="AL1763" s="6">
        <v>-2.7391999999999999</v>
      </c>
      <c r="AM1763" s="6">
        <v>2.2101000000000002</v>
      </c>
      <c r="AN1763" s="2">
        <v>106.8</v>
      </c>
      <c r="AO1763" s="2">
        <v>29.6</v>
      </c>
      <c r="AP1763" s="2">
        <v>224.8</v>
      </c>
      <c r="AQ1763" s="2">
        <v>29.6</v>
      </c>
    </row>
    <row r="1764" spans="2:43" x14ac:dyDescent="0.25">
      <c r="B1764" s="1" t="s">
        <v>1747</v>
      </c>
      <c r="C1764" s="2">
        <v>350</v>
      </c>
      <c r="D1764" s="3">
        <v>2.50624</v>
      </c>
      <c r="E1764" s="2">
        <v>102.8</v>
      </c>
      <c r="F1764" s="2">
        <v>63.4</v>
      </c>
      <c r="G1764" s="2">
        <v>4.0999999999999996</v>
      </c>
      <c r="H1764" s="2">
        <v>0</v>
      </c>
      <c r="I1764" s="4">
        <v>246.113</v>
      </c>
      <c r="L1764" s="4">
        <v>221.066</v>
      </c>
      <c r="M1764" s="6">
        <v>1.0838000000000001</v>
      </c>
      <c r="N1764" s="6">
        <v>-0.29380000000000001</v>
      </c>
      <c r="O1764" s="6">
        <v>2.2406000000000001</v>
      </c>
      <c r="P1764" s="1" t="s">
        <v>123</v>
      </c>
      <c r="Q1764" s="1" t="s">
        <v>1551</v>
      </c>
      <c r="R1764" s="1" t="s">
        <v>1748</v>
      </c>
      <c r="S1764" s="1" t="s">
        <v>44</v>
      </c>
      <c r="T1764" s="1" t="s">
        <v>45</v>
      </c>
      <c r="U1764" s="1">
        <v>72</v>
      </c>
      <c r="V1764" s="4">
        <v>9.82</v>
      </c>
      <c r="W1764" s="2">
        <v>118</v>
      </c>
      <c r="X1764" s="2">
        <v>0</v>
      </c>
      <c r="Y1764" s="2">
        <v>0</v>
      </c>
      <c r="Z1764" s="2">
        <v>0</v>
      </c>
      <c r="AA1764" s="2">
        <v>0</v>
      </c>
      <c r="AB1764" s="4">
        <v>-0.432</v>
      </c>
      <c r="AC1764" s="4">
        <v>3.2160000000000002</v>
      </c>
      <c r="AD1764" s="4">
        <v>221.042</v>
      </c>
      <c r="AE1764" s="4">
        <v>111.97499999999999</v>
      </c>
      <c r="AF1764" s="4">
        <v>-27.32</v>
      </c>
      <c r="AG1764" s="4">
        <v>216.67599999999999</v>
      </c>
      <c r="AH1764" s="4">
        <v>100.875</v>
      </c>
      <c r="AI1764" s="4">
        <v>-30.381</v>
      </c>
      <c r="AJ1764" s="4">
        <v>221.357</v>
      </c>
      <c r="AK1764" s="6">
        <v>-0.24940000000000001</v>
      </c>
      <c r="AL1764" s="6">
        <v>1.0948</v>
      </c>
      <c r="AM1764" s="6">
        <v>2.2406000000000001</v>
      </c>
      <c r="AN1764" s="2">
        <v>344.8</v>
      </c>
      <c r="AO1764" s="2">
        <v>63.4</v>
      </c>
      <c r="AP1764" s="2">
        <v>102.8</v>
      </c>
      <c r="AQ1764" s="2">
        <v>63.4</v>
      </c>
    </row>
    <row r="1765" spans="2:43" x14ac:dyDescent="0.25">
      <c r="B1765" s="1" t="s">
        <v>1743</v>
      </c>
      <c r="C1765" s="2">
        <v>400</v>
      </c>
      <c r="D1765" s="3">
        <v>1.80427</v>
      </c>
      <c r="E1765" s="2">
        <v>100.9</v>
      </c>
      <c r="F1765" s="2">
        <v>57.8</v>
      </c>
      <c r="G1765" s="2">
        <v>5.4</v>
      </c>
      <c r="H1765" s="2">
        <v>0</v>
      </c>
      <c r="I1765" s="4">
        <v>177.179</v>
      </c>
      <c r="L1765" s="4">
        <v>150.90199999999999</v>
      </c>
      <c r="M1765" s="6">
        <v>0.91800000000000004</v>
      </c>
      <c r="N1765" s="6">
        <v>-0.28270000000000001</v>
      </c>
      <c r="O1765" s="6">
        <v>1.5273000000000001</v>
      </c>
      <c r="P1765" s="1" t="s">
        <v>1084</v>
      </c>
      <c r="Q1765" s="1" t="s">
        <v>1551</v>
      </c>
      <c r="R1765" s="1" t="s">
        <v>1749</v>
      </c>
      <c r="S1765" s="1" t="s">
        <v>44</v>
      </c>
      <c r="T1765" s="1" t="s">
        <v>45</v>
      </c>
      <c r="U1765" s="1">
        <v>72</v>
      </c>
      <c r="V1765" s="4">
        <v>9.82</v>
      </c>
      <c r="W1765" s="2">
        <v>118</v>
      </c>
      <c r="X1765" s="2">
        <v>0</v>
      </c>
      <c r="Y1765" s="2">
        <v>0</v>
      </c>
      <c r="Z1765" s="2">
        <v>0</v>
      </c>
      <c r="AA1765" s="2">
        <v>0</v>
      </c>
      <c r="AB1765" s="4">
        <v>0.501</v>
      </c>
      <c r="AC1765" s="4">
        <v>4.569</v>
      </c>
      <c r="AD1765" s="4">
        <v>150.83199999999999</v>
      </c>
      <c r="AE1765" s="4">
        <v>91.498000000000005</v>
      </c>
      <c r="AF1765" s="4">
        <v>-25.841999999999999</v>
      </c>
      <c r="AG1765" s="4">
        <v>149.53700000000001</v>
      </c>
      <c r="AH1765" s="4">
        <v>88.801000000000002</v>
      </c>
      <c r="AI1765" s="4">
        <v>-29.689</v>
      </c>
      <c r="AJ1765" s="4">
        <v>148.72800000000001</v>
      </c>
      <c r="AK1765" s="6">
        <v>-0.18129999999999999</v>
      </c>
      <c r="AL1765" s="6">
        <v>0.94330000000000003</v>
      </c>
      <c r="AM1765" s="6">
        <v>1.5273000000000001</v>
      </c>
      <c r="AN1765" s="2">
        <v>342.9</v>
      </c>
      <c r="AO1765" s="2">
        <v>57.8</v>
      </c>
      <c r="AP1765" s="2">
        <v>100.9</v>
      </c>
      <c r="AQ1765" s="2">
        <v>57.8</v>
      </c>
    </row>
    <row r="1766" spans="2:43" x14ac:dyDescent="0.25">
      <c r="B1766" s="1" t="s">
        <v>1747</v>
      </c>
      <c r="C1766" s="2">
        <v>450</v>
      </c>
      <c r="D1766" s="3">
        <v>1.5794600000000001</v>
      </c>
      <c r="E1766" s="2">
        <v>228.9</v>
      </c>
      <c r="F1766" s="2">
        <v>13.8</v>
      </c>
      <c r="G1766" s="2">
        <v>6.4</v>
      </c>
      <c r="H1766" s="2">
        <v>0</v>
      </c>
      <c r="I1766" s="4">
        <v>155.10300000000001</v>
      </c>
      <c r="L1766" s="4">
        <v>35.595999999999997</v>
      </c>
      <c r="M1766" s="6">
        <v>-0.54810000000000003</v>
      </c>
      <c r="N1766" s="6">
        <v>1.4329000000000001</v>
      </c>
      <c r="O1766" s="6">
        <v>0.3755</v>
      </c>
      <c r="P1766" s="1" t="s">
        <v>718</v>
      </c>
      <c r="Q1766" s="1" t="s">
        <v>1551</v>
      </c>
      <c r="R1766" s="1" t="s">
        <v>1750</v>
      </c>
      <c r="S1766" s="1" t="s">
        <v>44</v>
      </c>
      <c r="T1766" s="1" t="s">
        <v>45</v>
      </c>
      <c r="U1766" s="1">
        <v>72</v>
      </c>
      <c r="V1766" s="4">
        <v>9.82</v>
      </c>
      <c r="W1766" s="2">
        <v>118</v>
      </c>
      <c r="X1766" s="2">
        <v>0</v>
      </c>
      <c r="Y1766" s="2">
        <v>0</v>
      </c>
      <c r="Z1766" s="2">
        <v>0</v>
      </c>
      <c r="AA1766" s="2">
        <v>0</v>
      </c>
      <c r="AB1766" s="4">
        <v>0.501</v>
      </c>
      <c r="AC1766" s="4">
        <v>4.569</v>
      </c>
      <c r="AD1766" s="4">
        <v>35.298000000000002</v>
      </c>
      <c r="AE1766" s="4">
        <v>-53.4</v>
      </c>
      <c r="AF1766" s="4">
        <v>139.697</v>
      </c>
      <c r="AG1766" s="4">
        <v>37.351999999999997</v>
      </c>
      <c r="AH1766" s="4">
        <v>-54.25</v>
      </c>
      <c r="AI1766" s="4">
        <v>141.72900000000001</v>
      </c>
      <c r="AJ1766" s="4">
        <v>39.54</v>
      </c>
      <c r="AK1766" s="6">
        <v>-1.0079</v>
      </c>
      <c r="AL1766" s="6">
        <v>-1.1567000000000001</v>
      </c>
      <c r="AM1766" s="6">
        <v>0.3755</v>
      </c>
      <c r="AN1766" s="2">
        <v>110.9</v>
      </c>
      <c r="AO1766" s="2">
        <v>13.8</v>
      </c>
      <c r="AP1766" s="2">
        <v>228.9</v>
      </c>
      <c r="AQ1766" s="2">
        <v>13.8</v>
      </c>
    </row>
    <row r="1767" spans="2:43" x14ac:dyDescent="0.25">
      <c r="B1767" s="1" t="s">
        <v>1745</v>
      </c>
      <c r="C1767" s="2">
        <v>500</v>
      </c>
      <c r="D1767" s="3">
        <v>1.1887799999999999</v>
      </c>
      <c r="E1767" s="2">
        <v>225.5</v>
      </c>
      <c r="F1767" s="2">
        <v>7.8</v>
      </c>
      <c r="G1767" s="2">
        <v>3.4</v>
      </c>
      <c r="H1767" s="2">
        <v>0</v>
      </c>
      <c r="I1767" s="4">
        <v>116.738</v>
      </c>
      <c r="L1767" s="4">
        <v>15.324999999999999</v>
      </c>
      <c r="M1767" s="6">
        <v>-0.3543</v>
      </c>
      <c r="N1767" s="6">
        <v>1.1231</v>
      </c>
      <c r="O1767" s="6">
        <v>0.16209999999999999</v>
      </c>
      <c r="P1767" s="1" t="s">
        <v>1086</v>
      </c>
      <c r="Q1767" s="1" t="s">
        <v>1554</v>
      </c>
      <c r="R1767" s="1" t="s">
        <v>1751</v>
      </c>
      <c r="S1767" s="1" t="s">
        <v>44</v>
      </c>
      <c r="T1767" s="1" t="s">
        <v>45</v>
      </c>
      <c r="U1767" s="1">
        <v>72</v>
      </c>
      <c r="V1767" s="4">
        <v>9.82</v>
      </c>
      <c r="W1767" s="2">
        <v>118</v>
      </c>
      <c r="X1767" s="2">
        <v>0</v>
      </c>
      <c r="Y1767" s="2">
        <v>0</v>
      </c>
      <c r="Z1767" s="2">
        <v>0</v>
      </c>
      <c r="AA1767" s="2">
        <v>0</v>
      </c>
      <c r="AB1767" s="4">
        <v>1.2E-2</v>
      </c>
      <c r="AC1767" s="4">
        <v>1.274</v>
      </c>
      <c r="AD1767" s="4">
        <v>15.272</v>
      </c>
      <c r="AE1767" s="4">
        <v>-33.076000000000001</v>
      </c>
      <c r="AF1767" s="4">
        <v>110.08499999999999</v>
      </c>
      <c r="AG1767" s="4">
        <v>16.751999999999999</v>
      </c>
      <c r="AH1767" s="4">
        <v>-36.517000000000003</v>
      </c>
      <c r="AI1767" s="4">
        <v>110.49299999999999</v>
      </c>
      <c r="AJ1767" s="4">
        <v>16.375</v>
      </c>
      <c r="AK1767" s="6">
        <v>-0.82530000000000003</v>
      </c>
      <c r="AL1767" s="6">
        <v>-0.84009999999999996</v>
      </c>
      <c r="AM1767" s="6">
        <v>0.16209999999999999</v>
      </c>
      <c r="AN1767" s="2">
        <v>107.5</v>
      </c>
      <c r="AO1767" s="2">
        <v>7.8</v>
      </c>
      <c r="AP1767" s="2">
        <v>225.5</v>
      </c>
      <c r="AQ1767" s="2">
        <v>7.8</v>
      </c>
    </row>
    <row r="1768" spans="2:43" x14ac:dyDescent="0.25">
      <c r="B1768" s="1" t="s">
        <v>1747</v>
      </c>
      <c r="C1768" s="2">
        <v>550</v>
      </c>
      <c r="D1768" s="3">
        <v>0.81610000000000005</v>
      </c>
      <c r="E1768" s="2">
        <v>218.5</v>
      </c>
      <c r="F1768" s="2">
        <v>-0.9</v>
      </c>
      <c r="G1768" s="2">
        <v>15.8</v>
      </c>
      <c r="H1768" s="2">
        <v>0</v>
      </c>
      <c r="I1768" s="4">
        <v>80.141000000000005</v>
      </c>
      <c r="L1768" s="4">
        <v>1.7769999999999999</v>
      </c>
      <c r="M1768" s="6">
        <v>-0.1489</v>
      </c>
      <c r="N1768" s="6">
        <v>0.80230000000000001</v>
      </c>
      <c r="O1768" s="6">
        <v>1.2200000000000001E-2</v>
      </c>
      <c r="P1768" s="1" t="s">
        <v>720</v>
      </c>
      <c r="Q1768" s="1" t="s">
        <v>1554</v>
      </c>
      <c r="R1768" s="1" t="s">
        <v>1752</v>
      </c>
      <c r="S1768" s="1" t="s">
        <v>44</v>
      </c>
      <c r="T1768" s="1" t="s">
        <v>45</v>
      </c>
      <c r="U1768" s="1">
        <v>72</v>
      </c>
      <c r="V1768" s="4">
        <v>9.82</v>
      </c>
      <c r="W1768" s="2">
        <v>118</v>
      </c>
      <c r="X1768" s="2">
        <v>0</v>
      </c>
      <c r="Y1768" s="2">
        <v>0</v>
      </c>
      <c r="Z1768" s="2">
        <v>0</v>
      </c>
      <c r="AA1768" s="2">
        <v>0</v>
      </c>
      <c r="AB1768" s="4">
        <v>1.2E-2</v>
      </c>
      <c r="AC1768" s="4">
        <v>1.274</v>
      </c>
      <c r="AD1768" s="4">
        <v>-1.2390000000000001</v>
      </c>
      <c r="AE1768" s="4">
        <v>-15.23</v>
      </c>
      <c r="AF1768" s="4">
        <v>80.081999999999994</v>
      </c>
      <c r="AG1768" s="4">
        <v>4.5350000000000001</v>
      </c>
      <c r="AH1768" s="4">
        <v>-14.022</v>
      </c>
      <c r="AI1768" s="4">
        <v>77.489999999999995</v>
      </c>
      <c r="AJ1768" s="4">
        <v>-6.8659999999999997</v>
      </c>
      <c r="AK1768" s="6">
        <v>-0.63849999999999996</v>
      </c>
      <c r="AL1768" s="6">
        <v>-0.50819999999999999</v>
      </c>
      <c r="AM1768" s="6">
        <v>1.2200000000000001E-2</v>
      </c>
      <c r="AN1768" s="2">
        <v>100.5</v>
      </c>
      <c r="AO1768" s="2">
        <v>-0.9</v>
      </c>
      <c r="AP1768" s="2">
        <v>218.5</v>
      </c>
      <c r="AQ1768" s="2">
        <v>-0.9</v>
      </c>
    </row>
    <row r="1769" spans="2:43" x14ac:dyDescent="0.25">
      <c r="B1769" s="1" t="s">
        <v>1745</v>
      </c>
      <c r="C1769" s="2">
        <v>600</v>
      </c>
      <c r="D1769" s="3">
        <v>0.60340000000000005</v>
      </c>
      <c r="E1769" s="2">
        <v>210.1</v>
      </c>
      <c r="F1769" s="2">
        <v>-12.2</v>
      </c>
      <c r="G1769" s="2">
        <v>14.4</v>
      </c>
      <c r="H1769" s="2">
        <v>0</v>
      </c>
      <c r="I1769" s="4">
        <v>59.253999999999998</v>
      </c>
      <c r="L1769" s="4">
        <v>12.054</v>
      </c>
      <c r="M1769" s="6">
        <v>2.1999999999999999E-2</v>
      </c>
      <c r="N1769" s="6">
        <v>0.58940000000000003</v>
      </c>
      <c r="O1769" s="6">
        <v>-0.12740000000000001</v>
      </c>
      <c r="P1769" s="1" t="s">
        <v>727</v>
      </c>
      <c r="Q1769" s="1" t="s">
        <v>1554</v>
      </c>
      <c r="R1769" s="1" t="s">
        <v>1753</v>
      </c>
      <c r="S1769" s="1" t="s">
        <v>44</v>
      </c>
      <c r="T1769" s="1" t="s">
        <v>45</v>
      </c>
      <c r="U1769" s="1">
        <v>72</v>
      </c>
      <c r="V1769" s="4">
        <v>9.82</v>
      </c>
      <c r="W1769" s="2">
        <v>118</v>
      </c>
      <c r="X1769" s="2">
        <v>0</v>
      </c>
      <c r="Y1769" s="2">
        <v>0</v>
      </c>
      <c r="Z1769" s="2">
        <v>0</v>
      </c>
      <c r="AA1769" s="2">
        <v>0</v>
      </c>
      <c r="AB1769" s="4">
        <v>1.2E-2</v>
      </c>
      <c r="AC1769" s="4">
        <v>1.274</v>
      </c>
      <c r="AD1769" s="4">
        <v>-11.987</v>
      </c>
      <c r="AE1769" s="4">
        <v>-0.82799999999999996</v>
      </c>
      <c r="AF1769" s="4">
        <v>60.417000000000002</v>
      </c>
      <c r="AG1769" s="4">
        <v>-10.327</v>
      </c>
      <c r="AH1769" s="4">
        <v>-3.496</v>
      </c>
      <c r="AI1769" s="4">
        <v>55.34</v>
      </c>
      <c r="AJ1769" s="4">
        <v>-15.726000000000001</v>
      </c>
      <c r="AK1769" s="6">
        <v>-0.5101</v>
      </c>
      <c r="AL1769" s="6">
        <v>-0.29609999999999997</v>
      </c>
      <c r="AM1769" s="6">
        <v>-0.12740000000000001</v>
      </c>
      <c r="AN1769" s="2">
        <v>92.1</v>
      </c>
      <c r="AO1769" s="2">
        <v>-12.2</v>
      </c>
      <c r="AP1769" s="2">
        <v>210.1</v>
      </c>
      <c r="AQ1769" s="2">
        <v>-12.2</v>
      </c>
    </row>
    <row r="1770" spans="2:43" x14ac:dyDescent="0.25">
      <c r="B1770" s="1" t="s">
        <v>1747</v>
      </c>
      <c r="C1770" s="2">
        <v>650</v>
      </c>
      <c r="D1770" s="3">
        <v>0.21362</v>
      </c>
      <c r="E1770" s="2">
        <v>165.6</v>
      </c>
      <c r="F1770" s="2">
        <v>-14.4</v>
      </c>
      <c r="G1770" s="2">
        <v>23</v>
      </c>
      <c r="H1770" s="2">
        <v>0</v>
      </c>
      <c r="I1770" s="4">
        <v>20.978000000000002</v>
      </c>
      <c r="L1770" s="4">
        <v>6.2439999999999998</v>
      </c>
      <c r="M1770" s="6">
        <v>0.1396</v>
      </c>
      <c r="N1770" s="6">
        <v>0.1527</v>
      </c>
      <c r="O1770" s="6">
        <v>5.3199999999999997E-2</v>
      </c>
      <c r="P1770" s="1" t="s">
        <v>733</v>
      </c>
      <c r="Q1770" s="1" t="s">
        <v>1554</v>
      </c>
      <c r="R1770" s="1" t="s">
        <v>1754</v>
      </c>
      <c r="S1770" s="1" t="s">
        <v>44</v>
      </c>
      <c r="T1770" s="1" t="s">
        <v>45</v>
      </c>
      <c r="U1770" s="1">
        <v>72</v>
      </c>
      <c r="V1770" s="4">
        <v>9.82</v>
      </c>
      <c r="W1770" s="2">
        <v>118</v>
      </c>
      <c r="X1770" s="2">
        <v>0</v>
      </c>
      <c r="Y1770" s="2">
        <v>0</v>
      </c>
      <c r="Z1770" s="2">
        <v>0</v>
      </c>
      <c r="AA1770" s="2">
        <v>0</v>
      </c>
      <c r="AB1770" s="4">
        <v>1.2E-2</v>
      </c>
      <c r="AC1770" s="4">
        <v>1.274</v>
      </c>
      <c r="AD1770" s="4">
        <v>-6.1130000000000004</v>
      </c>
      <c r="AE1770" s="4">
        <v>13.148999999999999</v>
      </c>
      <c r="AF1770" s="4">
        <v>15.03</v>
      </c>
      <c r="AG1770" s="4">
        <v>-2.0430000000000001</v>
      </c>
      <c r="AH1770" s="4">
        <v>14.273999999999999</v>
      </c>
      <c r="AI1770" s="4">
        <v>14.955</v>
      </c>
      <c r="AJ1770" s="4">
        <v>-6.6360000000000001</v>
      </c>
      <c r="AK1770" s="6">
        <v>-0.20030000000000001</v>
      </c>
      <c r="AL1770" s="6">
        <v>5.16E-2</v>
      </c>
      <c r="AM1770" s="6">
        <v>5.3199999999999997E-2</v>
      </c>
      <c r="AN1770" s="2">
        <v>47.6</v>
      </c>
      <c r="AO1770" s="2">
        <v>-14.4</v>
      </c>
      <c r="AP1770" s="2">
        <v>165.6</v>
      </c>
      <c r="AQ1770" s="2">
        <v>-14.4</v>
      </c>
    </row>
    <row r="1771" spans="2:43" x14ac:dyDescent="0.25">
      <c r="B1771" s="1" t="s">
        <v>1743</v>
      </c>
      <c r="C1771" s="2">
        <v>700</v>
      </c>
      <c r="D1771" s="3">
        <v>0.21</v>
      </c>
      <c r="E1771" s="2">
        <v>120.6</v>
      </c>
      <c r="F1771" s="2">
        <v>22</v>
      </c>
      <c r="G1771" s="2">
        <v>18.7</v>
      </c>
      <c r="H1771" s="2">
        <v>0</v>
      </c>
      <c r="I1771" s="4">
        <v>20.623000000000001</v>
      </c>
      <c r="L1771" s="4">
        <v>7.4690000000000003</v>
      </c>
      <c r="M1771" s="6">
        <v>0.19450000000000001</v>
      </c>
      <c r="N1771" s="6">
        <v>8.8000000000000005E-3</v>
      </c>
      <c r="O1771" s="6">
        <v>7.8600000000000003E-2</v>
      </c>
      <c r="P1771" s="1" t="s">
        <v>1093</v>
      </c>
      <c r="Q1771" s="1" t="s">
        <v>1559</v>
      </c>
      <c r="R1771" s="1" t="s">
        <v>1755</v>
      </c>
      <c r="S1771" s="1" t="s">
        <v>44</v>
      </c>
      <c r="T1771" s="1" t="s">
        <v>45</v>
      </c>
      <c r="U1771" s="1">
        <v>72</v>
      </c>
      <c r="V1771" s="4">
        <v>9.82</v>
      </c>
      <c r="W1771" s="2">
        <v>118</v>
      </c>
      <c r="X1771" s="2">
        <v>0</v>
      </c>
      <c r="Y1771" s="2">
        <v>0</v>
      </c>
      <c r="Z1771" s="2">
        <v>0</v>
      </c>
      <c r="AA1771" s="2">
        <v>0</v>
      </c>
      <c r="AB1771" s="4">
        <v>-1.169</v>
      </c>
      <c r="AC1771" s="4">
        <v>2.68</v>
      </c>
      <c r="AD1771" s="4">
        <v>6.8730000000000002</v>
      </c>
      <c r="AE1771" s="4">
        <v>19.126000000000001</v>
      </c>
      <c r="AF1771" s="4">
        <v>1.8129999999999999</v>
      </c>
      <c r="AG1771" s="4">
        <v>10.707000000000001</v>
      </c>
      <c r="AH1771" s="4">
        <v>19.079999999999998</v>
      </c>
      <c r="AI1771" s="4">
        <v>8.8999999999999996E-2</v>
      </c>
      <c r="AJ1771" s="4">
        <v>6.4320000000000004</v>
      </c>
      <c r="AK1771" s="6">
        <v>9.9099999999999994E-2</v>
      </c>
      <c r="AL1771" s="6">
        <v>0.1676</v>
      </c>
      <c r="AM1771" s="6">
        <v>7.8600000000000003E-2</v>
      </c>
      <c r="AN1771" s="2">
        <v>2.6</v>
      </c>
      <c r="AO1771" s="2">
        <v>22</v>
      </c>
      <c r="AP1771" s="2">
        <v>120.6</v>
      </c>
      <c r="AQ1771" s="2">
        <v>22</v>
      </c>
    </row>
    <row r="1772" spans="2:43" x14ac:dyDescent="0.25">
      <c r="B1772" s="1" t="s">
        <v>1756</v>
      </c>
      <c r="C1772" s="2">
        <v>0</v>
      </c>
      <c r="D1772" s="3">
        <v>7.04209</v>
      </c>
      <c r="E1772" s="2">
        <v>336.2</v>
      </c>
      <c r="F1772" s="2">
        <v>-1.7</v>
      </c>
      <c r="G1772" s="2">
        <v>1.6</v>
      </c>
      <c r="H1772" s="2">
        <v>0</v>
      </c>
      <c r="I1772" s="4">
        <v>691.53300000000002</v>
      </c>
      <c r="L1772" s="4">
        <v>552.48699999999997</v>
      </c>
      <c r="M1772" s="6">
        <v>2.0806</v>
      </c>
      <c r="N1772" s="6">
        <v>-3.6461999999999999</v>
      </c>
      <c r="O1772" s="6">
        <v>5.6539999999999999</v>
      </c>
      <c r="P1772" s="1" t="s">
        <v>1077</v>
      </c>
      <c r="Q1772" s="1" t="s">
        <v>1549</v>
      </c>
      <c r="R1772" s="1" t="s">
        <v>1757</v>
      </c>
      <c r="S1772" s="1" t="s">
        <v>44</v>
      </c>
      <c r="T1772" s="1" t="s">
        <v>45</v>
      </c>
      <c r="U1772" s="1">
        <v>72</v>
      </c>
      <c r="V1772" s="4">
        <v>9.82</v>
      </c>
      <c r="W1772" s="2">
        <v>49</v>
      </c>
      <c r="X1772" s="2">
        <v>59</v>
      </c>
      <c r="Y1772" s="2">
        <v>0</v>
      </c>
      <c r="Z1772" s="2">
        <v>0</v>
      </c>
      <c r="AA1772" s="2">
        <v>0</v>
      </c>
      <c r="AB1772" s="4">
        <v>1.3129999999999999</v>
      </c>
      <c r="AC1772" s="4">
        <v>0.30099999999999999</v>
      </c>
      <c r="AD1772" s="4">
        <v>552.48500000000001</v>
      </c>
      <c r="AE1772" s="4">
        <v>209.602</v>
      </c>
      <c r="AF1772" s="4">
        <v>-358.21800000000002</v>
      </c>
      <c r="AG1772" s="4">
        <v>560.62800000000004</v>
      </c>
      <c r="AH1772" s="4">
        <v>199.03299999999999</v>
      </c>
      <c r="AI1772" s="4">
        <v>-357.89</v>
      </c>
      <c r="AJ1772" s="4">
        <v>555.28499999999997</v>
      </c>
      <c r="AK1772" s="6">
        <v>6.4398999999999997</v>
      </c>
      <c r="AL1772" s="6">
        <v>-2.8412999999999999</v>
      </c>
      <c r="AM1772" s="6">
        <v>-0.21340000000000001</v>
      </c>
      <c r="AN1772" s="2">
        <v>299.7</v>
      </c>
      <c r="AO1772" s="2">
        <v>53.4</v>
      </c>
      <c r="AP1772" s="2">
        <v>336.2</v>
      </c>
      <c r="AQ1772" s="2">
        <v>-1.7</v>
      </c>
    </row>
    <row r="1773" spans="2:43" x14ac:dyDescent="0.25">
      <c r="B1773" s="1" t="s">
        <v>1756</v>
      </c>
      <c r="C1773" s="2">
        <v>150</v>
      </c>
      <c r="D1773" s="3">
        <v>4.0867899999999997</v>
      </c>
      <c r="E1773" s="2">
        <v>344.9</v>
      </c>
      <c r="F1773" s="2">
        <v>15.5</v>
      </c>
      <c r="G1773" s="2">
        <v>2.1</v>
      </c>
      <c r="H1773" s="2">
        <v>0</v>
      </c>
      <c r="I1773" s="4">
        <v>401.32299999999998</v>
      </c>
      <c r="L1773" s="4">
        <v>351.298</v>
      </c>
      <c r="M1773" s="6">
        <v>1.7201</v>
      </c>
      <c r="N1773" s="6">
        <v>-0.88839999999999997</v>
      </c>
      <c r="O1773" s="6">
        <v>3.5992000000000002</v>
      </c>
      <c r="P1773" s="1" t="s">
        <v>46</v>
      </c>
      <c r="Q1773" s="1" t="s">
        <v>1549</v>
      </c>
      <c r="R1773" s="1" t="s">
        <v>1758</v>
      </c>
      <c r="S1773" s="1" t="s">
        <v>44</v>
      </c>
      <c r="T1773" s="1" t="s">
        <v>45</v>
      </c>
      <c r="U1773" s="1">
        <v>72</v>
      </c>
      <c r="V1773" s="4">
        <v>9.82</v>
      </c>
      <c r="W1773" s="2">
        <v>49</v>
      </c>
      <c r="X1773" s="2">
        <v>59</v>
      </c>
      <c r="Y1773" s="2">
        <v>0</v>
      </c>
      <c r="Z1773" s="2">
        <v>0</v>
      </c>
      <c r="AA1773" s="2">
        <v>0</v>
      </c>
      <c r="AB1773" s="4">
        <v>1.3129999999999999</v>
      </c>
      <c r="AC1773" s="4">
        <v>0.30099999999999999</v>
      </c>
      <c r="AD1773" s="4">
        <v>351.29500000000002</v>
      </c>
      <c r="AE1773" s="4">
        <v>172.59200000000001</v>
      </c>
      <c r="AF1773" s="4">
        <v>-84.966999999999999</v>
      </c>
      <c r="AG1773" s="4">
        <v>355.363</v>
      </c>
      <c r="AH1773" s="4">
        <v>165.23</v>
      </c>
      <c r="AI1773" s="4">
        <v>-89.513999999999996</v>
      </c>
      <c r="AJ1773" s="4">
        <v>355.79700000000003</v>
      </c>
      <c r="AK1773" s="6">
        <v>3.8020999999999998</v>
      </c>
      <c r="AL1773" s="6">
        <v>-1.026</v>
      </c>
      <c r="AM1773" s="6">
        <v>1.0922000000000001</v>
      </c>
      <c r="AN1773" s="2">
        <v>332.7</v>
      </c>
      <c r="AO1773" s="2">
        <v>61.7</v>
      </c>
      <c r="AP1773" s="2">
        <v>344.9</v>
      </c>
      <c r="AQ1773" s="2">
        <v>15.5</v>
      </c>
    </row>
    <row r="1774" spans="2:43" x14ac:dyDescent="0.25">
      <c r="B1774" s="1" t="s">
        <v>1759</v>
      </c>
      <c r="C1774" s="2">
        <v>350</v>
      </c>
      <c r="D1774" s="3">
        <v>1.3884399999999999</v>
      </c>
      <c r="E1774" s="2">
        <v>338.6</v>
      </c>
      <c r="F1774" s="2">
        <v>-5.7</v>
      </c>
      <c r="G1774" s="2">
        <v>7.7</v>
      </c>
      <c r="H1774" s="2">
        <v>0</v>
      </c>
      <c r="I1774" s="4">
        <v>136.345</v>
      </c>
      <c r="L1774" s="4">
        <v>102.08799999999999</v>
      </c>
      <c r="M1774" s="6">
        <v>0.46400000000000002</v>
      </c>
      <c r="N1774" s="6">
        <v>-0.7883</v>
      </c>
      <c r="O1774" s="6">
        <v>1.0446</v>
      </c>
      <c r="P1774" s="1" t="s">
        <v>123</v>
      </c>
      <c r="Q1774" s="1" t="s">
        <v>1551</v>
      </c>
      <c r="R1774" s="1" t="s">
        <v>1760</v>
      </c>
      <c r="S1774" s="1" t="s">
        <v>44</v>
      </c>
      <c r="T1774" s="1" t="s">
        <v>45</v>
      </c>
      <c r="U1774" s="1">
        <v>72</v>
      </c>
      <c r="V1774" s="4">
        <v>9.82</v>
      </c>
      <c r="W1774" s="2">
        <v>49</v>
      </c>
      <c r="X1774" s="2">
        <v>59</v>
      </c>
      <c r="Y1774" s="2">
        <v>0</v>
      </c>
      <c r="Z1774" s="2">
        <v>0</v>
      </c>
      <c r="AA1774" s="2">
        <v>0</v>
      </c>
      <c r="AB1774" s="4">
        <v>-0.432</v>
      </c>
      <c r="AC1774" s="4">
        <v>3.2160000000000002</v>
      </c>
      <c r="AD1774" s="4">
        <v>102.036</v>
      </c>
      <c r="AE1774" s="4">
        <v>45.215000000000003</v>
      </c>
      <c r="AF1774" s="4">
        <v>-75.528000000000006</v>
      </c>
      <c r="AG1774" s="4">
        <v>107.834</v>
      </c>
      <c r="AH1774" s="4">
        <v>45.911999999999999</v>
      </c>
      <c r="AI1774" s="4">
        <v>-79.287999999999997</v>
      </c>
      <c r="AJ1774" s="4">
        <v>98.400999999999996</v>
      </c>
      <c r="AK1774" s="6">
        <v>1.2866</v>
      </c>
      <c r="AL1774" s="6">
        <v>-0.50360000000000005</v>
      </c>
      <c r="AM1774" s="6">
        <v>-0.13769999999999999</v>
      </c>
      <c r="AN1774" s="2">
        <v>300.5</v>
      </c>
      <c r="AO1774" s="2">
        <v>48.8</v>
      </c>
      <c r="AP1774" s="2">
        <v>338.6</v>
      </c>
      <c r="AQ1774" s="2">
        <v>-5.7</v>
      </c>
    </row>
    <row r="1775" spans="2:43" x14ac:dyDescent="0.25">
      <c r="B1775" s="1" t="s">
        <v>1759</v>
      </c>
      <c r="C1775" s="2">
        <v>400</v>
      </c>
      <c r="D1775" s="3">
        <v>1.81019</v>
      </c>
      <c r="E1775" s="2">
        <v>351.4</v>
      </c>
      <c r="F1775" s="2">
        <v>15.9</v>
      </c>
      <c r="G1775" s="2">
        <v>5.5</v>
      </c>
      <c r="H1775" s="2">
        <v>0</v>
      </c>
      <c r="I1775" s="4">
        <v>177.761</v>
      </c>
      <c r="L1775" s="4">
        <v>147.672</v>
      </c>
      <c r="M1775" s="6">
        <v>0.93289999999999995</v>
      </c>
      <c r="N1775" s="6">
        <v>-0.33339999999999997</v>
      </c>
      <c r="O1775" s="6">
        <v>1.5150999999999999</v>
      </c>
      <c r="P1775" s="1" t="s">
        <v>1084</v>
      </c>
      <c r="Q1775" s="1" t="s">
        <v>1551</v>
      </c>
      <c r="R1775" s="1" t="s">
        <v>1761</v>
      </c>
      <c r="S1775" s="1" t="s">
        <v>44</v>
      </c>
      <c r="T1775" s="1" t="s">
        <v>45</v>
      </c>
      <c r="U1775" s="1">
        <v>72</v>
      </c>
      <c r="V1775" s="4">
        <v>9.82</v>
      </c>
      <c r="W1775" s="2">
        <v>49</v>
      </c>
      <c r="X1775" s="2">
        <v>59</v>
      </c>
      <c r="Y1775" s="2">
        <v>0</v>
      </c>
      <c r="Z1775" s="2">
        <v>0</v>
      </c>
      <c r="AA1775" s="2">
        <v>0</v>
      </c>
      <c r="AB1775" s="4">
        <v>0.501</v>
      </c>
      <c r="AC1775" s="4">
        <v>4.569</v>
      </c>
      <c r="AD1775" s="4">
        <v>147.6</v>
      </c>
      <c r="AE1775" s="4">
        <v>92.757000000000005</v>
      </c>
      <c r="AF1775" s="4">
        <v>-31.649000000000001</v>
      </c>
      <c r="AG1775" s="4">
        <v>147.876</v>
      </c>
      <c r="AH1775" s="4">
        <v>90.454999999999998</v>
      </c>
      <c r="AI1775" s="4">
        <v>-33.825000000000003</v>
      </c>
      <c r="AJ1775" s="4">
        <v>152.04499999999999</v>
      </c>
      <c r="AK1775" s="6">
        <v>1.7217</v>
      </c>
      <c r="AL1775" s="6">
        <v>-0.2606</v>
      </c>
      <c r="AM1775" s="6">
        <v>0.49459999999999998</v>
      </c>
      <c r="AN1775" s="2">
        <v>340.3</v>
      </c>
      <c r="AO1775" s="2">
        <v>56.8</v>
      </c>
      <c r="AP1775" s="2">
        <v>351.4</v>
      </c>
      <c r="AQ1775" s="2">
        <v>15.9</v>
      </c>
    </row>
    <row r="1776" spans="2:43" x14ac:dyDescent="0.25">
      <c r="B1776" s="1" t="s">
        <v>1756</v>
      </c>
      <c r="C1776" s="2">
        <v>450</v>
      </c>
      <c r="D1776" s="3">
        <v>1.1132200000000001</v>
      </c>
      <c r="E1776" s="2">
        <v>359.4</v>
      </c>
      <c r="F1776" s="2">
        <v>16.5</v>
      </c>
      <c r="G1776" s="2">
        <v>4.5</v>
      </c>
      <c r="H1776" s="2">
        <v>0</v>
      </c>
      <c r="I1776" s="4">
        <v>109.318</v>
      </c>
      <c r="L1776" s="4">
        <v>83.623000000000005</v>
      </c>
      <c r="M1776" s="6">
        <v>0.69179999999999997</v>
      </c>
      <c r="N1776" s="6">
        <v>-0.14860000000000001</v>
      </c>
      <c r="O1776" s="6">
        <v>0.85940000000000005</v>
      </c>
      <c r="P1776" s="1" t="s">
        <v>718</v>
      </c>
      <c r="Q1776" s="1" t="s">
        <v>1551</v>
      </c>
      <c r="R1776" s="1" t="s">
        <v>1762</v>
      </c>
      <c r="S1776" s="1" t="s">
        <v>44</v>
      </c>
      <c r="T1776" s="1" t="s">
        <v>45</v>
      </c>
      <c r="U1776" s="1">
        <v>72</v>
      </c>
      <c r="V1776" s="4">
        <v>9.82</v>
      </c>
      <c r="W1776" s="2">
        <v>49</v>
      </c>
      <c r="X1776" s="2">
        <v>59</v>
      </c>
      <c r="Y1776" s="2">
        <v>0</v>
      </c>
      <c r="Z1776" s="2">
        <v>0</v>
      </c>
      <c r="AA1776" s="2">
        <v>0</v>
      </c>
      <c r="AB1776" s="4">
        <v>0.501</v>
      </c>
      <c r="AC1776" s="4">
        <v>4.569</v>
      </c>
      <c r="AD1776" s="4">
        <v>83.497</v>
      </c>
      <c r="AE1776" s="4">
        <v>70.162999999999997</v>
      </c>
      <c r="AF1776" s="4">
        <v>-15.154999999999999</v>
      </c>
      <c r="AG1776" s="4">
        <v>86.227000000000004</v>
      </c>
      <c r="AH1776" s="4">
        <v>65.703000000000003</v>
      </c>
      <c r="AI1776" s="4">
        <v>-14.021000000000001</v>
      </c>
      <c r="AJ1776" s="4">
        <v>84.366</v>
      </c>
      <c r="AK1776" s="6">
        <v>1.0676000000000001</v>
      </c>
      <c r="AL1776" s="6">
        <v>1.14E-2</v>
      </c>
      <c r="AM1776" s="6">
        <v>0.31530000000000002</v>
      </c>
      <c r="AN1776" s="2">
        <v>347.9</v>
      </c>
      <c r="AO1776" s="2">
        <v>50.5</v>
      </c>
      <c r="AP1776" s="2">
        <v>359.4</v>
      </c>
      <c r="AQ1776" s="2">
        <v>16.5</v>
      </c>
    </row>
    <row r="1777" spans="2:43" x14ac:dyDescent="0.25">
      <c r="B1777" s="1" t="s">
        <v>1763</v>
      </c>
      <c r="C1777" s="2">
        <v>500</v>
      </c>
      <c r="D1777" s="3">
        <v>0.98253999999999997</v>
      </c>
      <c r="E1777" s="2">
        <v>4.4000000000000004</v>
      </c>
      <c r="F1777" s="2">
        <v>18</v>
      </c>
      <c r="G1777" s="2">
        <v>9.1</v>
      </c>
      <c r="H1777" s="2">
        <v>0</v>
      </c>
      <c r="I1777" s="4">
        <v>96.484999999999999</v>
      </c>
      <c r="L1777" s="4">
        <v>68.929000000000002</v>
      </c>
      <c r="M1777" s="6">
        <v>0.66520000000000001</v>
      </c>
      <c r="N1777" s="6">
        <v>7.85E-2</v>
      </c>
      <c r="O1777" s="6">
        <v>0.71879999999999999</v>
      </c>
      <c r="P1777" s="1" t="s">
        <v>1086</v>
      </c>
      <c r="Q1777" s="1" t="s">
        <v>1554</v>
      </c>
      <c r="R1777" s="1" t="s">
        <v>1764</v>
      </c>
      <c r="S1777" s="1" t="s">
        <v>44</v>
      </c>
      <c r="T1777" s="1" t="s">
        <v>45</v>
      </c>
      <c r="U1777" s="1">
        <v>72</v>
      </c>
      <c r="V1777" s="4">
        <v>9.82</v>
      </c>
      <c r="W1777" s="2">
        <v>49</v>
      </c>
      <c r="X1777" s="2">
        <v>59</v>
      </c>
      <c r="Y1777" s="2">
        <v>0</v>
      </c>
      <c r="Z1777" s="2">
        <v>0</v>
      </c>
      <c r="AA1777" s="2">
        <v>0</v>
      </c>
      <c r="AB1777" s="4">
        <v>1.2E-2</v>
      </c>
      <c r="AC1777" s="4">
        <v>1.274</v>
      </c>
      <c r="AD1777" s="4">
        <v>68.917000000000002</v>
      </c>
      <c r="AE1777" s="4">
        <v>66.176000000000002</v>
      </c>
      <c r="AF1777" s="4">
        <v>-7.2880000000000003</v>
      </c>
      <c r="AG1777" s="4">
        <v>72.381</v>
      </c>
      <c r="AH1777" s="4">
        <v>64.471000000000004</v>
      </c>
      <c r="AI1777" s="4">
        <v>-8.1310000000000002</v>
      </c>
      <c r="AJ1777" s="4">
        <v>72.141000000000005</v>
      </c>
      <c r="AK1777" s="6">
        <v>0.93200000000000005</v>
      </c>
      <c r="AL1777" s="6">
        <v>7.1300000000000002E-2</v>
      </c>
      <c r="AM1777" s="6">
        <v>0.3029</v>
      </c>
      <c r="AN1777" s="2">
        <v>353.3</v>
      </c>
      <c r="AO1777" s="2">
        <v>47</v>
      </c>
      <c r="AP1777" s="2">
        <v>4.4000000000000004</v>
      </c>
      <c r="AQ1777" s="2">
        <v>18</v>
      </c>
    </row>
    <row r="1778" spans="2:43" x14ac:dyDescent="0.25">
      <c r="B1778" s="1" t="s">
        <v>1759</v>
      </c>
      <c r="C1778" s="2">
        <v>550</v>
      </c>
      <c r="D1778" s="3">
        <v>0.71148</v>
      </c>
      <c r="E1778" s="2">
        <v>11.3</v>
      </c>
      <c r="F1778" s="2">
        <v>21.1</v>
      </c>
      <c r="G1778" s="2">
        <v>8.3000000000000007</v>
      </c>
      <c r="H1778" s="2">
        <v>0</v>
      </c>
      <c r="I1778" s="4">
        <v>69.867000000000004</v>
      </c>
      <c r="L1778" s="4">
        <v>45.771000000000001</v>
      </c>
      <c r="M1778" s="6">
        <v>0.52539999999999998</v>
      </c>
      <c r="N1778" s="6">
        <v>1.04E-2</v>
      </c>
      <c r="O1778" s="6">
        <v>0.47970000000000002</v>
      </c>
      <c r="P1778" s="1" t="s">
        <v>720</v>
      </c>
      <c r="Q1778" s="1" t="s">
        <v>1554</v>
      </c>
      <c r="R1778" s="1" t="s">
        <v>1765</v>
      </c>
      <c r="S1778" s="1" t="s">
        <v>44</v>
      </c>
      <c r="T1778" s="1" t="s">
        <v>45</v>
      </c>
      <c r="U1778" s="1">
        <v>72</v>
      </c>
      <c r="V1778" s="4">
        <v>9.82</v>
      </c>
      <c r="W1778" s="2">
        <v>49</v>
      </c>
      <c r="X1778" s="2">
        <v>59</v>
      </c>
      <c r="Y1778" s="2">
        <v>0</v>
      </c>
      <c r="Z1778" s="2">
        <v>0</v>
      </c>
      <c r="AA1778" s="2">
        <v>0</v>
      </c>
      <c r="AB1778" s="4">
        <v>1.2E-2</v>
      </c>
      <c r="AC1778" s="4">
        <v>1.274</v>
      </c>
      <c r="AD1778" s="4">
        <v>45.753</v>
      </c>
      <c r="AE1778" s="4">
        <v>51.875999999999998</v>
      </c>
      <c r="AF1778" s="4">
        <v>2.0259999999999998</v>
      </c>
      <c r="AG1778" s="4">
        <v>47.624000000000002</v>
      </c>
      <c r="AH1778" s="4">
        <v>51.308</v>
      </c>
      <c r="AI1778" s="4">
        <v>2.5000000000000001E-2</v>
      </c>
      <c r="AJ1778" s="4">
        <v>49.277999999999999</v>
      </c>
      <c r="AK1778" s="6">
        <v>0.65090000000000003</v>
      </c>
      <c r="AL1778" s="6">
        <v>0.1303</v>
      </c>
      <c r="AM1778" s="6">
        <v>0.25600000000000001</v>
      </c>
      <c r="AN1778" s="2">
        <v>1.1000000000000001</v>
      </c>
      <c r="AO1778" s="2">
        <v>42.4</v>
      </c>
      <c r="AP1778" s="2">
        <v>11.3</v>
      </c>
      <c r="AQ1778" s="2">
        <v>21.1</v>
      </c>
    </row>
    <row r="1779" spans="2:43" x14ac:dyDescent="0.25">
      <c r="B1779" s="1" t="s">
        <v>1756</v>
      </c>
      <c r="C1779" s="2">
        <v>600</v>
      </c>
      <c r="D1779" s="3">
        <v>0.52773999999999999</v>
      </c>
      <c r="E1779" s="2">
        <v>37.4</v>
      </c>
      <c r="F1779" s="2">
        <v>24.8</v>
      </c>
      <c r="G1779" s="2">
        <v>9</v>
      </c>
      <c r="H1779" s="2">
        <v>0</v>
      </c>
      <c r="I1779" s="4">
        <v>51.823999999999998</v>
      </c>
      <c r="L1779" s="4">
        <v>20.09</v>
      </c>
      <c r="M1779" s="6">
        <v>0.46910000000000002</v>
      </c>
      <c r="N1779" s="6">
        <v>0.14050000000000001</v>
      </c>
      <c r="O1779" s="6">
        <v>0.19670000000000001</v>
      </c>
      <c r="P1779" s="1" t="s">
        <v>727</v>
      </c>
      <c r="Q1779" s="1" t="s">
        <v>1554</v>
      </c>
      <c r="R1779" s="1" t="s">
        <v>1766</v>
      </c>
      <c r="S1779" s="1" t="s">
        <v>44</v>
      </c>
      <c r="T1779" s="1" t="s">
        <v>45</v>
      </c>
      <c r="U1779" s="1">
        <v>72</v>
      </c>
      <c r="V1779" s="4">
        <v>9.82</v>
      </c>
      <c r="W1779" s="2">
        <v>49</v>
      </c>
      <c r="X1779" s="2">
        <v>59</v>
      </c>
      <c r="Y1779" s="2">
        <v>0</v>
      </c>
      <c r="Z1779" s="2">
        <v>0</v>
      </c>
      <c r="AA1779" s="2">
        <v>0</v>
      </c>
      <c r="AB1779" s="4">
        <v>1.2E-2</v>
      </c>
      <c r="AC1779" s="4">
        <v>1.274</v>
      </c>
      <c r="AD1779" s="4">
        <v>20.048999999999999</v>
      </c>
      <c r="AE1779" s="4">
        <v>48.381999999999998</v>
      </c>
      <c r="AF1779" s="4">
        <v>13.035</v>
      </c>
      <c r="AG1779" s="4">
        <v>19.212</v>
      </c>
      <c r="AH1779" s="4">
        <v>43.756999999999998</v>
      </c>
      <c r="AI1779" s="4">
        <v>14.551</v>
      </c>
      <c r="AJ1779" s="4">
        <v>17.948</v>
      </c>
      <c r="AK1779" s="6">
        <v>0.38040000000000002</v>
      </c>
      <c r="AL1779" s="6">
        <v>0.29089999999999999</v>
      </c>
      <c r="AM1779" s="6">
        <v>0.22170000000000001</v>
      </c>
      <c r="AN1779" s="2">
        <v>16.7</v>
      </c>
      <c r="AO1779" s="2">
        <v>21.9</v>
      </c>
      <c r="AP1779" s="2">
        <v>37.4</v>
      </c>
      <c r="AQ1779" s="2">
        <v>24.8</v>
      </c>
    </row>
    <row r="1780" spans="2:43" x14ac:dyDescent="0.25">
      <c r="B1780" s="1" t="s">
        <v>1759</v>
      </c>
      <c r="C1780" s="2">
        <v>650</v>
      </c>
      <c r="D1780" s="3">
        <v>0.12934999999999999</v>
      </c>
      <c r="E1780" s="2">
        <v>339.1</v>
      </c>
      <c r="F1780" s="2">
        <v>-7.8</v>
      </c>
      <c r="G1780" s="2">
        <v>25.1</v>
      </c>
      <c r="H1780" s="2">
        <v>0</v>
      </c>
      <c r="I1780" s="4">
        <v>12.702</v>
      </c>
      <c r="L1780" s="4">
        <v>9.6579999999999995</v>
      </c>
      <c r="M1780" s="6">
        <v>4.3999999999999997E-2</v>
      </c>
      <c r="N1780" s="6">
        <v>7.7100000000000002E-2</v>
      </c>
      <c r="O1780" s="6">
        <v>9.4100000000000003E-2</v>
      </c>
      <c r="P1780" s="1" t="s">
        <v>733</v>
      </c>
      <c r="Q1780" s="1" t="s">
        <v>1554</v>
      </c>
      <c r="R1780" s="1" t="s">
        <v>1767</v>
      </c>
      <c r="S1780" s="1" t="s">
        <v>44</v>
      </c>
      <c r="T1780" s="1" t="s">
        <v>45</v>
      </c>
      <c r="U1780" s="1">
        <v>72</v>
      </c>
      <c r="V1780" s="4">
        <v>9.82</v>
      </c>
      <c r="W1780" s="2">
        <v>49</v>
      </c>
      <c r="X1780" s="2">
        <v>59</v>
      </c>
      <c r="Y1780" s="2">
        <v>0</v>
      </c>
      <c r="Z1780" s="2">
        <v>0</v>
      </c>
      <c r="AA1780" s="2">
        <v>0</v>
      </c>
      <c r="AB1780" s="4">
        <v>1.2E-2</v>
      </c>
      <c r="AC1780" s="4">
        <v>1.274</v>
      </c>
      <c r="AD1780" s="4">
        <v>9.5739999999999998</v>
      </c>
      <c r="AE1780" s="4">
        <v>4.2</v>
      </c>
      <c r="AF1780" s="4">
        <v>-7.3079999999999998</v>
      </c>
      <c r="AG1780" s="4">
        <v>7.1760000000000002</v>
      </c>
      <c r="AH1780" s="4">
        <v>4.4509999999999996</v>
      </c>
      <c r="AI1780" s="4">
        <v>-7.8259999999999996</v>
      </c>
      <c r="AJ1780" s="4">
        <v>10.634</v>
      </c>
      <c r="AK1780" s="6">
        <v>0.1197</v>
      </c>
      <c r="AL1780" s="6">
        <v>4.5699999999999998E-2</v>
      </c>
      <c r="AM1780" s="6">
        <v>1.7600000000000001E-2</v>
      </c>
      <c r="AN1780" s="2">
        <v>299.8</v>
      </c>
      <c r="AO1780" s="2">
        <v>46.7</v>
      </c>
      <c r="AP1780" s="2">
        <v>339.1</v>
      </c>
      <c r="AQ1780" s="2">
        <v>-7.8</v>
      </c>
    </row>
    <row r="1781" spans="2:43" x14ac:dyDescent="0.25">
      <c r="B1781" s="1" t="s">
        <v>1756</v>
      </c>
      <c r="C1781" s="2">
        <v>700</v>
      </c>
      <c r="D1781" s="3">
        <v>0.11359</v>
      </c>
      <c r="E1781" s="2">
        <v>265.60000000000002</v>
      </c>
      <c r="F1781" s="2">
        <v>-5</v>
      </c>
      <c r="G1781" s="2">
        <v>22.9</v>
      </c>
      <c r="H1781" s="2">
        <v>0</v>
      </c>
      <c r="I1781" s="4">
        <v>11.154999999999999</v>
      </c>
      <c r="L1781" s="4">
        <v>5.6230000000000002</v>
      </c>
      <c r="M1781" s="6">
        <v>9.0800000000000006E-2</v>
      </c>
      <c r="N1781" s="6">
        <v>4.3299999999999998E-2</v>
      </c>
      <c r="O1781" s="6">
        <v>5.28E-2</v>
      </c>
      <c r="P1781" s="1" t="s">
        <v>1093</v>
      </c>
      <c r="Q1781" s="1" t="s">
        <v>1559</v>
      </c>
      <c r="R1781" s="1" t="s">
        <v>1768</v>
      </c>
      <c r="S1781" s="1" t="s">
        <v>44</v>
      </c>
      <c r="T1781" s="1" t="s">
        <v>45</v>
      </c>
      <c r="U1781" s="1">
        <v>72</v>
      </c>
      <c r="V1781" s="4">
        <v>9.82</v>
      </c>
      <c r="W1781" s="2">
        <v>49</v>
      </c>
      <c r="X1781" s="2">
        <v>59</v>
      </c>
      <c r="Y1781" s="2">
        <v>0</v>
      </c>
      <c r="Z1781" s="2">
        <v>0</v>
      </c>
      <c r="AA1781" s="2">
        <v>0</v>
      </c>
      <c r="AB1781" s="4">
        <v>-1.169</v>
      </c>
      <c r="AC1781" s="4">
        <v>2.68</v>
      </c>
      <c r="AD1781" s="4">
        <v>4.8029999999999999</v>
      </c>
      <c r="AE1781" s="4">
        <v>-9.1549999999999994</v>
      </c>
      <c r="AF1781" s="4">
        <v>-3.9849999999999999</v>
      </c>
      <c r="AG1781" s="4">
        <v>6.0209999999999999</v>
      </c>
      <c r="AH1781" s="4">
        <v>-8.6769999999999996</v>
      </c>
      <c r="AI1781" s="4">
        <v>-4.5149999999999997</v>
      </c>
      <c r="AJ1781" s="4">
        <v>5.109</v>
      </c>
      <c r="AK1781" s="6">
        <v>8.6E-3</v>
      </c>
      <c r="AL1781" s="6">
        <v>-0.1128</v>
      </c>
      <c r="AM1781" s="6">
        <v>9.9000000000000008E-3</v>
      </c>
      <c r="AN1781" s="2">
        <v>205.5</v>
      </c>
      <c r="AO1781" s="2">
        <v>27.7</v>
      </c>
      <c r="AP1781" s="2">
        <v>265.60000000000002</v>
      </c>
      <c r="AQ1781" s="2">
        <v>-5</v>
      </c>
    </row>
    <row r="1782" spans="2:43" x14ac:dyDescent="0.25">
      <c r="B1782" s="1" t="s">
        <v>1769</v>
      </c>
      <c r="C1782" s="2">
        <v>0</v>
      </c>
      <c r="D1782" s="3">
        <v>7.2259900000000004</v>
      </c>
      <c r="E1782" s="2">
        <v>344.6</v>
      </c>
      <c r="F1782" s="2">
        <v>78.3</v>
      </c>
      <c r="G1782" s="2">
        <v>1.4</v>
      </c>
      <c r="H1782" s="2">
        <v>0</v>
      </c>
      <c r="I1782" s="4">
        <v>709.59199999999998</v>
      </c>
      <c r="L1782" s="4">
        <v>465.40899999999999</v>
      </c>
      <c r="M1782" s="6">
        <v>0.63139999999999996</v>
      </c>
      <c r="N1782" s="6">
        <v>5.3878000000000004</v>
      </c>
      <c r="O1782" s="6">
        <v>4.7736000000000001</v>
      </c>
      <c r="P1782" s="1" t="s">
        <v>1077</v>
      </c>
      <c r="Q1782" s="1" t="s">
        <v>1238</v>
      </c>
      <c r="R1782" s="1" t="s">
        <v>1770</v>
      </c>
      <c r="S1782" s="1" t="s">
        <v>44</v>
      </c>
      <c r="T1782" s="1" t="s">
        <v>45</v>
      </c>
      <c r="U1782" s="1">
        <v>72</v>
      </c>
      <c r="V1782" s="4">
        <v>9.82</v>
      </c>
      <c r="W1782" s="2">
        <v>49</v>
      </c>
      <c r="X1782" s="2">
        <v>59</v>
      </c>
      <c r="Y1782" s="2">
        <v>0</v>
      </c>
      <c r="Z1782" s="2">
        <v>0</v>
      </c>
      <c r="AA1782" s="2">
        <v>0</v>
      </c>
      <c r="AB1782" s="4">
        <v>8.1000000000000003E-2</v>
      </c>
      <c r="AC1782" s="4">
        <v>3.4550000000000001</v>
      </c>
      <c r="AD1782" s="4">
        <v>465.39600000000002</v>
      </c>
      <c r="AE1782" s="4">
        <v>63.305999999999997</v>
      </c>
      <c r="AF1782" s="4">
        <v>527.55200000000002</v>
      </c>
      <c r="AG1782" s="4">
        <v>470.69400000000002</v>
      </c>
      <c r="AH1782" s="4">
        <v>60.701000000000001</v>
      </c>
      <c r="AI1782" s="4">
        <v>530.61599999999999</v>
      </c>
      <c r="AJ1782" s="4">
        <v>473.59699999999998</v>
      </c>
      <c r="AK1782" s="6">
        <v>1.4080999999999999</v>
      </c>
      <c r="AL1782" s="6">
        <v>-0.38740000000000002</v>
      </c>
      <c r="AM1782" s="6">
        <v>7.0769000000000002</v>
      </c>
      <c r="AN1782" s="2">
        <v>83.3</v>
      </c>
      <c r="AO1782" s="2">
        <v>41.4</v>
      </c>
      <c r="AP1782" s="2">
        <v>344.6</v>
      </c>
      <c r="AQ1782" s="2">
        <v>78.3</v>
      </c>
    </row>
    <row r="1783" spans="2:43" x14ac:dyDescent="0.25">
      <c r="B1783" s="1" t="s">
        <v>1769</v>
      </c>
      <c r="C1783" s="2">
        <v>150</v>
      </c>
      <c r="D1783" s="3">
        <v>4.2481999999999998</v>
      </c>
      <c r="E1783" s="2">
        <v>22.9</v>
      </c>
      <c r="F1783" s="2">
        <v>75.8</v>
      </c>
      <c r="G1783" s="2">
        <v>3.6</v>
      </c>
      <c r="H1783" s="2">
        <v>0</v>
      </c>
      <c r="I1783" s="4">
        <v>417.173</v>
      </c>
      <c r="L1783" s="4">
        <v>0</v>
      </c>
      <c r="M1783" s="6">
        <v>0.93820000000000003</v>
      </c>
      <c r="N1783" s="6">
        <v>3.2924000000000002</v>
      </c>
      <c r="O1783" s="6">
        <v>2.5154000000000001</v>
      </c>
      <c r="P1783" s="1" t="s">
        <v>46</v>
      </c>
      <c r="Q1783" s="1" t="s">
        <v>1771</v>
      </c>
      <c r="R1783" s="1" t="s">
        <v>1772</v>
      </c>
      <c r="S1783" s="1" t="s">
        <v>44</v>
      </c>
      <c r="T1783" s="1" t="s">
        <v>45</v>
      </c>
      <c r="U1783" s="1">
        <v>72</v>
      </c>
      <c r="V1783" s="4">
        <v>9.82</v>
      </c>
      <c r="W1783" s="2">
        <v>49</v>
      </c>
      <c r="X1783" s="2">
        <v>59</v>
      </c>
      <c r="Y1783" s="2">
        <v>0</v>
      </c>
      <c r="Z1783" s="2">
        <v>0</v>
      </c>
      <c r="AA1783" s="2">
        <v>0</v>
      </c>
      <c r="AB1783" s="4">
        <v>0</v>
      </c>
      <c r="AC1783" s="4">
        <v>0</v>
      </c>
      <c r="AD1783" s="4">
        <v>0</v>
      </c>
      <c r="AE1783" s="4">
        <v>0</v>
      </c>
      <c r="AF1783" s="4">
        <v>0</v>
      </c>
      <c r="AG1783" s="4">
        <v>0</v>
      </c>
      <c r="AH1783" s="4">
        <v>0</v>
      </c>
      <c r="AI1783" s="4">
        <v>0</v>
      </c>
      <c r="AJ1783" s="4">
        <v>0</v>
      </c>
      <c r="AK1783" s="6">
        <v>0.96299999999999997</v>
      </c>
      <c r="AL1783" s="6">
        <v>0.40600000000000003</v>
      </c>
      <c r="AM1783" s="6">
        <v>4.1177000000000001</v>
      </c>
      <c r="AN1783" s="2">
        <v>74.099999999999994</v>
      </c>
      <c r="AO1783" s="2">
        <v>36.299999999999997</v>
      </c>
      <c r="AP1783" s="2">
        <v>22.9</v>
      </c>
      <c r="AQ1783" s="2">
        <v>75.8</v>
      </c>
    </row>
    <row r="1784" spans="2:43" x14ac:dyDescent="0.25">
      <c r="B1784" s="1" t="s">
        <v>1769</v>
      </c>
      <c r="C1784" s="2">
        <v>400</v>
      </c>
      <c r="D1784" s="3">
        <v>1.87921</v>
      </c>
      <c r="E1784" s="2">
        <v>13.1</v>
      </c>
      <c r="F1784" s="2">
        <v>64.2</v>
      </c>
      <c r="G1784" s="2">
        <v>7.9</v>
      </c>
      <c r="H1784" s="2">
        <v>0</v>
      </c>
      <c r="I1784" s="4">
        <v>184.53800000000001</v>
      </c>
      <c r="L1784" s="4">
        <v>123.57599999999999</v>
      </c>
      <c r="M1784" s="6">
        <v>0.66320000000000001</v>
      </c>
      <c r="N1784" s="6">
        <v>1.2027000000000001</v>
      </c>
      <c r="O1784" s="6">
        <v>1.2827</v>
      </c>
      <c r="P1784" s="1" t="s">
        <v>1084</v>
      </c>
      <c r="Q1784" s="1" t="s">
        <v>1542</v>
      </c>
      <c r="R1784" s="1" t="s">
        <v>1773</v>
      </c>
      <c r="S1784" s="1" t="s">
        <v>44</v>
      </c>
      <c r="T1784" s="1" t="s">
        <v>45</v>
      </c>
      <c r="U1784" s="1">
        <v>72</v>
      </c>
      <c r="V1784" s="4">
        <v>9.82</v>
      </c>
      <c r="W1784" s="2">
        <v>49</v>
      </c>
      <c r="X1784" s="2">
        <v>59</v>
      </c>
      <c r="Y1784" s="2">
        <v>0</v>
      </c>
      <c r="Z1784" s="2">
        <v>0</v>
      </c>
      <c r="AA1784" s="2">
        <v>0</v>
      </c>
      <c r="AB1784" s="4">
        <v>1.3080000000000001</v>
      </c>
      <c r="AC1784" s="4">
        <v>2.206</v>
      </c>
      <c r="AD1784" s="4">
        <v>123.54900000000001</v>
      </c>
      <c r="AE1784" s="4">
        <v>64.704999999999998</v>
      </c>
      <c r="AF1784" s="4">
        <v>117.256</v>
      </c>
      <c r="AG1784" s="4">
        <v>124.42700000000001</v>
      </c>
      <c r="AH1784" s="4">
        <v>65.537999999999997</v>
      </c>
      <c r="AI1784" s="4">
        <v>118.944</v>
      </c>
      <c r="AJ1784" s="4">
        <v>132.315</v>
      </c>
      <c r="AK1784" s="6">
        <v>0.7974</v>
      </c>
      <c r="AL1784" s="6">
        <v>0.1855</v>
      </c>
      <c r="AM1784" s="6">
        <v>1.6915</v>
      </c>
      <c r="AN1784" s="2">
        <v>61.1</v>
      </c>
      <c r="AO1784" s="2">
        <v>43</v>
      </c>
      <c r="AP1784" s="2">
        <v>13.1</v>
      </c>
      <c r="AQ1784" s="2">
        <v>64.2</v>
      </c>
    </row>
    <row r="1785" spans="2:43" x14ac:dyDescent="0.25">
      <c r="B1785" s="1" t="s">
        <v>1769</v>
      </c>
      <c r="C1785" s="2">
        <v>500</v>
      </c>
      <c r="D1785" s="3">
        <v>1.13822</v>
      </c>
      <c r="E1785" s="2">
        <v>9</v>
      </c>
      <c r="F1785" s="2">
        <v>49.6</v>
      </c>
      <c r="G1785" s="2">
        <v>9.6999999999999993</v>
      </c>
      <c r="H1785" s="2">
        <v>0</v>
      </c>
      <c r="I1785" s="4">
        <v>111.773</v>
      </c>
      <c r="L1785" s="4">
        <v>84.488</v>
      </c>
      <c r="M1785" s="6">
        <v>0.5655</v>
      </c>
      <c r="N1785" s="6">
        <v>0.49819999999999998</v>
      </c>
      <c r="O1785" s="6">
        <v>0.85299999999999998</v>
      </c>
      <c r="P1785" s="1" t="s">
        <v>1086</v>
      </c>
      <c r="Q1785" s="1" t="s">
        <v>1240</v>
      </c>
      <c r="R1785" s="1" t="s">
        <v>1774</v>
      </c>
      <c r="S1785" s="1" t="s">
        <v>44</v>
      </c>
      <c r="T1785" s="1" t="s">
        <v>45</v>
      </c>
      <c r="U1785" s="1">
        <v>72</v>
      </c>
      <c r="V1785" s="4">
        <v>9.82</v>
      </c>
      <c r="W1785" s="2">
        <v>49</v>
      </c>
      <c r="X1785" s="2">
        <v>59</v>
      </c>
      <c r="Y1785" s="2">
        <v>0</v>
      </c>
      <c r="Z1785" s="2">
        <v>0</v>
      </c>
      <c r="AA1785" s="2">
        <v>0</v>
      </c>
      <c r="AB1785" s="4">
        <v>-0.29099999999999998</v>
      </c>
      <c r="AC1785" s="4">
        <v>2.9830000000000001</v>
      </c>
      <c r="AD1785" s="4">
        <v>84.433999999999997</v>
      </c>
      <c r="AE1785" s="4">
        <v>55.552999999999997</v>
      </c>
      <c r="AF1785" s="4">
        <v>47.27</v>
      </c>
      <c r="AG1785" s="4">
        <v>85.186000000000007</v>
      </c>
      <c r="AH1785" s="4">
        <v>55.508000000000003</v>
      </c>
      <c r="AI1785" s="4">
        <v>50.569000000000003</v>
      </c>
      <c r="AJ1785" s="4">
        <v>81.003</v>
      </c>
      <c r="AK1785" s="6">
        <v>0.72919999999999996</v>
      </c>
      <c r="AL1785" s="6">
        <v>0.1154</v>
      </c>
      <c r="AM1785" s="6">
        <v>0.86629999999999996</v>
      </c>
      <c r="AN1785" s="2">
        <v>41.4</v>
      </c>
      <c r="AO1785" s="2">
        <v>48.5</v>
      </c>
      <c r="AP1785" s="2">
        <v>9</v>
      </c>
      <c r="AQ1785" s="2">
        <v>49.6</v>
      </c>
    </row>
    <row r="1786" spans="2:43" x14ac:dyDescent="0.25">
      <c r="B1786" s="1" t="s">
        <v>1775</v>
      </c>
      <c r="C1786" s="2">
        <v>550</v>
      </c>
      <c r="D1786" s="3">
        <v>0.70718000000000003</v>
      </c>
      <c r="E1786" s="2">
        <v>23.6</v>
      </c>
      <c r="F1786" s="2">
        <v>62.5</v>
      </c>
      <c r="G1786" s="2">
        <v>12.1</v>
      </c>
      <c r="H1786" s="2">
        <v>0</v>
      </c>
      <c r="I1786" s="4">
        <v>69.445999999999998</v>
      </c>
      <c r="L1786" s="4">
        <v>40.914000000000001</v>
      </c>
      <c r="M1786" s="6">
        <v>0.29480000000000001</v>
      </c>
      <c r="N1786" s="6">
        <v>0.46589999999999998</v>
      </c>
      <c r="O1786" s="6">
        <v>0.44290000000000002</v>
      </c>
      <c r="P1786" s="1" t="s">
        <v>720</v>
      </c>
      <c r="Q1786" s="1" t="s">
        <v>1240</v>
      </c>
      <c r="R1786" s="1" t="s">
        <v>1776</v>
      </c>
      <c r="S1786" s="1" t="s">
        <v>44</v>
      </c>
      <c r="T1786" s="1" t="s">
        <v>45</v>
      </c>
      <c r="U1786" s="1">
        <v>72</v>
      </c>
      <c r="V1786" s="4">
        <v>9.82</v>
      </c>
      <c r="W1786" s="2">
        <v>49</v>
      </c>
      <c r="X1786" s="2">
        <v>59</v>
      </c>
      <c r="Y1786" s="2">
        <v>0</v>
      </c>
      <c r="Z1786" s="2">
        <v>0</v>
      </c>
      <c r="AA1786" s="2">
        <v>0</v>
      </c>
      <c r="AB1786" s="4">
        <v>-0.29099999999999998</v>
      </c>
      <c r="AC1786" s="4">
        <v>2.9830000000000001</v>
      </c>
      <c r="AD1786" s="4">
        <v>40.804000000000002</v>
      </c>
      <c r="AE1786" s="4">
        <v>27.498000000000001</v>
      </c>
      <c r="AF1786" s="4">
        <v>46.292000000000002</v>
      </c>
      <c r="AG1786" s="4">
        <v>50.107999999999997</v>
      </c>
      <c r="AH1786" s="4">
        <v>30.404</v>
      </c>
      <c r="AI1786" s="4">
        <v>45.201999999999998</v>
      </c>
      <c r="AJ1786" s="4">
        <v>42.262999999999998</v>
      </c>
      <c r="AK1786" s="6">
        <v>0.2989</v>
      </c>
      <c r="AL1786" s="6">
        <v>0.1308</v>
      </c>
      <c r="AM1786" s="6">
        <v>0.62739999999999996</v>
      </c>
      <c r="AN1786" s="2">
        <v>57.7</v>
      </c>
      <c r="AO1786" s="2">
        <v>38.799999999999997</v>
      </c>
      <c r="AP1786" s="2">
        <v>23.6</v>
      </c>
      <c r="AQ1786" s="2">
        <v>62.5</v>
      </c>
    </row>
    <row r="1787" spans="2:43" x14ac:dyDescent="0.25">
      <c r="B1787" s="1" t="s">
        <v>1777</v>
      </c>
      <c r="C1787" s="2">
        <v>600</v>
      </c>
      <c r="D1787" s="3">
        <v>0.68671000000000004</v>
      </c>
      <c r="E1787" s="2">
        <v>22.9</v>
      </c>
      <c r="F1787" s="2">
        <v>48.1</v>
      </c>
      <c r="G1787" s="2">
        <v>7.3</v>
      </c>
      <c r="H1787" s="2">
        <v>0</v>
      </c>
      <c r="I1787" s="4">
        <v>67.435000000000002</v>
      </c>
      <c r="L1787" s="4">
        <v>43.595999999999997</v>
      </c>
      <c r="M1787" s="6">
        <v>0.41199999999999998</v>
      </c>
      <c r="N1787" s="6">
        <v>0.33389999999999997</v>
      </c>
      <c r="O1787" s="6">
        <v>0.43630000000000002</v>
      </c>
      <c r="P1787" s="1" t="s">
        <v>727</v>
      </c>
      <c r="Q1787" s="1" t="s">
        <v>1240</v>
      </c>
      <c r="R1787" s="1" t="s">
        <v>1778</v>
      </c>
      <c r="S1787" s="1" t="s">
        <v>44</v>
      </c>
      <c r="T1787" s="1" t="s">
        <v>45</v>
      </c>
      <c r="U1787" s="1">
        <v>72</v>
      </c>
      <c r="V1787" s="4">
        <v>9.82</v>
      </c>
      <c r="W1787" s="2">
        <v>49</v>
      </c>
      <c r="X1787" s="2">
        <v>59</v>
      </c>
      <c r="Y1787" s="2">
        <v>0</v>
      </c>
      <c r="Z1787" s="2">
        <v>0</v>
      </c>
      <c r="AA1787" s="2">
        <v>0</v>
      </c>
      <c r="AB1787" s="4">
        <v>-0.29099999999999998</v>
      </c>
      <c r="AC1787" s="4">
        <v>2.9830000000000001</v>
      </c>
      <c r="AD1787" s="4">
        <v>43.493000000000002</v>
      </c>
      <c r="AE1787" s="4">
        <v>41.582000000000001</v>
      </c>
      <c r="AF1787" s="4">
        <v>32.997</v>
      </c>
      <c r="AG1787" s="4">
        <v>39.283000000000001</v>
      </c>
      <c r="AH1787" s="4">
        <v>39.332999999999998</v>
      </c>
      <c r="AI1787" s="4">
        <v>32.575000000000003</v>
      </c>
      <c r="AJ1787" s="4">
        <v>45.116</v>
      </c>
      <c r="AK1787" s="6">
        <v>0.42280000000000001</v>
      </c>
      <c r="AL1787" s="6">
        <v>0.1784</v>
      </c>
      <c r="AM1787" s="6">
        <v>0.51090000000000002</v>
      </c>
      <c r="AN1787" s="2">
        <v>39</v>
      </c>
      <c r="AO1787" s="2">
        <v>39.5</v>
      </c>
      <c r="AP1787" s="2">
        <v>22.9</v>
      </c>
      <c r="AQ1787" s="2">
        <v>48.1</v>
      </c>
    </row>
    <row r="1788" spans="2:43" x14ac:dyDescent="0.25">
      <c r="B1788" s="1" t="s">
        <v>1779</v>
      </c>
      <c r="C1788" s="2">
        <v>625</v>
      </c>
      <c r="D1788" s="3">
        <v>0.25706000000000001</v>
      </c>
      <c r="E1788" s="2">
        <v>357.8</v>
      </c>
      <c r="F1788" s="2">
        <v>31.4</v>
      </c>
      <c r="G1788" s="2">
        <v>12.7</v>
      </c>
      <c r="H1788" s="2">
        <v>0</v>
      </c>
      <c r="I1788" s="4">
        <v>25.242999999999999</v>
      </c>
      <c r="L1788" s="4">
        <v>21.898</v>
      </c>
      <c r="M1788" s="6">
        <v>0.13730000000000001</v>
      </c>
      <c r="N1788" s="6">
        <v>2.6700000000000002E-2</v>
      </c>
      <c r="O1788" s="6">
        <v>0.2157</v>
      </c>
      <c r="P1788" s="1" t="s">
        <v>729</v>
      </c>
      <c r="Q1788" s="1" t="s">
        <v>1246</v>
      </c>
      <c r="R1788" s="1" t="s">
        <v>1780</v>
      </c>
      <c r="S1788" s="1" t="s">
        <v>44</v>
      </c>
      <c r="T1788" s="1" t="s">
        <v>45</v>
      </c>
      <c r="U1788" s="1">
        <v>72</v>
      </c>
      <c r="V1788" s="4">
        <v>9.82</v>
      </c>
      <c r="W1788" s="2">
        <v>49</v>
      </c>
      <c r="X1788" s="2">
        <v>59</v>
      </c>
      <c r="Y1788" s="2">
        <v>0</v>
      </c>
      <c r="Z1788" s="2">
        <v>0</v>
      </c>
      <c r="AA1788" s="2">
        <v>0</v>
      </c>
      <c r="AB1788" s="4">
        <v>0.27900000000000003</v>
      </c>
      <c r="AC1788" s="4">
        <v>4.2110000000000003</v>
      </c>
      <c r="AD1788" s="4">
        <v>21.488</v>
      </c>
      <c r="AE1788" s="4">
        <v>13.903</v>
      </c>
      <c r="AF1788" s="4">
        <v>0.55900000000000005</v>
      </c>
      <c r="AG1788" s="4">
        <v>20.215</v>
      </c>
      <c r="AH1788" s="4">
        <v>13.069000000000001</v>
      </c>
      <c r="AI1788" s="4">
        <v>4.6820000000000004</v>
      </c>
      <c r="AJ1788" s="4">
        <v>21.518999999999998</v>
      </c>
      <c r="AK1788" s="6">
        <v>0.21920000000000001</v>
      </c>
      <c r="AL1788" s="6">
        <v>8.6E-3</v>
      </c>
      <c r="AM1788" s="6">
        <v>0.13389999999999999</v>
      </c>
      <c r="AN1788" s="2">
        <v>11</v>
      </c>
      <c r="AO1788" s="2">
        <v>57</v>
      </c>
      <c r="AP1788" s="2">
        <v>357.8</v>
      </c>
      <c r="AQ1788" s="2">
        <v>31.4</v>
      </c>
    </row>
    <row r="1789" spans="2:43" x14ac:dyDescent="0.25">
      <c r="B1789" s="1" t="s">
        <v>1777</v>
      </c>
      <c r="C1789" s="2">
        <v>650</v>
      </c>
      <c r="D1789" s="3">
        <v>0.33310000000000001</v>
      </c>
      <c r="E1789" s="2">
        <v>52</v>
      </c>
      <c r="F1789" s="2">
        <v>-17.2</v>
      </c>
      <c r="G1789" s="2">
        <v>46.1</v>
      </c>
      <c r="H1789" s="2">
        <v>0</v>
      </c>
      <c r="I1789" s="4">
        <v>32.71</v>
      </c>
      <c r="L1789" s="4">
        <v>8.9390000000000001</v>
      </c>
      <c r="M1789" s="6">
        <v>0.31790000000000002</v>
      </c>
      <c r="N1789" s="6">
        <v>7.5600000000000001E-2</v>
      </c>
      <c r="O1789" s="6">
        <v>6.4899999999999999E-2</v>
      </c>
      <c r="P1789" s="1" t="s">
        <v>733</v>
      </c>
      <c r="Q1789" s="1" t="s">
        <v>1246</v>
      </c>
      <c r="R1789" s="1" t="s">
        <v>1781</v>
      </c>
      <c r="S1789" s="1" t="s">
        <v>44</v>
      </c>
      <c r="T1789" s="1" t="s">
        <v>45</v>
      </c>
      <c r="U1789" s="1">
        <v>72</v>
      </c>
      <c r="V1789" s="4">
        <v>9.82</v>
      </c>
      <c r="W1789" s="2">
        <v>49</v>
      </c>
      <c r="X1789" s="2">
        <v>59</v>
      </c>
      <c r="Y1789" s="2">
        <v>0</v>
      </c>
      <c r="Z1789" s="2">
        <v>0</v>
      </c>
      <c r="AA1789" s="2">
        <v>0</v>
      </c>
      <c r="AB1789" s="4">
        <v>0.27900000000000003</v>
      </c>
      <c r="AC1789" s="4">
        <v>4.2110000000000003</v>
      </c>
      <c r="AD1789" s="4">
        <v>-7.8810000000000002</v>
      </c>
      <c r="AE1789" s="4">
        <v>37.837000000000003</v>
      </c>
      <c r="AF1789" s="4">
        <v>-9.1859999999999999</v>
      </c>
      <c r="AG1789" s="4">
        <v>-8.6240000000000006</v>
      </c>
      <c r="AH1789" s="4">
        <v>24.59</v>
      </c>
      <c r="AI1789" s="4">
        <v>-5.6589999999999998</v>
      </c>
      <c r="AJ1789" s="4">
        <v>-1.103</v>
      </c>
      <c r="AK1789" s="6">
        <v>0.19589999999999999</v>
      </c>
      <c r="AL1789" s="6">
        <v>0.25080000000000002</v>
      </c>
      <c r="AM1789" s="6">
        <v>9.8199999999999996E-2</v>
      </c>
      <c r="AN1789" s="2">
        <v>346.6</v>
      </c>
      <c r="AO1789" s="2">
        <v>-11.2</v>
      </c>
      <c r="AP1789" s="2">
        <v>52</v>
      </c>
      <c r="AQ1789" s="2">
        <v>-17.2</v>
      </c>
    </row>
    <row r="1790" spans="2:43" x14ac:dyDescent="0.25">
      <c r="B1790" s="1" t="s">
        <v>1775</v>
      </c>
      <c r="C1790" s="2">
        <v>675</v>
      </c>
      <c r="D1790" s="3">
        <v>0.45756999999999998</v>
      </c>
      <c r="E1790" s="2">
        <v>46.4</v>
      </c>
      <c r="F1790" s="2">
        <v>0.3</v>
      </c>
      <c r="G1790" s="2">
        <v>22.1</v>
      </c>
      <c r="H1790" s="2">
        <v>0</v>
      </c>
      <c r="I1790" s="4">
        <v>44.933</v>
      </c>
      <c r="L1790" s="4">
        <v>4.3159999999999998</v>
      </c>
      <c r="M1790" s="6">
        <v>0.45710000000000001</v>
      </c>
      <c r="N1790" s="6">
        <v>8.8000000000000005E-3</v>
      </c>
      <c r="O1790" s="6">
        <v>1.9400000000000001E-2</v>
      </c>
      <c r="P1790" s="1" t="s">
        <v>735</v>
      </c>
      <c r="Q1790" s="1" t="s">
        <v>1246</v>
      </c>
      <c r="R1790" s="1" t="s">
        <v>1782</v>
      </c>
      <c r="S1790" s="1" t="s">
        <v>44</v>
      </c>
      <c r="T1790" s="1" t="s">
        <v>45</v>
      </c>
      <c r="U1790" s="1">
        <v>72</v>
      </c>
      <c r="V1790" s="4">
        <v>9.82</v>
      </c>
      <c r="W1790" s="2">
        <v>49</v>
      </c>
      <c r="X1790" s="2">
        <v>59</v>
      </c>
      <c r="Y1790" s="2">
        <v>0</v>
      </c>
      <c r="Z1790" s="2">
        <v>0</v>
      </c>
      <c r="AA1790" s="2">
        <v>0</v>
      </c>
      <c r="AB1790" s="4">
        <v>0.27900000000000003</v>
      </c>
      <c r="AC1790" s="4">
        <v>4.2110000000000003</v>
      </c>
      <c r="AD1790" s="4">
        <v>0.90400000000000003</v>
      </c>
      <c r="AE1790" s="4">
        <v>46.78</v>
      </c>
      <c r="AF1790" s="4">
        <v>-2.5009999999999999</v>
      </c>
      <c r="AG1790" s="4">
        <v>8.1059999999999999</v>
      </c>
      <c r="AH1790" s="4">
        <v>42.988999999999997</v>
      </c>
      <c r="AI1790" s="4">
        <v>0.76500000000000001</v>
      </c>
      <c r="AJ1790" s="4">
        <v>-2.3069999999999999</v>
      </c>
      <c r="AK1790" s="6">
        <v>0.31580000000000003</v>
      </c>
      <c r="AL1790" s="6">
        <v>0.33110000000000001</v>
      </c>
      <c r="AM1790" s="6">
        <v>2.3999999999999998E-3</v>
      </c>
      <c r="AN1790" s="2">
        <v>358.9</v>
      </c>
      <c r="AO1790" s="2">
        <v>2.4</v>
      </c>
      <c r="AP1790" s="2">
        <v>46.4</v>
      </c>
      <c r="AQ1790" s="2">
        <v>0.3</v>
      </c>
    </row>
    <row r="1791" spans="2:43" x14ac:dyDescent="0.25">
      <c r="B1791" s="1" t="s">
        <v>1777</v>
      </c>
      <c r="C1791" s="2">
        <v>700</v>
      </c>
      <c r="D1791" s="3">
        <v>8.8150000000000006E-2</v>
      </c>
      <c r="E1791" s="2">
        <v>15.4</v>
      </c>
      <c r="F1791" s="2">
        <v>-42.5</v>
      </c>
      <c r="G1791" s="2">
        <v>37.5</v>
      </c>
      <c r="H1791" s="2">
        <v>0</v>
      </c>
      <c r="I1791" s="4">
        <v>8.6560000000000006</v>
      </c>
      <c r="L1791" s="4">
        <v>3.7040000000000002</v>
      </c>
      <c r="M1791" s="6">
        <v>5.4100000000000002E-2</v>
      </c>
      <c r="N1791" s="6">
        <v>6.9599999999999995E-2</v>
      </c>
      <c r="O1791" s="6">
        <v>2.0000000000000001E-4</v>
      </c>
      <c r="P1791" s="1" t="s">
        <v>1093</v>
      </c>
      <c r="Q1791" s="1" t="s">
        <v>1251</v>
      </c>
      <c r="R1791" s="1" t="s">
        <v>1783</v>
      </c>
      <c r="S1791" s="1" t="s">
        <v>44</v>
      </c>
      <c r="T1791" s="1" t="s">
        <v>45</v>
      </c>
      <c r="U1791" s="1">
        <v>72</v>
      </c>
      <c r="V1791" s="4">
        <v>9.82</v>
      </c>
      <c r="W1791" s="2">
        <v>49</v>
      </c>
      <c r="X1791" s="2">
        <v>59</v>
      </c>
      <c r="Y1791" s="2">
        <v>0</v>
      </c>
      <c r="Z1791" s="2">
        <v>0</v>
      </c>
      <c r="AA1791" s="2">
        <v>0</v>
      </c>
      <c r="AB1791" s="4">
        <v>-2.1339999999999999</v>
      </c>
      <c r="AC1791" s="4">
        <v>2.8809999999999998</v>
      </c>
      <c r="AD1791" s="4">
        <v>0.93300000000000005</v>
      </c>
      <c r="AE1791" s="4">
        <v>6.3869999999999996</v>
      </c>
      <c r="AF1791" s="4">
        <v>-6.4349999999999996</v>
      </c>
      <c r="AG1791" s="4">
        <v>-0.17299999999999999</v>
      </c>
      <c r="AH1791" s="4">
        <v>4.2409999999999997</v>
      </c>
      <c r="AI1791" s="4">
        <v>-7.2309999999999999</v>
      </c>
      <c r="AJ1791" s="4">
        <v>-1.6140000000000001</v>
      </c>
      <c r="AK1791" s="6">
        <v>6.2700000000000006E-2</v>
      </c>
      <c r="AL1791" s="6">
        <v>1.72E-2</v>
      </c>
      <c r="AM1791" s="6">
        <v>5.9499999999999997E-2</v>
      </c>
      <c r="AN1791" s="2">
        <v>307.89999999999998</v>
      </c>
      <c r="AO1791" s="2">
        <v>0.1</v>
      </c>
      <c r="AP1791" s="2">
        <v>15.4</v>
      </c>
      <c r="AQ1791" s="2">
        <v>-42.5</v>
      </c>
    </row>
    <row r="1792" spans="2:43" x14ac:dyDescent="0.25">
      <c r="B1792" s="1" t="s">
        <v>1784</v>
      </c>
      <c r="C1792" s="2">
        <v>0</v>
      </c>
      <c r="D1792" s="3">
        <v>5.1570999999999998</v>
      </c>
      <c r="E1792" s="2">
        <v>130.6</v>
      </c>
      <c r="F1792" s="2">
        <v>41.9</v>
      </c>
      <c r="G1792" s="2">
        <v>2.6</v>
      </c>
      <c r="H1792" s="2">
        <v>0</v>
      </c>
      <c r="I1792" s="4">
        <v>506.42700000000002</v>
      </c>
      <c r="L1792" s="4">
        <v>389.18900000000002</v>
      </c>
      <c r="M1792" s="6">
        <v>1.4761</v>
      </c>
      <c r="N1792" s="6">
        <v>-2.9598</v>
      </c>
      <c r="O1792" s="6">
        <v>3.9567999999999999</v>
      </c>
      <c r="P1792" s="1" t="s">
        <v>1077</v>
      </c>
      <c r="Q1792" s="1" t="s">
        <v>1549</v>
      </c>
      <c r="R1792" s="1" t="s">
        <v>1785</v>
      </c>
      <c r="S1792" s="1" t="s">
        <v>44</v>
      </c>
      <c r="T1792" s="1" t="s">
        <v>45</v>
      </c>
      <c r="U1792" s="1">
        <v>72</v>
      </c>
      <c r="V1792" s="4">
        <v>9.82</v>
      </c>
      <c r="W1792" s="2">
        <v>198</v>
      </c>
      <c r="X1792" s="2">
        <v>9</v>
      </c>
      <c r="Y1792" s="2">
        <v>0</v>
      </c>
      <c r="Z1792" s="2">
        <v>0</v>
      </c>
      <c r="AA1792" s="2">
        <v>0</v>
      </c>
      <c r="AB1792" s="4">
        <v>1.3129999999999999</v>
      </c>
      <c r="AC1792" s="4">
        <v>0.30099999999999999</v>
      </c>
      <c r="AD1792" s="4">
        <v>389.18599999999998</v>
      </c>
      <c r="AE1792" s="4">
        <v>147.755</v>
      </c>
      <c r="AF1792" s="4">
        <v>-289.12799999999999</v>
      </c>
      <c r="AG1792" s="4">
        <v>390.66899999999998</v>
      </c>
      <c r="AH1792" s="4">
        <v>142.15</v>
      </c>
      <c r="AI1792" s="4">
        <v>-292.17200000000003</v>
      </c>
      <c r="AJ1792" s="4">
        <v>385.202</v>
      </c>
      <c r="AK1792" s="6">
        <v>-2.4984999999999999</v>
      </c>
      <c r="AL1792" s="6">
        <v>2.9127999999999998</v>
      </c>
      <c r="AM1792" s="6">
        <v>3.4451000000000001</v>
      </c>
      <c r="AN1792" s="2">
        <v>296.5</v>
      </c>
      <c r="AO1792" s="2">
        <v>50.1</v>
      </c>
      <c r="AP1792" s="2">
        <v>130.6</v>
      </c>
      <c r="AQ1792" s="2">
        <v>41.9</v>
      </c>
    </row>
    <row r="1793" spans="2:43" x14ac:dyDescent="0.25">
      <c r="B1793" s="1" t="s">
        <v>1786</v>
      </c>
      <c r="C1793" s="2">
        <v>150</v>
      </c>
      <c r="D1793" s="3">
        <v>2.6033900000000001</v>
      </c>
      <c r="E1793" s="2">
        <v>132.4</v>
      </c>
      <c r="F1793" s="2">
        <v>42.6</v>
      </c>
      <c r="G1793" s="2">
        <v>6.6</v>
      </c>
      <c r="H1793" s="2">
        <v>0</v>
      </c>
      <c r="I1793" s="4">
        <v>255.65199999999999</v>
      </c>
      <c r="L1793" s="4">
        <v>198.7</v>
      </c>
      <c r="M1793" s="6">
        <v>0.78969999999999996</v>
      </c>
      <c r="N1793" s="6">
        <v>-1.4477</v>
      </c>
      <c r="O1793" s="6">
        <v>2.0145</v>
      </c>
      <c r="P1793" s="1" t="s">
        <v>46</v>
      </c>
      <c r="Q1793" s="1" t="s">
        <v>1549</v>
      </c>
      <c r="R1793" s="1" t="s">
        <v>1787</v>
      </c>
      <c r="S1793" s="1" t="s">
        <v>44</v>
      </c>
      <c r="T1793" s="1" t="s">
        <v>45</v>
      </c>
      <c r="U1793" s="1">
        <v>72</v>
      </c>
      <c r="V1793" s="4">
        <v>9.82</v>
      </c>
      <c r="W1793" s="2">
        <v>198</v>
      </c>
      <c r="X1793" s="2">
        <v>9</v>
      </c>
      <c r="Y1793" s="2">
        <v>0</v>
      </c>
      <c r="Z1793" s="2">
        <v>0</v>
      </c>
      <c r="AA1793" s="2">
        <v>0</v>
      </c>
      <c r="AB1793" s="4">
        <v>1.3129999999999999</v>
      </c>
      <c r="AC1793" s="4">
        <v>0.30099999999999999</v>
      </c>
      <c r="AD1793" s="4">
        <v>198.696</v>
      </c>
      <c r="AE1793" s="4">
        <v>80.325999999999993</v>
      </c>
      <c r="AF1793" s="4">
        <v>-140.99</v>
      </c>
      <c r="AG1793" s="4">
        <v>204.93199999999999</v>
      </c>
      <c r="AH1793" s="4">
        <v>74.762</v>
      </c>
      <c r="AI1793" s="4">
        <v>-143.33600000000001</v>
      </c>
      <c r="AJ1793" s="4">
        <v>188.977</v>
      </c>
      <c r="AK1793" s="6">
        <v>-1.2902</v>
      </c>
      <c r="AL1793" s="6">
        <v>1.4156</v>
      </c>
      <c r="AM1793" s="6">
        <v>1.7632000000000001</v>
      </c>
      <c r="AN1793" s="2">
        <v>298.60000000000002</v>
      </c>
      <c r="AO1793" s="2">
        <v>50.7</v>
      </c>
      <c r="AP1793" s="2">
        <v>132.4</v>
      </c>
      <c r="AQ1793" s="2">
        <v>42.6</v>
      </c>
    </row>
    <row r="1794" spans="2:43" x14ac:dyDescent="0.25">
      <c r="B1794" s="1" t="s">
        <v>1784</v>
      </c>
      <c r="C1794" s="2">
        <v>350</v>
      </c>
      <c r="D1794" s="3">
        <v>2.4619599999999999</v>
      </c>
      <c r="E1794" s="2">
        <v>144.1</v>
      </c>
      <c r="F1794" s="2">
        <v>17.5</v>
      </c>
      <c r="G1794" s="2">
        <v>7</v>
      </c>
      <c r="H1794" s="2">
        <v>0</v>
      </c>
      <c r="I1794" s="4">
        <v>241.76400000000001</v>
      </c>
      <c r="L1794" s="4">
        <v>101.40900000000001</v>
      </c>
      <c r="M1794" s="6">
        <v>1.3844000000000001</v>
      </c>
      <c r="N1794" s="6">
        <v>-1.7572000000000001</v>
      </c>
      <c r="O1794" s="6">
        <v>1.0281</v>
      </c>
      <c r="P1794" s="1" t="s">
        <v>123</v>
      </c>
      <c r="Q1794" s="1" t="s">
        <v>1551</v>
      </c>
      <c r="R1794" s="1" t="s">
        <v>1788</v>
      </c>
      <c r="S1794" s="1" t="s">
        <v>44</v>
      </c>
      <c r="T1794" s="1" t="s">
        <v>45</v>
      </c>
      <c r="U1794" s="1">
        <v>72</v>
      </c>
      <c r="V1794" s="4">
        <v>9.82</v>
      </c>
      <c r="W1794" s="2">
        <v>198</v>
      </c>
      <c r="X1794" s="2">
        <v>9</v>
      </c>
      <c r="Y1794" s="2">
        <v>0</v>
      </c>
      <c r="Z1794" s="2">
        <v>0</v>
      </c>
      <c r="AA1794" s="2">
        <v>0</v>
      </c>
      <c r="AB1794" s="4">
        <v>-0.432</v>
      </c>
      <c r="AC1794" s="4">
        <v>3.2160000000000002</v>
      </c>
      <c r="AD1794" s="4">
        <v>101.357</v>
      </c>
      <c r="AE1794" s="4">
        <v>141.41200000000001</v>
      </c>
      <c r="AF1794" s="4">
        <v>-174.28</v>
      </c>
      <c r="AG1794" s="4">
        <v>105.026</v>
      </c>
      <c r="AH1794" s="4">
        <v>130.47399999999999</v>
      </c>
      <c r="AI1794" s="4">
        <v>-170.834</v>
      </c>
      <c r="AJ1794" s="4">
        <v>96.111000000000004</v>
      </c>
      <c r="AK1794" s="6">
        <v>-1.9026000000000001</v>
      </c>
      <c r="AL1794" s="6">
        <v>1.3757999999999999</v>
      </c>
      <c r="AM1794" s="6">
        <v>0.74060000000000004</v>
      </c>
      <c r="AN1794" s="2">
        <v>308.2</v>
      </c>
      <c r="AO1794" s="2">
        <v>24.7</v>
      </c>
      <c r="AP1794" s="2">
        <v>144.1</v>
      </c>
      <c r="AQ1794" s="2">
        <v>17.5</v>
      </c>
    </row>
    <row r="1795" spans="2:43" x14ac:dyDescent="0.25">
      <c r="B1795" s="1" t="s">
        <v>1789</v>
      </c>
      <c r="C1795" s="2">
        <v>400</v>
      </c>
      <c r="D1795" s="3">
        <v>1.01075</v>
      </c>
      <c r="E1795" s="2">
        <v>158.30000000000001</v>
      </c>
      <c r="F1795" s="2">
        <v>31.3</v>
      </c>
      <c r="G1795" s="2">
        <v>11.9</v>
      </c>
      <c r="H1795" s="2">
        <v>0</v>
      </c>
      <c r="I1795" s="4">
        <v>99.256</v>
      </c>
      <c r="L1795" s="4">
        <v>57.158999999999999</v>
      </c>
      <c r="M1795" s="6">
        <v>0.6643</v>
      </c>
      <c r="N1795" s="6">
        <v>-0.46229999999999999</v>
      </c>
      <c r="O1795" s="6">
        <v>0.60540000000000005</v>
      </c>
      <c r="P1795" s="1" t="s">
        <v>1084</v>
      </c>
      <c r="Q1795" s="1" t="s">
        <v>1551</v>
      </c>
      <c r="R1795" s="1" t="s">
        <v>1790</v>
      </c>
      <c r="S1795" s="1" t="s">
        <v>44</v>
      </c>
      <c r="T1795" s="1" t="s">
        <v>45</v>
      </c>
      <c r="U1795" s="1">
        <v>72</v>
      </c>
      <c r="V1795" s="4">
        <v>9.82</v>
      </c>
      <c r="W1795" s="2">
        <v>198</v>
      </c>
      <c r="X1795" s="2">
        <v>9</v>
      </c>
      <c r="Y1795" s="2">
        <v>0</v>
      </c>
      <c r="Z1795" s="2">
        <v>0</v>
      </c>
      <c r="AA1795" s="2">
        <v>0</v>
      </c>
      <c r="AB1795" s="4">
        <v>0.501</v>
      </c>
      <c r="AC1795" s="4">
        <v>4.569</v>
      </c>
      <c r="AD1795" s="4">
        <v>56.973999999999997</v>
      </c>
      <c r="AE1795" s="4">
        <v>64.349999999999994</v>
      </c>
      <c r="AF1795" s="4">
        <v>-42.012</v>
      </c>
      <c r="AG1795" s="4">
        <v>65.212999999999994</v>
      </c>
      <c r="AH1795" s="4">
        <v>66.123999999999995</v>
      </c>
      <c r="AI1795" s="4">
        <v>-48.789000000000001</v>
      </c>
      <c r="AJ1795" s="4">
        <v>58.652000000000001</v>
      </c>
      <c r="AK1795" s="6">
        <v>-0.80220000000000002</v>
      </c>
      <c r="AL1795" s="6">
        <v>0.31909999999999999</v>
      </c>
      <c r="AM1795" s="6">
        <v>0.52559999999999996</v>
      </c>
      <c r="AN1795" s="2">
        <v>325.2</v>
      </c>
      <c r="AO1795" s="2">
        <v>36.799999999999997</v>
      </c>
      <c r="AP1795" s="2">
        <v>158.30000000000001</v>
      </c>
      <c r="AQ1795" s="2">
        <v>31.3</v>
      </c>
    </row>
    <row r="1796" spans="2:43" x14ac:dyDescent="0.25">
      <c r="B1796" s="1" t="s">
        <v>1784</v>
      </c>
      <c r="C1796" s="2">
        <v>450</v>
      </c>
      <c r="D1796" s="3">
        <v>0.84052000000000004</v>
      </c>
      <c r="E1796" s="2">
        <v>164.4</v>
      </c>
      <c r="F1796" s="2">
        <v>20.399999999999999</v>
      </c>
      <c r="G1796" s="2">
        <v>10.6</v>
      </c>
      <c r="H1796" s="2">
        <v>0</v>
      </c>
      <c r="I1796" s="4">
        <v>82.539000000000001</v>
      </c>
      <c r="L1796" s="4">
        <v>35.052999999999997</v>
      </c>
      <c r="M1796" s="6">
        <v>0.65639999999999998</v>
      </c>
      <c r="N1796" s="6">
        <v>-0.38500000000000001</v>
      </c>
      <c r="O1796" s="6">
        <v>0.3569</v>
      </c>
      <c r="P1796" s="1" t="s">
        <v>718</v>
      </c>
      <c r="Q1796" s="1" t="s">
        <v>1551</v>
      </c>
      <c r="R1796" s="1" t="s">
        <v>1791</v>
      </c>
      <c r="S1796" s="1" t="s">
        <v>44</v>
      </c>
      <c r="T1796" s="1" t="s">
        <v>45</v>
      </c>
      <c r="U1796" s="1">
        <v>72</v>
      </c>
      <c r="V1796" s="4">
        <v>9.82</v>
      </c>
      <c r="W1796" s="2">
        <v>198</v>
      </c>
      <c r="X1796" s="2">
        <v>9</v>
      </c>
      <c r="Y1796" s="2">
        <v>0</v>
      </c>
      <c r="Z1796" s="2">
        <v>0</v>
      </c>
      <c r="AA1796" s="2">
        <v>0</v>
      </c>
      <c r="AB1796" s="4">
        <v>0.501</v>
      </c>
      <c r="AC1796" s="4">
        <v>4.569</v>
      </c>
      <c r="AD1796" s="4">
        <v>34.75</v>
      </c>
      <c r="AE1796" s="4">
        <v>63.625</v>
      </c>
      <c r="AF1796" s="4">
        <v>-37.423000000000002</v>
      </c>
      <c r="AG1796" s="4">
        <v>37.683999999999997</v>
      </c>
      <c r="AH1796" s="4">
        <v>65.286000000000001</v>
      </c>
      <c r="AI1796" s="4">
        <v>-38.195999999999998</v>
      </c>
      <c r="AJ1796" s="4">
        <v>33.026000000000003</v>
      </c>
      <c r="AK1796" s="6">
        <v>-0.75900000000000001</v>
      </c>
      <c r="AL1796" s="6">
        <v>0.21190000000000001</v>
      </c>
      <c r="AM1796" s="6">
        <v>0.2923</v>
      </c>
      <c r="AN1796" s="2">
        <v>329.6</v>
      </c>
      <c r="AO1796" s="2">
        <v>25.1</v>
      </c>
      <c r="AP1796" s="2">
        <v>164.4</v>
      </c>
      <c r="AQ1796" s="2">
        <v>20.399999999999999</v>
      </c>
    </row>
    <row r="1797" spans="2:43" x14ac:dyDescent="0.25">
      <c r="B1797" s="1" t="s">
        <v>1786</v>
      </c>
      <c r="C1797" s="2">
        <v>500</v>
      </c>
      <c r="D1797" s="3">
        <v>0.72918000000000005</v>
      </c>
      <c r="E1797" s="2">
        <v>179</v>
      </c>
      <c r="F1797" s="2">
        <v>12.4</v>
      </c>
      <c r="G1797" s="2">
        <v>10.5</v>
      </c>
      <c r="H1797" s="2">
        <v>0</v>
      </c>
      <c r="I1797" s="4">
        <v>71.605999999999995</v>
      </c>
      <c r="L1797" s="4">
        <v>17.66</v>
      </c>
      <c r="M1797" s="6">
        <v>0.67349999999999999</v>
      </c>
      <c r="N1797" s="6">
        <v>-0.20419999999999999</v>
      </c>
      <c r="O1797" s="6">
        <v>0.191</v>
      </c>
      <c r="P1797" s="1" t="s">
        <v>1086</v>
      </c>
      <c r="Q1797" s="1" t="s">
        <v>1554</v>
      </c>
      <c r="R1797" s="1" t="s">
        <v>1792</v>
      </c>
      <c r="S1797" s="1" t="s">
        <v>44</v>
      </c>
      <c r="T1797" s="1" t="s">
        <v>45</v>
      </c>
      <c r="U1797" s="1">
        <v>72</v>
      </c>
      <c r="V1797" s="4">
        <v>9.82</v>
      </c>
      <c r="W1797" s="2">
        <v>198</v>
      </c>
      <c r="X1797" s="2">
        <v>9</v>
      </c>
      <c r="Y1797" s="2">
        <v>0</v>
      </c>
      <c r="Z1797" s="2">
        <v>0</v>
      </c>
      <c r="AA1797" s="2">
        <v>0</v>
      </c>
      <c r="AB1797" s="4">
        <v>1.2E-2</v>
      </c>
      <c r="AC1797" s="4">
        <v>1.274</v>
      </c>
      <c r="AD1797" s="4">
        <v>17.614000000000001</v>
      </c>
      <c r="AE1797" s="4">
        <v>68.753</v>
      </c>
      <c r="AF1797" s="4">
        <v>-19.446999999999999</v>
      </c>
      <c r="AG1797" s="4">
        <v>21.364000000000001</v>
      </c>
      <c r="AH1797" s="4">
        <v>63.512999999999998</v>
      </c>
      <c r="AI1797" s="4">
        <v>-20.655000000000001</v>
      </c>
      <c r="AJ1797" s="4">
        <v>18.433</v>
      </c>
      <c r="AK1797" s="6">
        <v>-0.71199999999999997</v>
      </c>
      <c r="AL1797" s="6">
        <v>1.21E-2</v>
      </c>
      <c r="AM1797" s="6">
        <v>0.15670000000000001</v>
      </c>
      <c r="AN1797" s="2">
        <v>343.1</v>
      </c>
      <c r="AO1797" s="2">
        <v>15.2</v>
      </c>
      <c r="AP1797" s="2">
        <v>179</v>
      </c>
      <c r="AQ1797" s="2">
        <v>12.4</v>
      </c>
    </row>
    <row r="1798" spans="2:43" x14ac:dyDescent="0.25">
      <c r="B1798" s="1" t="s">
        <v>1784</v>
      </c>
      <c r="C1798" s="2">
        <v>550</v>
      </c>
      <c r="D1798" s="3">
        <v>0.65103999999999995</v>
      </c>
      <c r="E1798" s="2">
        <v>189.3</v>
      </c>
      <c r="F1798" s="2">
        <v>3.9</v>
      </c>
      <c r="G1798" s="2">
        <v>11.4</v>
      </c>
      <c r="H1798" s="2">
        <v>0</v>
      </c>
      <c r="I1798" s="4">
        <v>63.932000000000002</v>
      </c>
      <c r="L1798" s="4">
        <v>5.1980000000000004</v>
      </c>
      <c r="M1798" s="6">
        <v>0.64200000000000002</v>
      </c>
      <c r="N1798" s="6">
        <v>9.06E-2</v>
      </c>
      <c r="O1798" s="6">
        <v>5.9200000000000003E-2</v>
      </c>
      <c r="P1798" s="1" t="s">
        <v>720</v>
      </c>
      <c r="Q1798" s="1" t="s">
        <v>1554</v>
      </c>
      <c r="R1798" s="1" t="s">
        <v>1793</v>
      </c>
      <c r="S1798" s="1" t="s">
        <v>44</v>
      </c>
      <c r="T1798" s="1" t="s">
        <v>45</v>
      </c>
      <c r="U1798" s="1">
        <v>72</v>
      </c>
      <c r="V1798" s="4">
        <v>9.82</v>
      </c>
      <c r="W1798" s="2">
        <v>198</v>
      </c>
      <c r="X1798" s="2">
        <v>9</v>
      </c>
      <c r="Y1798" s="2">
        <v>0</v>
      </c>
      <c r="Z1798" s="2">
        <v>0</v>
      </c>
      <c r="AA1798" s="2">
        <v>0</v>
      </c>
      <c r="AB1798" s="4">
        <v>1.2E-2</v>
      </c>
      <c r="AC1798" s="4">
        <v>1.274</v>
      </c>
      <c r="AD1798" s="4">
        <v>5.0389999999999997</v>
      </c>
      <c r="AE1798" s="4">
        <v>63.762</v>
      </c>
      <c r="AF1798" s="4">
        <v>-11.170999999999999</v>
      </c>
      <c r="AG1798" s="4">
        <v>2.6179999999999999</v>
      </c>
      <c r="AH1798" s="4">
        <v>62.325000000000003</v>
      </c>
      <c r="AI1798" s="4">
        <v>-6.6180000000000003</v>
      </c>
      <c r="AJ1798" s="4">
        <v>10.542999999999999</v>
      </c>
      <c r="AK1798" s="6">
        <v>-0.6411</v>
      </c>
      <c r="AL1798" s="6">
        <v>-0.1045</v>
      </c>
      <c r="AM1798" s="6">
        <v>4.4299999999999999E-2</v>
      </c>
      <c r="AN1798" s="2">
        <v>352</v>
      </c>
      <c r="AO1798" s="2">
        <v>5.2</v>
      </c>
      <c r="AP1798" s="2">
        <v>189.3</v>
      </c>
      <c r="AQ1798" s="2">
        <v>3.9</v>
      </c>
    </row>
    <row r="1799" spans="2:43" x14ac:dyDescent="0.25">
      <c r="B1799" s="1" t="s">
        <v>1786</v>
      </c>
      <c r="C1799" s="2">
        <v>600</v>
      </c>
      <c r="D1799" s="3">
        <v>0.66966999999999999</v>
      </c>
      <c r="E1799" s="2">
        <v>197.5</v>
      </c>
      <c r="F1799" s="2">
        <v>-7.3</v>
      </c>
      <c r="G1799" s="2">
        <v>12.3</v>
      </c>
      <c r="H1799" s="2">
        <v>0</v>
      </c>
      <c r="I1799" s="4">
        <v>65.762</v>
      </c>
      <c r="L1799" s="4">
        <v>9.1829999999999998</v>
      </c>
      <c r="M1799" s="6">
        <v>0.6643</v>
      </c>
      <c r="N1799" s="6">
        <v>1.95E-2</v>
      </c>
      <c r="O1799" s="6">
        <v>8.2400000000000001E-2</v>
      </c>
      <c r="P1799" s="1" t="s">
        <v>727</v>
      </c>
      <c r="Q1799" s="1" t="s">
        <v>1554</v>
      </c>
      <c r="R1799" s="1" t="s">
        <v>1794</v>
      </c>
      <c r="S1799" s="1" t="s">
        <v>44</v>
      </c>
      <c r="T1799" s="1" t="s">
        <v>45</v>
      </c>
      <c r="U1799" s="1">
        <v>72</v>
      </c>
      <c r="V1799" s="4">
        <v>9.82</v>
      </c>
      <c r="W1799" s="2">
        <v>198</v>
      </c>
      <c r="X1799" s="2">
        <v>9</v>
      </c>
      <c r="Y1799" s="2">
        <v>0</v>
      </c>
      <c r="Z1799" s="2">
        <v>0</v>
      </c>
      <c r="AA1799" s="2">
        <v>0</v>
      </c>
      <c r="AB1799" s="4">
        <v>1.2E-2</v>
      </c>
      <c r="AC1799" s="4">
        <v>1.274</v>
      </c>
      <c r="AD1799" s="4">
        <v>-9.0939999999999994</v>
      </c>
      <c r="AE1799" s="4">
        <v>68.709999999999994</v>
      </c>
      <c r="AF1799" s="4">
        <v>-1.806</v>
      </c>
      <c r="AG1799" s="4">
        <v>-9.7970000000000006</v>
      </c>
      <c r="AH1799" s="4">
        <v>61.756999999999998</v>
      </c>
      <c r="AI1799" s="4">
        <v>-2.024</v>
      </c>
      <c r="AJ1799" s="4">
        <v>-4.399</v>
      </c>
      <c r="AK1799" s="6">
        <v>-0.63370000000000004</v>
      </c>
      <c r="AL1799" s="6">
        <v>-0.19919999999999999</v>
      </c>
      <c r="AM1799" s="6">
        <v>8.4500000000000006E-2</v>
      </c>
      <c r="AN1799" s="2">
        <v>358.3</v>
      </c>
      <c r="AO1799" s="2">
        <v>-7.1</v>
      </c>
      <c r="AP1799" s="2">
        <v>197.5</v>
      </c>
      <c r="AQ1799" s="2">
        <v>-7.3</v>
      </c>
    </row>
    <row r="1800" spans="2:43" x14ac:dyDescent="0.25">
      <c r="B1800" s="1" t="s">
        <v>1784</v>
      </c>
      <c r="C1800" s="2">
        <v>650</v>
      </c>
      <c r="D1800" s="3">
        <v>0.184</v>
      </c>
      <c r="E1800" s="2">
        <v>44.1</v>
      </c>
      <c r="F1800" s="2">
        <v>4.5</v>
      </c>
      <c r="G1800" s="2">
        <v>12.8</v>
      </c>
      <c r="H1800" s="2">
        <v>0</v>
      </c>
      <c r="I1800" s="4">
        <v>18.068999999999999</v>
      </c>
      <c r="L1800" s="4">
        <v>0</v>
      </c>
      <c r="M1800" s="6">
        <v>-0.1648</v>
      </c>
      <c r="N1800" s="6">
        <v>7.7399999999999997E-2</v>
      </c>
      <c r="O1800" s="6">
        <v>2.6800000000000001E-2</v>
      </c>
      <c r="P1800" s="1" t="s">
        <v>733</v>
      </c>
      <c r="Q1800" s="1" t="s">
        <v>1649</v>
      </c>
      <c r="R1800" s="1" t="s">
        <v>1795</v>
      </c>
      <c r="S1800" s="1" t="s">
        <v>44</v>
      </c>
      <c r="T1800" s="1" t="s">
        <v>45</v>
      </c>
      <c r="U1800" s="1">
        <v>72</v>
      </c>
      <c r="V1800" s="4">
        <v>9.82</v>
      </c>
      <c r="W1800" s="2">
        <v>198</v>
      </c>
      <c r="X1800" s="2">
        <v>9</v>
      </c>
      <c r="Y1800" s="2">
        <v>0</v>
      </c>
      <c r="Z1800" s="2">
        <v>0</v>
      </c>
      <c r="AA1800" s="2">
        <v>0</v>
      </c>
      <c r="AB1800" s="4">
        <v>0</v>
      </c>
      <c r="AC1800" s="4">
        <v>0</v>
      </c>
      <c r="AD1800" s="4">
        <v>0</v>
      </c>
      <c r="AE1800" s="4">
        <v>0</v>
      </c>
      <c r="AF1800" s="4">
        <v>0</v>
      </c>
      <c r="AG1800" s="4">
        <v>0</v>
      </c>
      <c r="AH1800" s="4">
        <v>0</v>
      </c>
      <c r="AI1800" s="4">
        <v>0</v>
      </c>
      <c r="AJ1800" s="4">
        <v>0</v>
      </c>
      <c r="AK1800" s="6">
        <v>0.1318</v>
      </c>
      <c r="AL1800" s="6">
        <v>0.12759999999999999</v>
      </c>
      <c r="AM1800" s="6">
        <v>1.43E-2</v>
      </c>
      <c r="AN1800" s="2">
        <v>205.2</v>
      </c>
      <c r="AO1800" s="2">
        <v>8.4</v>
      </c>
      <c r="AP1800" s="2">
        <v>44.1</v>
      </c>
      <c r="AQ1800" s="2">
        <v>4.5</v>
      </c>
    </row>
    <row r="1801" spans="2:43" x14ac:dyDescent="0.25">
      <c r="B1801" s="1" t="s">
        <v>1786</v>
      </c>
      <c r="C1801" s="2">
        <v>700</v>
      </c>
      <c r="D1801" s="3">
        <v>0.11230999999999999</v>
      </c>
      <c r="E1801" s="2">
        <v>196</v>
      </c>
      <c r="F1801" s="2">
        <v>16.399999999999999</v>
      </c>
      <c r="G1801" s="2">
        <v>63.1</v>
      </c>
      <c r="H1801" s="2">
        <v>0</v>
      </c>
      <c r="I1801" s="4">
        <v>11.029</v>
      </c>
      <c r="L1801" s="4">
        <v>4.0049999999999999</v>
      </c>
      <c r="M1801" s="6">
        <v>0.1077</v>
      </c>
      <c r="N1801" s="6">
        <v>1.1999999999999999E-3</v>
      </c>
      <c r="O1801" s="6">
        <v>3.1899999999999998E-2</v>
      </c>
      <c r="P1801" s="1" t="s">
        <v>1093</v>
      </c>
      <c r="Q1801" s="1" t="s">
        <v>1559</v>
      </c>
      <c r="R1801" s="1" t="s">
        <v>1796</v>
      </c>
      <c r="S1801" s="1" t="s">
        <v>44</v>
      </c>
      <c r="T1801" s="1" t="s">
        <v>45</v>
      </c>
      <c r="U1801" s="1">
        <v>72</v>
      </c>
      <c r="V1801" s="4">
        <v>9.82</v>
      </c>
      <c r="W1801" s="2">
        <v>198</v>
      </c>
      <c r="X1801" s="2">
        <v>9</v>
      </c>
      <c r="Y1801" s="2">
        <v>0</v>
      </c>
      <c r="Z1801" s="2">
        <v>0</v>
      </c>
      <c r="AA1801" s="2">
        <v>0</v>
      </c>
      <c r="AB1801" s="4">
        <v>-1.169</v>
      </c>
      <c r="AC1801" s="4">
        <v>2.68</v>
      </c>
      <c r="AD1801" s="4">
        <v>2.738</v>
      </c>
      <c r="AE1801" s="4">
        <v>13.91</v>
      </c>
      <c r="AF1801" s="4">
        <v>-0.107</v>
      </c>
      <c r="AG1801" s="4">
        <v>8.4220000000000006</v>
      </c>
      <c r="AH1801" s="4">
        <v>7.2409999999999997</v>
      </c>
      <c r="AI1801" s="4">
        <v>0.33700000000000002</v>
      </c>
      <c r="AJ1801" s="4">
        <v>-1.385</v>
      </c>
      <c r="AK1801" s="6">
        <v>-0.1036</v>
      </c>
      <c r="AL1801" s="6">
        <v>2.9600000000000001E-2</v>
      </c>
      <c r="AM1801" s="6">
        <v>3.1600000000000003E-2</v>
      </c>
      <c r="AN1801" s="2">
        <v>0.6</v>
      </c>
      <c r="AO1801" s="2">
        <v>16.5</v>
      </c>
      <c r="AP1801" s="2">
        <v>196</v>
      </c>
      <c r="AQ1801" s="2">
        <v>16.399999999999999</v>
      </c>
    </row>
    <row r="1802" spans="2:43" x14ac:dyDescent="0.25">
      <c r="B1802" s="1" t="s">
        <v>1797</v>
      </c>
      <c r="C1802" s="2">
        <v>0</v>
      </c>
      <c r="D1802" s="3">
        <v>5.6919500000000003</v>
      </c>
      <c r="E1802" s="2">
        <v>116.7</v>
      </c>
      <c r="F1802" s="2">
        <v>26.1</v>
      </c>
      <c r="G1802" s="2">
        <v>1.8</v>
      </c>
      <c r="H1802" s="2">
        <v>0</v>
      </c>
      <c r="I1802" s="4">
        <v>558.94899999999996</v>
      </c>
      <c r="L1802" s="4">
        <v>320.529</v>
      </c>
      <c r="M1802" s="6">
        <v>0.77039999999999997</v>
      </c>
      <c r="N1802" s="6">
        <v>-4.6010999999999997</v>
      </c>
      <c r="O1802" s="6">
        <v>3.2610999999999999</v>
      </c>
      <c r="P1802" s="1" t="s">
        <v>1077</v>
      </c>
      <c r="Q1802" s="1" t="s">
        <v>1238</v>
      </c>
      <c r="R1802" s="1" t="s">
        <v>1798</v>
      </c>
      <c r="S1802" s="1" t="s">
        <v>44</v>
      </c>
      <c r="T1802" s="1" t="s">
        <v>45</v>
      </c>
      <c r="U1802" s="1">
        <v>72</v>
      </c>
      <c r="V1802" s="4">
        <v>9.82</v>
      </c>
      <c r="W1802" s="2">
        <v>198</v>
      </c>
      <c r="X1802" s="2">
        <v>9</v>
      </c>
      <c r="Y1802" s="2">
        <v>0</v>
      </c>
      <c r="Z1802" s="2">
        <v>0</v>
      </c>
      <c r="AA1802" s="2">
        <v>0</v>
      </c>
      <c r="AB1802" s="4">
        <v>8.1000000000000003E-2</v>
      </c>
      <c r="AC1802" s="4">
        <v>3.4550000000000001</v>
      </c>
      <c r="AD1802" s="4">
        <v>320.51</v>
      </c>
      <c r="AE1802" s="4">
        <v>79.393000000000001</v>
      </c>
      <c r="AF1802" s="4">
        <v>-448.79</v>
      </c>
      <c r="AG1802" s="4">
        <v>320.89400000000001</v>
      </c>
      <c r="AH1802" s="4">
        <v>71.911000000000001</v>
      </c>
      <c r="AI1802" s="4">
        <v>-454.863</v>
      </c>
      <c r="AJ1802" s="4">
        <v>319.04700000000003</v>
      </c>
      <c r="AK1802" s="6">
        <v>-2.2946</v>
      </c>
      <c r="AL1802" s="6">
        <v>4.5690999999999997</v>
      </c>
      <c r="AM1802" s="6">
        <v>2.5011999999999999</v>
      </c>
      <c r="AN1802" s="2">
        <v>279.5</v>
      </c>
      <c r="AO1802" s="2">
        <v>35</v>
      </c>
      <c r="AP1802" s="2">
        <v>116.7</v>
      </c>
      <c r="AQ1802" s="2">
        <v>26.1</v>
      </c>
    </row>
    <row r="1803" spans="2:43" x14ac:dyDescent="0.25">
      <c r="B1803" s="1" t="s">
        <v>1797</v>
      </c>
      <c r="C1803" s="2">
        <v>150</v>
      </c>
      <c r="D1803" s="3">
        <v>2.76728</v>
      </c>
      <c r="E1803" s="2">
        <v>116.1</v>
      </c>
      <c r="F1803" s="2">
        <v>39.1</v>
      </c>
      <c r="G1803" s="2">
        <v>5.4</v>
      </c>
      <c r="H1803" s="2">
        <v>0</v>
      </c>
      <c r="I1803" s="4">
        <v>271.74700000000001</v>
      </c>
      <c r="L1803" s="4">
        <v>200.25299999999999</v>
      </c>
      <c r="M1803" s="6">
        <v>0.3044</v>
      </c>
      <c r="N1803" s="6">
        <v>-1.8282</v>
      </c>
      <c r="O1803" s="6">
        <v>2.0550000000000002</v>
      </c>
      <c r="P1803" s="1" t="s">
        <v>46</v>
      </c>
      <c r="Q1803" s="1" t="s">
        <v>1542</v>
      </c>
      <c r="R1803" s="1" t="s">
        <v>1799</v>
      </c>
      <c r="S1803" s="1" t="s">
        <v>44</v>
      </c>
      <c r="T1803" s="1" t="s">
        <v>45</v>
      </c>
      <c r="U1803" s="1">
        <v>72</v>
      </c>
      <c r="V1803" s="4">
        <v>9.82</v>
      </c>
      <c r="W1803" s="2">
        <v>198</v>
      </c>
      <c r="X1803" s="2">
        <v>9</v>
      </c>
      <c r="Y1803" s="2">
        <v>0</v>
      </c>
      <c r="Z1803" s="2">
        <v>0</v>
      </c>
      <c r="AA1803" s="2">
        <v>0</v>
      </c>
      <c r="AB1803" s="4">
        <v>1.3080000000000001</v>
      </c>
      <c r="AC1803" s="4">
        <v>2.206</v>
      </c>
      <c r="AD1803" s="4">
        <v>200.23699999999999</v>
      </c>
      <c r="AE1803" s="4">
        <v>31.024999999999999</v>
      </c>
      <c r="AF1803" s="4">
        <v>-177.768</v>
      </c>
      <c r="AG1803" s="4">
        <v>201.02699999999999</v>
      </c>
      <c r="AH1803" s="4">
        <v>28.754000000000001</v>
      </c>
      <c r="AI1803" s="4">
        <v>-181.28899999999999</v>
      </c>
      <c r="AJ1803" s="4">
        <v>205.69499999999999</v>
      </c>
      <c r="AK1803" s="6">
        <v>-0.94679999999999997</v>
      </c>
      <c r="AL1803" s="6">
        <v>1.929</v>
      </c>
      <c r="AM1803" s="6">
        <v>1.7437</v>
      </c>
      <c r="AN1803" s="2">
        <v>279.5</v>
      </c>
      <c r="AO1803" s="2">
        <v>48</v>
      </c>
      <c r="AP1803" s="2">
        <v>116.1</v>
      </c>
      <c r="AQ1803" s="2">
        <v>39.1</v>
      </c>
    </row>
    <row r="1804" spans="2:43" x14ac:dyDescent="0.25">
      <c r="B1804" s="1" t="s">
        <v>1800</v>
      </c>
      <c r="C1804" s="2">
        <v>400</v>
      </c>
      <c r="D1804" s="3">
        <v>1.0956600000000001</v>
      </c>
      <c r="E1804" s="2">
        <v>133.80000000000001</v>
      </c>
      <c r="F1804" s="2">
        <v>42.2</v>
      </c>
      <c r="G1804" s="2">
        <v>9</v>
      </c>
      <c r="H1804" s="2">
        <v>0</v>
      </c>
      <c r="I1804" s="4">
        <v>107.59399999999999</v>
      </c>
      <c r="L1804" s="4">
        <v>84.59</v>
      </c>
      <c r="M1804" s="6">
        <v>0.35389999999999999</v>
      </c>
      <c r="N1804" s="6">
        <v>-0.60660000000000003</v>
      </c>
      <c r="O1804" s="6">
        <v>0.84099999999999997</v>
      </c>
      <c r="P1804" s="1" t="s">
        <v>1084</v>
      </c>
      <c r="Q1804" s="1" t="s">
        <v>1542</v>
      </c>
      <c r="R1804" s="1" t="s">
        <v>1801</v>
      </c>
      <c r="S1804" s="1" t="s">
        <v>44</v>
      </c>
      <c r="T1804" s="1" t="s">
        <v>45</v>
      </c>
      <c r="U1804" s="1">
        <v>72</v>
      </c>
      <c r="V1804" s="4">
        <v>9.82</v>
      </c>
      <c r="W1804" s="2">
        <v>198</v>
      </c>
      <c r="X1804" s="2">
        <v>9</v>
      </c>
      <c r="Y1804" s="2">
        <v>0</v>
      </c>
      <c r="Z1804" s="2">
        <v>0</v>
      </c>
      <c r="AA1804" s="2">
        <v>0</v>
      </c>
      <c r="AB1804" s="4">
        <v>1.3080000000000001</v>
      </c>
      <c r="AC1804" s="4">
        <v>2.206</v>
      </c>
      <c r="AD1804" s="4">
        <v>84.551000000000002</v>
      </c>
      <c r="AE1804" s="4">
        <v>32.348999999999997</v>
      </c>
      <c r="AF1804" s="4">
        <v>-59.192999999999998</v>
      </c>
      <c r="AG1804" s="4">
        <v>78.635000000000005</v>
      </c>
      <c r="AH1804" s="4">
        <v>37.152999999999999</v>
      </c>
      <c r="AI1804" s="4">
        <v>-59.944000000000003</v>
      </c>
      <c r="AJ1804" s="4">
        <v>82.605000000000004</v>
      </c>
      <c r="AK1804" s="6">
        <v>-0.56240000000000001</v>
      </c>
      <c r="AL1804" s="6">
        <v>0.58560000000000001</v>
      </c>
      <c r="AM1804" s="6">
        <v>0.73570000000000002</v>
      </c>
      <c r="AN1804" s="2">
        <v>300.3</v>
      </c>
      <c r="AO1804" s="2">
        <v>50.1</v>
      </c>
      <c r="AP1804" s="2">
        <v>133.80000000000001</v>
      </c>
      <c r="AQ1804" s="2">
        <v>42.2</v>
      </c>
    </row>
    <row r="1805" spans="2:43" x14ac:dyDescent="0.25">
      <c r="B1805" s="1" t="s">
        <v>1800</v>
      </c>
      <c r="C1805" s="2">
        <v>500</v>
      </c>
      <c r="D1805" s="3">
        <v>0.62529000000000001</v>
      </c>
      <c r="E1805" s="2">
        <v>147.1</v>
      </c>
      <c r="F1805" s="2">
        <v>11</v>
      </c>
      <c r="G1805" s="2">
        <v>4.9000000000000004</v>
      </c>
      <c r="H1805" s="2">
        <v>0</v>
      </c>
      <c r="I1805" s="4">
        <v>61.404000000000003</v>
      </c>
      <c r="L1805" s="4">
        <v>19.984000000000002</v>
      </c>
      <c r="M1805" s="6">
        <v>0.38679999999999998</v>
      </c>
      <c r="N1805" s="6">
        <v>-0.45219999999999999</v>
      </c>
      <c r="O1805" s="6">
        <v>0.19220000000000001</v>
      </c>
      <c r="P1805" s="1" t="s">
        <v>1086</v>
      </c>
      <c r="Q1805" s="1" t="s">
        <v>1240</v>
      </c>
      <c r="R1805" s="1" t="s">
        <v>1802</v>
      </c>
      <c r="S1805" s="1" t="s">
        <v>44</v>
      </c>
      <c r="T1805" s="1" t="s">
        <v>45</v>
      </c>
      <c r="U1805" s="1">
        <v>72</v>
      </c>
      <c r="V1805" s="4">
        <v>9.82</v>
      </c>
      <c r="W1805" s="2">
        <v>198</v>
      </c>
      <c r="X1805" s="2">
        <v>9</v>
      </c>
      <c r="Y1805" s="2">
        <v>0</v>
      </c>
      <c r="Z1805" s="2">
        <v>0</v>
      </c>
      <c r="AA1805" s="2">
        <v>0</v>
      </c>
      <c r="AB1805" s="4">
        <v>-0.29099999999999998</v>
      </c>
      <c r="AC1805" s="4">
        <v>2.9830000000000001</v>
      </c>
      <c r="AD1805" s="4">
        <v>19.757999999999999</v>
      </c>
      <c r="AE1805" s="4">
        <v>38.119999999999997</v>
      </c>
      <c r="AF1805" s="4">
        <v>-43.371000000000002</v>
      </c>
      <c r="AG1805" s="4">
        <v>17.292999999999999</v>
      </c>
      <c r="AH1805" s="4">
        <v>37.848999999999997</v>
      </c>
      <c r="AI1805" s="4">
        <v>-45.432000000000002</v>
      </c>
      <c r="AJ1805" s="4">
        <v>18.677</v>
      </c>
      <c r="AK1805" s="6">
        <v>-0.51519999999999999</v>
      </c>
      <c r="AL1805" s="6">
        <v>0.33379999999999999</v>
      </c>
      <c r="AM1805" s="6">
        <v>0.1191</v>
      </c>
      <c r="AN1805" s="2">
        <v>310.60000000000002</v>
      </c>
      <c r="AO1805" s="2">
        <v>17.899999999999999</v>
      </c>
      <c r="AP1805" s="2">
        <v>147.1</v>
      </c>
      <c r="AQ1805" s="2">
        <v>11</v>
      </c>
    </row>
    <row r="1806" spans="2:43" x14ac:dyDescent="0.25">
      <c r="B1806" s="1" t="s">
        <v>1797</v>
      </c>
      <c r="C1806" s="2">
        <v>550</v>
      </c>
      <c r="D1806" s="3">
        <v>0.48764000000000002</v>
      </c>
      <c r="E1806" s="2">
        <v>163.1</v>
      </c>
      <c r="F1806" s="2">
        <v>19.8</v>
      </c>
      <c r="G1806" s="2">
        <v>11.2</v>
      </c>
      <c r="H1806" s="2">
        <v>0</v>
      </c>
      <c r="I1806" s="4">
        <v>47.887</v>
      </c>
      <c r="L1806" s="4">
        <v>18.786999999999999</v>
      </c>
      <c r="M1806" s="6">
        <v>0.37640000000000001</v>
      </c>
      <c r="N1806" s="6">
        <v>-0.23330000000000001</v>
      </c>
      <c r="O1806" s="6">
        <v>0.20419999999999999</v>
      </c>
      <c r="P1806" s="1" t="s">
        <v>720</v>
      </c>
      <c r="Q1806" s="1" t="s">
        <v>1240</v>
      </c>
      <c r="R1806" s="1" t="s">
        <v>1803</v>
      </c>
      <c r="S1806" s="1" t="s">
        <v>44</v>
      </c>
      <c r="T1806" s="1" t="s">
        <v>45</v>
      </c>
      <c r="U1806" s="1">
        <v>72</v>
      </c>
      <c r="V1806" s="4">
        <v>9.82</v>
      </c>
      <c r="W1806" s="2">
        <v>198</v>
      </c>
      <c r="X1806" s="2">
        <v>9</v>
      </c>
      <c r="Y1806" s="2">
        <v>0</v>
      </c>
      <c r="Z1806" s="2">
        <v>0</v>
      </c>
      <c r="AA1806" s="2">
        <v>0</v>
      </c>
      <c r="AB1806" s="4">
        <v>-0.29099999999999998</v>
      </c>
      <c r="AC1806" s="4">
        <v>2.9830000000000001</v>
      </c>
      <c r="AD1806" s="4">
        <v>18.547000000000001</v>
      </c>
      <c r="AE1806" s="4">
        <v>37.72</v>
      </c>
      <c r="AF1806" s="4">
        <v>-23.221</v>
      </c>
      <c r="AG1806" s="4">
        <v>20.888000000000002</v>
      </c>
      <c r="AH1806" s="4">
        <v>36.207000000000001</v>
      </c>
      <c r="AI1806" s="4">
        <v>-22.591999999999999</v>
      </c>
      <c r="AJ1806" s="4">
        <v>22.231999999999999</v>
      </c>
      <c r="AK1806" s="6">
        <v>-0.43909999999999999</v>
      </c>
      <c r="AL1806" s="6">
        <v>0.13320000000000001</v>
      </c>
      <c r="AM1806" s="6">
        <v>0.16520000000000001</v>
      </c>
      <c r="AN1806" s="2">
        <v>328.2</v>
      </c>
      <c r="AO1806" s="2">
        <v>24.8</v>
      </c>
      <c r="AP1806" s="2">
        <v>163.1</v>
      </c>
      <c r="AQ1806" s="2">
        <v>19.8</v>
      </c>
    </row>
    <row r="1807" spans="2:43" x14ac:dyDescent="0.25">
      <c r="B1807" s="1" t="s">
        <v>1797</v>
      </c>
      <c r="C1807" s="2">
        <v>600</v>
      </c>
      <c r="D1807" s="3">
        <v>0.45583000000000001</v>
      </c>
      <c r="E1807" s="2">
        <v>173.9</v>
      </c>
      <c r="F1807" s="2">
        <v>17.7</v>
      </c>
      <c r="G1807" s="2">
        <v>16.600000000000001</v>
      </c>
      <c r="H1807" s="2">
        <v>0</v>
      </c>
      <c r="I1807" s="4">
        <v>44.762999999999998</v>
      </c>
      <c r="L1807" s="4">
        <v>16.329000000000001</v>
      </c>
      <c r="M1807" s="6">
        <v>0.39639999999999997</v>
      </c>
      <c r="N1807" s="6">
        <v>-0.15379999999999999</v>
      </c>
      <c r="O1807" s="6">
        <v>0.16439999999999999</v>
      </c>
      <c r="P1807" s="1" t="s">
        <v>727</v>
      </c>
      <c r="Q1807" s="1" t="s">
        <v>1240</v>
      </c>
      <c r="R1807" s="1" t="s">
        <v>1804</v>
      </c>
      <c r="S1807" s="1" t="s">
        <v>44</v>
      </c>
      <c r="T1807" s="1" t="s">
        <v>45</v>
      </c>
      <c r="U1807" s="1">
        <v>72</v>
      </c>
      <c r="V1807" s="4">
        <v>9.82</v>
      </c>
      <c r="W1807" s="2">
        <v>198</v>
      </c>
      <c r="X1807" s="2">
        <v>9</v>
      </c>
      <c r="Y1807" s="2">
        <v>0</v>
      </c>
      <c r="Z1807" s="2">
        <v>0</v>
      </c>
      <c r="AA1807" s="2">
        <v>0</v>
      </c>
      <c r="AB1807" s="4">
        <v>-0.29099999999999998</v>
      </c>
      <c r="AC1807" s="4">
        <v>2.9830000000000001</v>
      </c>
      <c r="AD1807" s="4">
        <v>16.050999999999998</v>
      </c>
      <c r="AE1807" s="4">
        <v>39.722000000000001</v>
      </c>
      <c r="AF1807" s="4">
        <v>-15.536</v>
      </c>
      <c r="AG1807" s="4">
        <v>18.923999999999999</v>
      </c>
      <c r="AH1807" s="4">
        <v>38.121000000000002</v>
      </c>
      <c r="AI1807" s="4">
        <v>-14.676</v>
      </c>
      <c r="AJ1807" s="4">
        <v>13.548999999999999</v>
      </c>
      <c r="AK1807" s="6">
        <v>-0.43180000000000002</v>
      </c>
      <c r="AL1807" s="6">
        <v>4.65E-2</v>
      </c>
      <c r="AM1807" s="6">
        <v>0.13830000000000001</v>
      </c>
      <c r="AN1807" s="2">
        <v>338.8</v>
      </c>
      <c r="AO1807" s="2">
        <v>21.1</v>
      </c>
      <c r="AP1807" s="2">
        <v>173.9</v>
      </c>
      <c r="AQ1807" s="2">
        <v>17.7</v>
      </c>
    </row>
    <row r="1808" spans="2:43" x14ac:dyDescent="0.25">
      <c r="B1808" s="1" t="s">
        <v>1797</v>
      </c>
      <c r="C1808" s="2">
        <v>625</v>
      </c>
      <c r="D1808" s="3">
        <v>0.56359000000000004</v>
      </c>
      <c r="E1808" s="2">
        <v>186.9</v>
      </c>
      <c r="F1808" s="2">
        <v>-3.3</v>
      </c>
      <c r="G1808" s="2">
        <v>28.5</v>
      </c>
      <c r="H1808" s="2">
        <v>0</v>
      </c>
      <c r="I1808" s="4">
        <v>55.344999999999999</v>
      </c>
      <c r="L1808" s="4">
        <v>4.2279999999999998</v>
      </c>
      <c r="M1808" s="6">
        <v>0.55210000000000004</v>
      </c>
      <c r="N1808" s="6">
        <v>-0.11219999999999999</v>
      </c>
      <c r="O1808" s="6">
        <v>1.46E-2</v>
      </c>
      <c r="P1808" s="1" t="s">
        <v>729</v>
      </c>
      <c r="Q1808" s="1" t="s">
        <v>1246</v>
      </c>
      <c r="R1808" s="1" t="s">
        <v>1805</v>
      </c>
      <c r="S1808" s="1" t="s">
        <v>44</v>
      </c>
      <c r="T1808" s="1" t="s">
        <v>45</v>
      </c>
      <c r="U1808" s="1">
        <v>72</v>
      </c>
      <c r="V1808" s="4">
        <v>9.82</v>
      </c>
      <c r="W1808" s="2">
        <v>198</v>
      </c>
      <c r="X1808" s="2">
        <v>9</v>
      </c>
      <c r="Y1808" s="2">
        <v>0</v>
      </c>
      <c r="Z1808" s="2">
        <v>0</v>
      </c>
      <c r="AA1808" s="2">
        <v>0</v>
      </c>
      <c r="AB1808" s="4">
        <v>0.27900000000000003</v>
      </c>
      <c r="AC1808" s="4">
        <v>4.2110000000000003</v>
      </c>
      <c r="AD1808" s="4">
        <v>-0.26</v>
      </c>
      <c r="AE1808" s="4">
        <v>54.323999999999998</v>
      </c>
      <c r="AF1808" s="4">
        <v>-11.484999999999999</v>
      </c>
      <c r="AG1808" s="4">
        <v>1.052</v>
      </c>
      <c r="AH1808" s="4">
        <v>54.113</v>
      </c>
      <c r="AI1808" s="4">
        <v>-10.548</v>
      </c>
      <c r="AJ1808" s="4">
        <v>-6.266</v>
      </c>
      <c r="AK1808" s="6">
        <v>-0.55859999999999999</v>
      </c>
      <c r="AL1808" s="6">
        <v>6.7400000000000002E-2</v>
      </c>
      <c r="AM1808" s="6">
        <v>3.2000000000000001E-2</v>
      </c>
      <c r="AN1808" s="2">
        <v>348.5</v>
      </c>
      <c r="AO1808" s="2">
        <v>-1.5</v>
      </c>
      <c r="AP1808" s="2">
        <v>186.9</v>
      </c>
      <c r="AQ1808" s="2">
        <v>-3.3</v>
      </c>
    </row>
    <row r="1809" spans="2:43" x14ac:dyDescent="0.25">
      <c r="B1809" s="1" t="s">
        <v>1797</v>
      </c>
      <c r="C1809" s="2">
        <v>650</v>
      </c>
      <c r="D1809" s="3">
        <v>0.65112999999999999</v>
      </c>
      <c r="E1809" s="2">
        <v>195.9</v>
      </c>
      <c r="F1809" s="2">
        <v>2.2999999999999998</v>
      </c>
      <c r="G1809" s="2">
        <v>18.2</v>
      </c>
      <c r="H1809" s="2">
        <v>0</v>
      </c>
      <c r="I1809" s="4">
        <v>63.941000000000003</v>
      </c>
      <c r="L1809" s="4">
        <v>6.2469999999999999</v>
      </c>
      <c r="M1809" s="6">
        <v>0.6502</v>
      </c>
      <c r="N1809" s="6">
        <v>1.9300000000000001E-2</v>
      </c>
      <c r="O1809" s="6">
        <v>2.9399999999999999E-2</v>
      </c>
      <c r="P1809" s="1" t="s">
        <v>733</v>
      </c>
      <c r="Q1809" s="1" t="s">
        <v>1246</v>
      </c>
      <c r="R1809" s="1" t="s">
        <v>1806</v>
      </c>
      <c r="S1809" s="1" t="s">
        <v>44</v>
      </c>
      <c r="T1809" s="1" t="s">
        <v>45</v>
      </c>
      <c r="U1809" s="1">
        <v>72</v>
      </c>
      <c r="V1809" s="4">
        <v>9.82</v>
      </c>
      <c r="W1809" s="2">
        <v>198</v>
      </c>
      <c r="X1809" s="2">
        <v>9</v>
      </c>
      <c r="Y1809" s="2">
        <v>0</v>
      </c>
      <c r="Z1809" s="2">
        <v>0</v>
      </c>
      <c r="AA1809" s="2">
        <v>0</v>
      </c>
      <c r="AB1809" s="4">
        <v>0.27900000000000003</v>
      </c>
      <c r="AC1809" s="4">
        <v>4.2110000000000003</v>
      </c>
      <c r="AD1809" s="4">
        <v>4.6059999999999999</v>
      </c>
      <c r="AE1809" s="4">
        <v>69.251999999999995</v>
      </c>
      <c r="AF1809" s="4">
        <v>-2.4500000000000002</v>
      </c>
      <c r="AG1809" s="4">
        <v>3.169</v>
      </c>
      <c r="AH1809" s="4">
        <v>58.442999999999998</v>
      </c>
      <c r="AI1809" s="4">
        <v>-1.3420000000000001</v>
      </c>
      <c r="AJ1809" s="4">
        <v>-0.82199999999999995</v>
      </c>
      <c r="AK1809" s="6">
        <v>-0.62570000000000003</v>
      </c>
      <c r="AL1809" s="6">
        <v>-0.1784</v>
      </c>
      <c r="AM1809" s="6">
        <v>2.5999999999999999E-2</v>
      </c>
      <c r="AN1809" s="2">
        <v>358.3</v>
      </c>
      <c r="AO1809" s="2">
        <v>2.6</v>
      </c>
      <c r="AP1809" s="2">
        <v>195.9</v>
      </c>
      <c r="AQ1809" s="2">
        <v>2.2999999999999998</v>
      </c>
    </row>
    <row r="1810" spans="2:43" x14ac:dyDescent="0.25">
      <c r="B1810" s="1" t="s">
        <v>1807</v>
      </c>
      <c r="C1810" s="2">
        <v>675</v>
      </c>
      <c r="D1810" s="3">
        <v>0.43585000000000002</v>
      </c>
      <c r="E1810" s="2">
        <v>159</v>
      </c>
      <c r="F1810" s="2">
        <v>6.2</v>
      </c>
      <c r="G1810" s="2">
        <v>10.4</v>
      </c>
      <c r="H1810" s="2">
        <v>0</v>
      </c>
      <c r="I1810" s="4">
        <v>42.801000000000002</v>
      </c>
      <c r="L1810" s="4">
        <v>9.7799999999999994</v>
      </c>
      <c r="M1810" s="6">
        <v>0.3367</v>
      </c>
      <c r="N1810" s="6">
        <v>-0.2621</v>
      </c>
      <c r="O1810" s="6">
        <v>8.9099999999999999E-2</v>
      </c>
      <c r="P1810" s="1" t="s">
        <v>735</v>
      </c>
      <c r="Q1810" s="1" t="s">
        <v>1246</v>
      </c>
      <c r="R1810" s="1" t="s">
        <v>1808</v>
      </c>
      <c r="S1810" s="1" t="s">
        <v>44</v>
      </c>
      <c r="T1810" s="1" t="s">
        <v>45</v>
      </c>
      <c r="U1810" s="1">
        <v>72</v>
      </c>
      <c r="V1810" s="4">
        <v>9.82</v>
      </c>
      <c r="W1810" s="2">
        <v>198</v>
      </c>
      <c r="X1810" s="2">
        <v>9</v>
      </c>
      <c r="Y1810" s="2">
        <v>0</v>
      </c>
      <c r="Z1810" s="2">
        <v>0</v>
      </c>
      <c r="AA1810" s="2">
        <v>0</v>
      </c>
      <c r="AB1810" s="4">
        <v>0.27900000000000003</v>
      </c>
      <c r="AC1810" s="4">
        <v>4.2110000000000003</v>
      </c>
      <c r="AD1810" s="4">
        <v>8.8230000000000004</v>
      </c>
      <c r="AE1810" s="4">
        <v>35.402999999999999</v>
      </c>
      <c r="AF1810" s="4">
        <v>-27.524999999999999</v>
      </c>
      <c r="AG1810" s="4">
        <v>7.9029999999999996</v>
      </c>
      <c r="AH1810" s="4">
        <v>30.716999999999999</v>
      </c>
      <c r="AI1810" s="4">
        <v>-23.95</v>
      </c>
      <c r="AJ1810" s="4">
        <v>9.4390000000000001</v>
      </c>
      <c r="AK1810" s="6">
        <v>-0.40450000000000003</v>
      </c>
      <c r="AL1810" s="6">
        <v>0.15540000000000001</v>
      </c>
      <c r="AM1810" s="6">
        <v>4.7E-2</v>
      </c>
      <c r="AN1810" s="2">
        <v>322.10000000000002</v>
      </c>
      <c r="AO1810" s="2">
        <v>11.8</v>
      </c>
      <c r="AP1810" s="2">
        <v>159</v>
      </c>
      <c r="AQ1810" s="2">
        <v>6.2</v>
      </c>
    </row>
    <row r="1811" spans="2:43" x14ac:dyDescent="0.25">
      <c r="B1811" s="1" t="s">
        <v>1797</v>
      </c>
      <c r="C1811" s="2">
        <v>700</v>
      </c>
      <c r="D1811" s="3">
        <v>0.22967000000000001</v>
      </c>
      <c r="E1811" s="2">
        <v>200.4</v>
      </c>
      <c r="F1811" s="2">
        <v>-8</v>
      </c>
      <c r="G1811" s="2">
        <v>31.2</v>
      </c>
      <c r="H1811" s="2">
        <v>0</v>
      </c>
      <c r="I1811" s="4">
        <v>22.553999999999998</v>
      </c>
      <c r="L1811" s="4">
        <v>5.2530000000000001</v>
      </c>
      <c r="M1811" s="6">
        <v>0.2273</v>
      </c>
      <c r="N1811" s="6">
        <v>4.4999999999999997E-3</v>
      </c>
      <c r="O1811" s="6">
        <v>3.2899999999999999E-2</v>
      </c>
      <c r="P1811" s="1" t="s">
        <v>1093</v>
      </c>
      <c r="Q1811" s="1" t="s">
        <v>1251</v>
      </c>
      <c r="R1811" s="1" t="s">
        <v>1809</v>
      </c>
      <c r="S1811" s="1" t="s">
        <v>44</v>
      </c>
      <c r="T1811" s="1" t="s">
        <v>45</v>
      </c>
      <c r="U1811" s="1">
        <v>72</v>
      </c>
      <c r="V1811" s="4">
        <v>9.82</v>
      </c>
      <c r="W1811" s="2">
        <v>198</v>
      </c>
      <c r="X1811" s="2">
        <v>9</v>
      </c>
      <c r="Y1811" s="2">
        <v>0</v>
      </c>
      <c r="Z1811" s="2">
        <v>0</v>
      </c>
      <c r="AA1811" s="2">
        <v>0</v>
      </c>
      <c r="AB1811" s="4">
        <v>-2.1339999999999999</v>
      </c>
      <c r="AC1811" s="4">
        <v>2.8809999999999998</v>
      </c>
      <c r="AD1811" s="4">
        <v>-3.84</v>
      </c>
      <c r="AE1811" s="4">
        <v>25.533000000000001</v>
      </c>
      <c r="AF1811" s="4">
        <v>1.419</v>
      </c>
      <c r="AG1811" s="4">
        <v>-4.8929999999999998</v>
      </c>
      <c r="AH1811" s="4">
        <v>19.100999999999999</v>
      </c>
      <c r="AI1811" s="4">
        <v>-0.53</v>
      </c>
      <c r="AJ1811" s="4">
        <v>-0.34300000000000003</v>
      </c>
      <c r="AK1811" s="6">
        <v>-0.2132</v>
      </c>
      <c r="AL1811" s="6">
        <v>7.9399999999999998E-2</v>
      </c>
      <c r="AM1811" s="6">
        <v>3.1800000000000002E-2</v>
      </c>
      <c r="AN1811" s="2">
        <v>1.1000000000000001</v>
      </c>
      <c r="AO1811" s="2">
        <v>-8.1999999999999993</v>
      </c>
      <c r="AP1811" s="2">
        <v>200.4</v>
      </c>
      <c r="AQ1811" s="2">
        <v>-8</v>
      </c>
    </row>
    <row r="1813" spans="2:43" x14ac:dyDescent="0.25">
      <c r="B1813" s="1" t="s">
        <v>1810</v>
      </c>
      <c r="C1813" s="2">
        <v>210</v>
      </c>
      <c r="D1813" s="3">
        <v>7.5899999999999995E-2</v>
      </c>
      <c r="E1813" s="2">
        <v>232.3</v>
      </c>
      <c r="F1813" s="2">
        <v>56.6</v>
      </c>
      <c r="G1813" s="2">
        <v>37.200000000000003</v>
      </c>
      <c r="H1813" s="2">
        <v>0</v>
      </c>
      <c r="I1813" s="4">
        <v>7.4539999999999997</v>
      </c>
      <c r="L1813" s="4">
        <v>9.0679999999999996</v>
      </c>
      <c r="M1813" s="6">
        <v>2.6599999999999999E-2</v>
      </c>
      <c r="N1813" s="6">
        <v>3.2099999999999997E-2</v>
      </c>
      <c r="O1813" s="6">
        <v>6.3399999999999998E-2</v>
      </c>
      <c r="P1813" s="1" t="s">
        <v>1811</v>
      </c>
      <c r="Q1813" s="1" t="s">
        <v>1812</v>
      </c>
      <c r="R1813" s="1" t="s">
        <v>1813</v>
      </c>
      <c r="S1813" s="1" t="s">
        <v>44</v>
      </c>
      <c r="T1813" s="1" t="s">
        <v>1097</v>
      </c>
      <c r="U1813" s="1">
        <v>46</v>
      </c>
      <c r="V1813" s="4">
        <v>9.82</v>
      </c>
      <c r="W1813" s="2">
        <v>2</v>
      </c>
      <c r="X1813" s="2">
        <v>7</v>
      </c>
      <c r="Y1813" s="2">
        <v>0</v>
      </c>
      <c r="Z1813" s="2">
        <v>2</v>
      </c>
      <c r="AA1813" s="2">
        <v>7</v>
      </c>
      <c r="AB1813" s="4">
        <v>3.3000000000000002E-2</v>
      </c>
      <c r="AC1813" s="4">
        <v>-6.476</v>
      </c>
      <c r="AD1813" s="4">
        <v>6.3479999999999999</v>
      </c>
      <c r="AE1813" s="4">
        <v>-5.4859999999999998</v>
      </c>
      <c r="AF1813" s="4">
        <v>-0.30199999999999999</v>
      </c>
      <c r="AG1813" s="4">
        <v>6.1749999999999998</v>
      </c>
      <c r="AH1813" s="4">
        <v>-2.3980000000000001</v>
      </c>
      <c r="AI1813" s="4">
        <v>-2.6930000000000001</v>
      </c>
      <c r="AJ1813" s="4">
        <v>6.15</v>
      </c>
      <c r="AK1813" s="6">
        <v>2.5499999999999998E-2</v>
      </c>
      <c r="AL1813" s="6">
        <v>3.3099999999999997E-2</v>
      </c>
      <c r="AM1813" s="6">
        <v>6.3399999999999998E-2</v>
      </c>
      <c r="AN1813" s="2">
        <v>230.3</v>
      </c>
      <c r="AO1813" s="2">
        <v>56.6</v>
      </c>
      <c r="AP1813" s="2">
        <v>238.1</v>
      </c>
      <c r="AQ1813" s="2">
        <v>51</v>
      </c>
    </row>
    <row r="1814" spans="2:43" x14ac:dyDescent="0.25">
      <c r="B1814" s="1" t="s">
        <v>1814</v>
      </c>
      <c r="C1814" s="2">
        <v>0</v>
      </c>
      <c r="D1814" s="3">
        <v>1.0367200000000001</v>
      </c>
      <c r="E1814" s="2">
        <v>180.4</v>
      </c>
      <c r="F1814" s="2">
        <v>35.5</v>
      </c>
      <c r="G1814" s="2">
        <v>2</v>
      </c>
      <c r="H1814" s="2">
        <v>0</v>
      </c>
      <c r="I1814" s="4">
        <v>101.80500000000001</v>
      </c>
      <c r="L1814" s="4">
        <v>101.834</v>
      </c>
      <c r="M1814" s="6">
        <v>0.66549999999999998</v>
      </c>
      <c r="N1814" s="6">
        <v>0.76839999999999997</v>
      </c>
      <c r="O1814" s="6">
        <v>0.20349999999999999</v>
      </c>
      <c r="P1814" s="1" t="s">
        <v>1077</v>
      </c>
      <c r="Q1814" s="1" t="s">
        <v>1815</v>
      </c>
      <c r="R1814" s="1" t="s">
        <v>1816</v>
      </c>
      <c r="S1814" s="1" t="s">
        <v>44</v>
      </c>
      <c r="T1814" s="1" t="s">
        <v>1097</v>
      </c>
      <c r="U1814" s="1">
        <v>46</v>
      </c>
      <c r="V1814" s="4">
        <v>9.82</v>
      </c>
      <c r="W1814" s="2">
        <v>351</v>
      </c>
      <c r="X1814" s="2">
        <v>68</v>
      </c>
      <c r="Y1814" s="2">
        <v>0</v>
      </c>
      <c r="Z1814" s="2">
        <v>90</v>
      </c>
      <c r="AA1814" s="2">
        <v>95</v>
      </c>
      <c r="AB1814" s="4">
        <v>65.849000000000004</v>
      </c>
      <c r="AC1814" s="4">
        <v>74.448999999999998</v>
      </c>
      <c r="AD1814" s="4">
        <v>22.167999999999999</v>
      </c>
      <c r="AE1814" s="4">
        <v>65.195999999999998</v>
      </c>
      <c r="AF1814" s="4">
        <v>77.433000000000007</v>
      </c>
      <c r="AG1814" s="4">
        <v>17.847000000000001</v>
      </c>
      <c r="AH1814" s="4">
        <v>65.012</v>
      </c>
      <c r="AI1814" s="4">
        <v>74.492999999999995</v>
      </c>
      <c r="AJ1814" s="4">
        <v>19.943999999999999</v>
      </c>
      <c r="AK1814" s="6">
        <v>-0.84430000000000005</v>
      </c>
      <c r="AL1814" s="6">
        <v>6.1999999999999998E-3</v>
      </c>
      <c r="AM1814" s="6">
        <v>0.60150000000000003</v>
      </c>
      <c r="AN1814" s="2">
        <v>49.1</v>
      </c>
      <c r="AO1814" s="2">
        <v>11.3</v>
      </c>
      <c r="AP1814" s="2">
        <v>359.5</v>
      </c>
      <c r="AQ1814" s="2">
        <v>49.5</v>
      </c>
    </row>
    <row r="1815" spans="2:43" x14ac:dyDescent="0.25">
      <c r="B1815" s="1" t="s">
        <v>1817</v>
      </c>
      <c r="C1815" s="2">
        <v>0</v>
      </c>
      <c r="D1815" s="3">
        <v>0.96262999999999999</v>
      </c>
      <c r="E1815" s="2">
        <v>358.1</v>
      </c>
      <c r="F1815" s="2">
        <v>52.6</v>
      </c>
      <c r="G1815" s="2">
        <v>2.2000000000000002</v>
      </c>
      <c r="H1815" s="2">
        <v>0</v>
      </c>
      <c r="I1815" s="4">
        <v>94.531000000000006</v>
      </c>
      <c r="L1815" s="4">
        <v>92.896000000000001</v>
      </c>
      <c r="M1815" s="6">
        <v>0.57979999999999998</v>
      </c>
      <c r="N1815" s="6">
        <v>0.73629999999999995</v>
      </c>
      <c r="O1815" s="6">
        <v>0.22</v>
      </c>
      <c r="P1815" s="1" t="s">
        <v>1077</v>
      </c>
      <c r="Q1815" s="1" t="s">
        <v>1815</v>
      </c>
      <c r="R1815" s="1" t="s">
        <v>1818</v>
      </c>
      <c r="S1815" s="1" t="s">
        <v>44</v>
      </c>
      <c r="T1815" s="1" t="s">
        <v>45</v>
      </c>
      <c r="U1815" s="1">
        <v>46</v>
      </c>
      <c r="V1815" s="4">
        <v>9.82</v>
      </c>
      <c r="W1815" s="2">
        <v>351</v>
      </c>
      <c r="X1815" s="2">
        <v>68</v>
      </c>
      <c r="Y1815" s="2">
        <v>0</v>
      </c>
      <c r="Z1815" s="2">
        <v>0</v>
      </c>
      <c r="AA1815" s="2">
        <v>0</v>
      </c>
      <c r="AB1815" s="4">
        <v>54.386000000000003</v>
      </c>
      <c r="AC1815" s="4">
        <v>71.085999999999999</v>
      </c>
      <c r="AD1815" s="4">
        <v>24.873999999999999</v>
      </c>
      <c r="AE1815" s="4">
        <v>60.164999999999999</v>
      </c>
      <c r="AF1815" s="4">
        <v>73.942999999999998</v>
      </c>
      <c r="AG1815" s="4">
        <v>18.838999999999999</v>
      </c>
      <c r="AH1815" s="4">
        <v>56.26</v>
      </c>
      <c r="AI1815" s="4">
        <v>71.876000000000005</v>
      </c>
      <c r="AJ1815" s="4">
        <v>21.103000000000002</v>
      </c>
      <c r="AK1815" s="6">
        <v>0.58389999999999997</v>
      </c>
      <c r="AL1815" s="6">
        <v>1.9800000000000002E-2</v>
      </c>
      <c r="AM1815" s="6">
        <v>0.7651</v>
      </c>
      <c r="AN1815" s="2">
        <v>51.8</v>
      </c>
      <c r="AO1815" s="2">
        <v>13.2</v>
      </c>
      <c r="AP1815" s="2">
        <v>358.1</v>
      </c>
      <c r="AQ1815" s="2">
        <v>52.6</v>
      </c>
    </row>
    <row r="1816" spans="2:43" x14ac:dyDescent="0.25">
      <c r="B1816" s="1" t="s">
        <v>1814</v>
      </c>
      <c r="C1816" s="2">
        <v>0</v>
      </c>
      <c r="D1816" s="3">
        <v>0.50163999999999997</v>
      </c>
      <c r="E1816" s="2">
        <v>175.4</v>
      </c>
      <c r="F1816" s="2">
        <v>19.2</v>
      </c>
      <c r="G1816" s="2">
        <v>5</v>
      </c>
      <c r="H1816" s="2">
        <v>0</v>
      </c>
      <c r="I1816" s="4">
        <v>49.261000000000003</v>
      </c>
      <c r="L1816" s="4">
        <v>49.24</v>
      </c>
      <c r="M1816" s="6">
        <v>0.19739999999999999</v>
      </c>
      <c r="N1816" s="6">
        <v>0.44869999999999999</v>
      </c>
      <c r="O1816" s="6">
        <v>0.10639999999999999</v>
      </c>
      <c r="P1816" s="1" t="s">
        <v>1077</v>
      </c>
      <c r="Q1816" s="1" t="s">
        <v>1819</v>
      </c>
      <c r="R1816" s="1" t="s">
        <v>1820</v>
      </c>
      <c r="S1816" s="1" t="s">
        <v>44</v>
      </c>
      <c r="T1816" s="1" t="s">
        <v>1097</v>
      </c>
      <c r="U1816" s="1">
        <v>46</v>
      </c>
      <c r="V1816" s="4">
        <v>9.82</v>
      </c>
      <c r="W1816" s="2">
        <v>351</v>
      </c>
      <c r="X1816" s="2">
        <v>68</v>
      </c>
      <c r="Y1816" s="2">
        <v>0</v>
      </c>
      <c r="Z1816" s="2">
        <v>90</v>
      </c>
      <c r="AA1816" s="2">
        <v>95</v>
      </c>
      <c r="AB1816" s="4">
        <v>20.041</v>
      </c>
      <c r="AC1816" s="4">
        <v>43.213000000000001</v>
      </c>
      <c r="AD1816" s="4">
        <v>12.473000000000001</v>
      </c>
      <c r="AE1816" s="4">
        <v>16.587</v>
      </c>
      <c r="AF1816" s="4">
        <v>45.118000000000002</v>
      </c>
      <c r="AG1816" s="4">
        <v>8.7479999999999993</v>
      </c>
      <c r="AH1816" s="4">
        <v>21.524000000000001</v>
      </c>
      <c r="AI1816" s="4">
        <v>43.862000000000002</v>
      </c>
      <c r="AJ1816" s="4">
        <v>10.138</v>
      </c>
      <c r="AK1816" s="6">
        <v>-0.47210000000000002</v>
      </c>
      <c r="AL1816" s="6">
        <v>3.7699999999999997E-2</v>
      </c>
      <c r="AM1816" s="6">
        <v>0.1653</v>
      </c>
      <c r="AN1816" s="2">
        <v>66.3</v>
      </c>
      <c r="AO1816" s="2">
        <v>12.3</v>
      </c>
      <c r="AP1816" s="2">
        <v>10.4</v>
      </c>
      <c r="AQ1816" s="2">
        <v>65.400000000000006</v>
      </c>
    </row>
    <row r="1817" spans="2:43" x14ac:dyDescent="0.25">
      <c r="B1817" s="1" t="s">
        <v>1814</v>
      </c>
      <c r="C1817" s="2">
        <v>0</v>
      </c>
      <c r="D1817" s="3">
        <v>0.50163999999999997</v>
      </c>
      <c r="E1817" s="2">
        <v>175.4</v>
      </c>
      <c r="F1817" s="2">
        <v>19.2</v>
      </c>
      <c r="G1817" s="2">
        <v>5</v>
      </c>
      <c r="H1817" s="2">
        <v>0</v>
      </c>
      <c r="I1817" s="4">
        <v>49.261000000000003</v>
      </c>
      <c r="L1817" s="4">
        <v>49.24</v>
      </c>
      <c r="M1817" s="6">
        <v>0.19739999999999999</v>
      </c>
      <c r="N1817" s="6">
        <v>0.44869999999999999</v>
      </c>
      <c r="O1817" s="6">
        <v>0.10639999999999999</v>
      </c>
      <c r="P1817" s="1" t="s">
        <v>1077</v>
      </c>
      <c r="Q1817" s="1" t="s">
        <v>1819</v>
      </c>
      <c r="R1817" s="1" t="s">
        <v>1820</v>
      </c>
      <c r="S1817" s="1" t="s">
        <v>44</v>
      </c>
      <c r="T1817" s="1" t="s">
        <v>1097</v>
      </c>
      <c r="U1817" s="1">
        <v>46</v>
      </c>
      <c r="V1817" s="4">
        <v>9.82</v>
      </c>
      <c r="W1817" s="2">
        <v>351</v>
      </c>
      <c r="X1817" s="2">
        <v>68</v>
      </c>
      <c r="Y1817" s="2">
        <v>0</v>
      </c>
      <c r="Z1817" s="2">
        <v>90</v>
      </c>
      <c r="AA1817" s="2">
        <v>95</v>
      </c>
      <c r="AB1817" s="4">
        <v>20.041</v>
      </c>
      <c r="AC1817" s="4">
        <v>43.213000000000001</v>
      </c>
      <c r="AD1817" s="4">
        <v>12.473000000000001</v>
      </c>
      <c r="AE1817" s="4">
        <v>16.587</v>
      </c>
      <c r="AF1817" s="4">
        <v>45.118000000000002</v>
      </c>
      <c r="AG1817" s="4">
        <v>8.7479999999999993</v>
      </c>
      <c r="AH1817" s="4">
        <v>21.524000000000001</v>
      </c>
      <c r="AI1817" s="4">
        <v>43.862000000000002</v>
      </c>
      <c r="AJ1817" s="4">
        <v>10.138</v>
      </c>
      <c r="AK1817" s="6">
        <v>-0.47210000000000002</v>
      </c>
      <c r="AL1817" s="6">
        <v>3.7699999999999997E-2</v>
      </c>
      <c r="AM1817" s="6">
        <v>0.1653</v>
      </c>
      <c r="AN1817" s="2">
        <v>66.3</v>
      </c>
      <c r="AO1817" s="2">
        <v>12.3</v>
      </c>
      <c r="AP1817" s="2">
        <v>10.4</v>
      </c>
      <c r="AQ1817" s="2">
        <v>65.400000000000006</v>
      </c>
    </row>
    <row r="1818" spans="2:43" x14ac:dyDescent="0.25">
      <c r="B1818" s="1" t="s">
        <v>1817</v>
      </c>
      <c r="C1818" s="2">
        <v>0</v>
      </c>
      <c r="D1818" s="3">
        <v>0.96262999999999999</v>
      </c>
      <c r="E1818" s="2">
        <v>181.4</v>
      </c>
      <c r="F1818" s="2">
        <v>32.299999999999997</v>
      </c>
      <c r="G1818" s="2">
        <v>2.2000000000000002</v>
      </c>
      <c r="H1818" s="2">
        <v>0</v>
      </c>
      <c r="I1818" s="4">
        <v>94.531000000000006</v>
      </c>
      <c r="L1818" s="4">
        <v>92.896000000000001</v>
      </c>
      <c r="M1818" s="6">
        <v>0.57979999999999998</v>
      </c>
      <c r="N1818" s="6">
        <v>0.73629999999999995</v>
      </c>
      <c r="O1818" s="6">
        <v>0.22</v>
      </c>
      <c r="P1818" s="1" t="s">
        <v>1077</v>
      </c>
      <c r="Q1818" s="1" t="s">
        <v>1815</v>
      </c>
      <c r="R1818" s="1" t="s">
        <v>1818</v>
      </c>
      <c r="S1818" s="1" t="s">
        <v>44</v>
      </c>
      <c r="T1818" s="1" t="s">
        <v>1097</v>
      </c>
      <c r="U1818" s="1">
        <v>46</v>
      </c>
      <c r="V1818" s="4">
        <v>9.82</v>
      </c>
      <c r="W1818" s="2">
        <v>351</v>
      </c>
      <c r="X1818" s="2">
        <v>68</v>
      </c>
      <c r="Y1818" s="2">
        <v>0</v>
      </c>
      <c r="Z1818" s="2">
        <v>90</v>
      </c>
      <c r="AA1818" s="2">
        <v>95</v>
      </c>
      <c r="AB1818" s="4">
        <v>54.386000000000003</v>
      </c>
      <c r="AC1818" s="4">
        <v>71.085999999999999</v>
      </c>
      <c r="AD1818" s="4">
        <v>24.873999999999999</v>
      </c>
      <c r="AE1818" s="4">
        <v>60.164999999999999</v>
      </c>
      <c r="AF1818" s="4">
        <v>73.942999999999998</v>
      </c>
      <c r="AG1818" s="4">
        <v>18.838999999999999</v>
      </c>
      <c r="AH1818" s="4">
        <v>56.26</v>
      </c>
      <c r="AI1818" s="4">
        <v>71.876000000000005</v>
      </c>
      <c r="AJ1818" s="4">
        <v>21.103000000000002</v>
      </c>
      <c r="AK1818" s="6">
        <v>-0.81299999999999994</v>
      </c>
      <c r="AL1818" s="6">
        <v>1.9800000000000002E-2</v>
      </c>
      <c r="AM1818" s="6">
        <v>0.51500000000000001</v>
      </c>
      <c r="AN1818" s="2">
        <v>51.8</v>
      </c>
      <c r="AO1818" s="2">
        <v>13.2</v>
      </c>
      <c r="AP1818" s="2">
        <v>358.1</v>
      </c>
      <c r="AQ1818" s="2">
        <v>52.6</v>
      </c>
    </row>
    <row r="1819" spans="2:43" x14ac:dyDescent="0.25">
      <c r="B1819" s="1" t="s">
        <v>1821</v>
      </c>
      <c r="C1819" s="2">
        <v>0</v>
      </c>
      <c r="D1819" s="3">
        <v>0.50438000000000005</v>
      </c>
      <c r="E1819" s="2">
        <v>172.9</v>
      </c>
      <c r="F1819" s="2">
        <v>21</v>
      </c>
      <c r="G1819" s="2">
        <v>10.4</v>
      </c>
      <c r="H1819" s="2">
        <v>0</v>
      </c>
      <c r="I1819" s="4">
        <v>49.53</v>
      </c>
      <c r="L1819" s="4">
        <v>46.981999999999999</v>
      </c>
      <c r="M1819" s="6">
        <v>0.2087</v>
      </c>
      <c r="N1819" s="6">
        <v>0.4516</v>
      </c>
      <c r="O1819" s="6">
        <v>8.3299999999999999E-2</v>
      </c>
      <c r="P1819" s="1" t="s">
        <v>1077</v>
      </c>
      <c r="Q1819" s="1" t="s">
        <v>1819</v>
      </c>
      <c r="R1819" s="1" t="s">
        <v>1822</v>
      </c>
      <c r="S1819" s="1" t="s">
        <v>44</v>
      </c>
      <c r="T1819" s="1" t="s">
        <v>1097</v>
      </c>
      <c r="U1819" s="1">
        <v>46</v>
      </c>
      <c r="V1819" s="4">
        <v>9.82</v>
      </c>
      <c r="W1819" s="2">
        <v>351</v>
      </c>
      <c r="X1819" s="2">
        <v>68</v>
      </c>
      <c r="Y1819" s="2">
        <v>0</v>
      </c>
      <c r="Z1819" s="2">
        <v>90</v>
      </c>
      <c r="AA1819" s="2">
        <v>95</v>
      </c>
      <c r="AB1819" s="4">
        <v>18.562999999999999</v>
      </c>
      <c r="AC1819" s="4">
        <v>41.786000000000001</v>
      </c>
      <c r="AD1819" s="4">
        <v>10.8</v>
      </c>
      <c r="AE1819" s="4">
        <v>21.666</v>
      </c>
      <c r="AF1819" s="4">
        <v>47.317</v>
      </c>
      <c r="AG1819" s="4">
        <v>5.81</v>
      </c>
      <c r="AH1819" s="4">
        <v>21.244</v>
      </c>
      <c r="AI1819" s="4">
        <v>43.93</v>
      </c>
      <c r="AJ1819" s="4">
        <v>7.9249999999999998</v>
      </c>
      <c r="AK1819" s="6">
        <v>-0.46739999999999998</v>
      </c>
      <c r="AL1819" s="6">
        <v>5.8200000000000002E-2</v>
      </c>
      <c r="AM1819" s="6">
        <v>0.1804</v>
      </c>
      <c r="AN1819" s="2">
        <v>65.2</v>
      </c>
      <c r="AO1819" s="2">
        <v>9.5</v>
      </c>
      <c r="AP1819" s="2">
        <v>14.8</v>
      </c>
      <c r="AQ1819" s="2">
        <v>63.1</v>
      </c>
    </row>
    <row r="1820" spans="2:43" x14ac:dyDescent="0.25">
      <c r="B1820" s="1" t="s">
        <v>1823</v>
      </c>
      <c r="C1820" s="2">
        <v>0</v>
      </c>
      <c r="D1820" s="3">
        <v>0.92852999999999997</v>
      </c>
      <c r="E1820" s="2">
        <v>181.9</v>
      </c>
      <c r="F1820" s="2">
        <v>37.9</v>
      </c>
      <c r="G1820" s="2">
        <v>2.2999999999999998</v>
      </c>
      <c r="H1820" s="2">
        <v>0</v>
      </c>
      <c r="I1820" s="4">
        <v>91.182000000000002</v>
      </c>
      <c r="L1820" s="4">
        <v>88.635000000000005</v>
      </c>
      <c r="M1820" s="6">
        <v>0.62780000000000002</v>
      </c>
      <c r="N1820" s="6">
        <v>0.65869999999999995</v>
      </c>
      <c r="O1820" s="6">
        <v>0.18479999999999999</v>
      </c>
      <c r="P1820" s="1" t="s">
        <v>1077</v>
      </c>
      <c r="Q1820" s="1" t="s">
        <v>1815</v>
      </c>
      <c r="R1820" s="1" t="s">
        <v>1824</v>
      </c>
      <c r="S1820" s="1" t="s">
        <v>44</v>
      </c>
      <c r="T1820" s="1" t="s">
        <v>1097</v>
      </c>
      <c r="U1820" s="1">
        <v>46</v>
      </c>
      <c r="V1820" s="4">
        <v>9.82</v>
      </c>
      <c r="W1820" s="2">
        <v>351</v>
      </c>
      <c r="X1820" s="2">
        <v>68</v>
      </c>
      <c r="Y1820" s="2">
        <v>0</v>
      </c>
      <c r="Z1820" s="2">
        <v>90</v>
      </c>
      <c r="AA1820" s="2">
        <v>95</v>
      </c>
      <c r="AB1820" s="4">
        <v>59.511000000000003</v>
      </c>
      <c r="AC1820" s="4">
        <v>62.273000000000003</v>
      </c>
      <c r="AD1820" s="4">
        <v>20.9</v>
      </c>
      <c r="AE1820" s="4">
        <v>64.635000000000005</v>
      </c>
      <c r="AF1820" s="4">
        <v>67.677999999999997</v>
      </c>
      <c r="AG1820" s="4">
        <v>15.298999999999999</v>
      </c>
      <c r="AH1820" s="4">
        <v>60.801000000000002</v>
      </c>
      <c r="AI1820" s="4">
        <v>64.102999999999994</v>
      </c>
      <c r="AJ1820" s="4">
        <v>18.247</v>
      </c>
      <c r="AK1820" s="6">
        <v>-0.73250000000000004</v>
      </c>
      <c r="AL1820" s="6">
        <v>2.3699999999999999E-2</v>
      </c>
      <c r="AM1820" s="6">
        <v>0.57020000000000004</v>
      </c>
      <c r="AN1820" s="2">
        <v>46.4</v>
      </c>
      <c r="AO1820" s="2">
        <v>11.5</v>
      </c>
      <c r="AP1820" s="2">
        <v>357.9</v>
      </c>
      <c r="AQ1820" s="2">
        <v>47.1</v>
      </c>
    </row>
    <row r="1821" spans="2:43" x14ac:dyDescent="0.25">
      <c r="B1821" s="1" t="s">
        <v>1825</v>
      </c>
      <c r="C1821" s="2">
        <v>0</v>
      </c>
      <c r="D1821" s="3">
        <v>0.77134999999999998</v>
      </c>
      <c r="E1821" s="2">
        <v>315.60000000000002</v>
      </c>
      <c r="F1821" s="2">
        <v>55.7</v>
      </c>
      <c r="G1821" s="2">
        <v>7.7</v>
      </c>
      <c r="H1821" s="2">
        <v>0</v>
      </c>
      <c r="I1821" s="4">
        <v>75.745999999999995</v>
      </c>
      <c r="L1821" s="4">
        <v>47.344999999999999</v>
      </c>
      <c r="M1821" s="6">
        <v>0.35420000000000001</v>
      </c>
      <c r="N1821" s="6">
        <v>0.49659999999999999</v>
      </c>
      <c r="O1821" s="6">
        <v>0.47210000000000002</v>
      </c>
      <c r="P1821" s="1" t="s">
        <v>1077</v>
      </c>
      <c r="Q1821" s="1" t="s">
        <v>1182</v>
      </c>
      <c r="R1821" s="1" t="s">
        <v>1826</v>
      </c>
      <c r="S1821" s="1" t="s">
        <v>44</v>
      </c>
      <c r="T1821" s="1" t="s">
        <v>45</v>
      </c>
      <c r="U1821" s="1">
        <v>72</v>
      </c>
      <c r="V1821" s="4">
        <v>9.82</v>
      </c>
      <c r="W1821" s="2">
        <v>351</v>
      </c>
      <c r="X1821" s="2">
        <v>68</v>
      </c>
      <c r="Y1821" s="2">
        <v>0</v>
      </c>
      <c r="Z1821" s="2">
        <v>0</v>
      </c>
      <c r="AA1821" s="2">
        <v>0</v>
      </c>
      <c r="AB1821" s="4">
        <v>-0.60599999999999998</v>
      </c>
      <c r="AC1821" s="4">
        <v>2.0870000000000002</v>
      </c>
      <c r="AD1821" s="4">
        <v>47.295000000000002</v>
      </c>
      <c r="AE1821" s="4">
        <v>35.612000000000002</v>
      </c>
      <c r="AF1821" s="4">
        <v>48.121000000000002</v>
      </c>
      <c r="AG1821" s="4">
        <v>45.304000000000002</v>
      </c>
      <c r="AH1821" s="4">
        <v>33.944000000000003</v>
      </c>
      <c r="AI1821" s="4">
        <v>49.412999999999997</v>
      </c>
      <c r="AJ1821" s="4">
        <v>45.566000000000003</v>
      </c>
      <c r="AK1821" s="6">
        <v>0.31040000000000001</v>
      </c>
      <c r="AL1821" s="6">
        <v>-0.30399999999999999</v>
      </c>
      <c r="AM1821" s="6">
        <v>0.63729999999999998</v>
      </c>
      <c r="AN1821" s="2">
        <v>54.5</v>
      </c>
      <c r="AO1821" s="2">
        <v>37.700000000000003</v>
      </c>
      <c r="AP1821" s="2">
        <v>315.60000000000002</v>
      </c>
      <c r="AQ1821" s="2">
        <v>55.7</v>
      </c>
    </row>
    <row r="1822" spans="2:43" x14ac:dyDescent="0.25">
      <c r="B1822" s="1" t="s">
        <v>1825</v>
      </c>
      <c r="C1822" s="2">
        <v>150</v>
      </c>
      <c r="D1822" s="3">
        <v>0.39180999999999999</v>
      </c>
      <c r="E1822" s="2">
        <v>10</v>
      </c>
      <c r="F1822" s="2">
        <v>63.3</v>
      </c>
      <c r="G1822" s="2">
        <v>9.8000000000000007</v>
      </c>
      <c r="H1822" s="2">
        <v>0</v>
      </c>
      <c r="I1822" s="4">
        <v>38.475999999999999</v>
      </c>
      <c r="L1822" s="4">
        <v>7.2649999999999997</v>
      </c>
      <c r="M1822" s="6">
        <v>0.16639999999999999</v>
      </c>
      <c r="N1822" s="6">
        <v>0.34599999999999997</v>
      </c>
      <c r="O1822" s="6">
        <v>7.8E-2</v>
      </c>
      <c r="P1822" s="1" t="s">
        <v>46</v>
      </c>
      <c r="Q1822" s="1" t="s">
        <v>1334</v>
      </c>
      <c r="R1822" s="1" t="s">
        <v>1827</v>
      </c>
      <c r="S1822" s="1" t="s">
        <v>44</v>
      </c>
      <c r="T1822" s="1" t="s">
        <v>45</v>
      </c>
      <c r="U1822" s="1">
        <v>72</v>
      </c>
      <c r="V1822" s="4">
        <v>9.82</v>
      </c>
      <c r="W1822" s="2">
        <v>351</v>
      </c>
      <c r="X1822" s="2">
        <v>68</v>
      </c>
      <c r="Y1822" s="2">
        <v>0</v>
      </c>
      <c r="Z1822" s="2">
        <v>0</v>
      </c>
      <c r="AA1822" s="2">
        <v>0</v>
      </c>
      <c r="AB1822" s="4">
        <v>5.7000000000000002E-2</v>
      </c>
      <c r="AC1822" s="4">
        <v>2.4569999999999999</v>
      </c>
      <c r="AD1822" s="4">
        <v>6.8369999999999997</v>
      </c>
      <c r="AE1822" s="4">
        <v>16.866</v>
      </c>
      <c r="AF1822" s="4">
        <v>33.975999999999999</v>
      </c>
      <c r="AG1822" s="4">
        <v>9.6430000000000007</v>
      </c>
      <c r="AH1822" s="4">
        <v>15.82</v>
      </c>
      <c r="AI1822" s="4">
        <v>33.985999999999997</v>
      </c>
      <c r="AJ1822" s="4">
        <v>7.3029999999999999</v>
      </c>
      <c r="AK1822" s="6">
        <v>0.17330000000000001</v>
      </c>
      <c r="AL1822" s="6">
        <v>3.0599999999999999E-2</v>
      </c>
      <c r="AM1822" s="6">
        <v>0.35</v>
      </c>
      <c r="AN1822" s="2">
        <v>64.3</v>
      </c>
      <c r="AO1822" s="2">
        <v>11.5</v>
      </c>
      <c r="AP1822" s="2">
        <v>10</v>
      </c>
      <c r="AQ1822" s="2">
        <v>63.3</v>
      </c>
    </row>
    <row r="1823" spans="2:43" x14ac:dyDescent="0.25">
      <c r="B1823" s="1" t="s">
        <v>1828</v>
      </c>
      <c r="C1823" s="2">
        <v>160</v>
      </c>
      <c r="D1823" s="3">
        <v>0.33866000000000002</v>
      </c>
      <c r="E1823" s="2">
        <v>47.4</v>
      </c>
      <c r="F1823" s="2">
        <v>71.900000000000006</v>
      </c>
      <c r="G1823" s="2">
        <v>13</v>
      </c>
      <c r="H1823" s="2">
        <v>0</v>
      </c>
      <c r="I1823" s="4">
        <v>33.256999999999998</v>
      </c>
      <c r="L1823" s="4">
        <v>4.9610000000000003</v>
      </c>
      <c r="M1823" s="6">
        <v>5.8200000000000002E-2</v>
      </c>
      <c r="N1823" s="6">
        <v>0.33129999999999998</v>
      </c>
      <c r="O1823" s="6">
        <v>3.9399999999999998E-2</v>
      </c>
      <c r="P1823" s="1" t="s">
        <v>1829</v>
      </c>
      <c r="Q1823" s="1" t="s">
        <v>1551</v>
      </c>
      <c r="R1823" s="1" t="s">
        <v>1830</v>
      </c>
      <c r="S1823" s="1" t="s">
        <v>44</v>
      </c>
      <c r="T1823" s="1" t="s">
        <v>45</v>
      </c>
      <c r="U1823" s="1">
        <v>72</v>
      </c>
      <c r="V1823" s="4">
        <v>9.82</v>
      </c>
      <c r="W1823" s="2">
        <v>351</v>
      </c>
      <c r="X1823" s="2">
        <v>68</v>
      </c>
      <c r="Y1823" s="2">
        <v>0</v>
      </c>
      <c r="Z1823" s="2">
        <v>0</v>
      </c>
      <c r="AA1823" s="2">
        <v>0</v>
      </c>
      <c r="AB1823" s="4">
        <v>-0.432</v>
      </c>
      <c r="AC1823" s="4">
        <v>3.2160000000000002</v>
      </c>
      <c r="AD1823" s="4">
        <v>3.7530000000000001</v>
      </c>
      <c r="AE1823" s="4">
        <v>8.6229999999999993</v>
      </c>
      <c r="AF1823" s="4">
        <v>33.097000000000001</v>
      </c>
      <c r="AG1823" s="4">
        <v>3.4489999999999998</v>
      </c>
      <c r="AH1823" s="4">
        <v>2.8140000000000001</v>
      </c>
      <c r="AI1823" s="4">
        <v>31.968</v>
      </c>
      <c r="AJ1823" s="4">
        <v>4.5069999999999997</v>
      </c>
      <c r="AK1823" s="6">
        <v>7.1199999999999999E-2</v>
      </c>
      <c r="AL1823" s="6">
        <v>7.7399999999999997E-2</v>
      </c>
      <c r="AM1823" s="6">
        <v>0.32190000000000002</v>
      </c>
      <c r="AN1823" s="2">
        <v>80</v>
      </c>
      <c r="AO1823" s="2">
        <v>6.7</v>
      </c>
      <c r="AP1823" s="2">
        <v>47.4</v>
      </c>
      <c r="AQ1823" s="2">
        <v>71.900000000000006</v>
      </c>
    </row>
    <row r="1824" spans="2:43" x14ac:dyDescent="0.25">
      <c r="B1824" s="1" t="s">
        <v>1828</v>
      </c>
      <c r="C1824" s="2">
        <v>170</v>
      </c>
      <c r="D1824" s="3">
        <v>0.22409000000000001</v>
      </c>
      <c r="E1824" s="2">
        <v>36.299999999999997</v>
      </c>
      <c r="F1824" s="2">
        <v>61.1</v>
      </c>
      <c r="G1824" s="2">
        <v>45.9</v>
      </c>
      <c r="H1824" s="2">
        <v>0</v>
      </c>
      <c r="I1824" s="4">
        <v>22.006</v>
      </c>
      <c r="L1824" s="4">
        <v>3.25</v>
      </c>
      <c r="M1824" s="6">
        <v>7.6200000000000004E-2</v>
      </c>
      <c r="N1824" s="6">
        <v>0.2107</v>
      </c>
      <c r="O1824" s="6">
        <v>2.0999999999999999E-3</v>
      </c>
      <c r="P1824" s="1" t="s">
        <v>1249</v>
      </c>
      <c r="Q1824" s="1" t="s">
        <v>1551</v>
      </c>
      <c r="R1824" s="1" t="s">
        <v>1831</v>
      </c>
      <c r="S1824" s="1" t="s">
        <v>44</v>
      </c>
      <c r="T1824" s="1" t="s">
        <v>45</v>
      </c>
      <c r="U1824" s="1">
        <v>72</v>
      </c>
      <c r="V1824" s="4">
        <v>9.82</v>
      </c>
      <c r="W1824" s="2">
        <v>351</v>
      </c>
      <c r="X1824" s="2">
        <v>68</v>
      </c>
      <c r="Y1824" s="2">
        <v>0</v>
      </c>
      <c r="Z1824" s="2">
        <v>0</v>
      </c>
      <c r="AA1824" s="2">
        <v>0</v>
      </c>
      <c r="AB1824" s="4">
        <v>-0.432</v>
      </c>
      <c r="AC1824" s="4">
        <v>3.2160000000000002</v>
      </c>
      <c r="AD1824" s="4">
        <v>0.192</v>
      </c>
      <c r="AE1824" s="4">
        <v>5.7220000000000004</v>
      </c>
      <c r="AF1824" s="4">
        <v>18.986000000000001</v>
      </c>
      <c r="AG1824" s="4">
        <v>3.5979999999999999</v>
      </c>
      <c r="AH1824" s="4">
        <v>9.2360000000000007</v>
      </c>
      <c r="AI1824" s="4">
        <v>22.404</v>
      </c>
      <c r="AJ1824" s="4">
        <v>-3.1749999999999998</v>
      </c>
      <c r="AK1824" s="6">
        <v>8.7300000000000003E-2</v>
      </c>
      <c r="AL1824" s="6">
        <v>6.4199999999999993E-2</v>
      </c>
      <c r="AM1824" s="6">
        <v>0.19620000000000001</v>
      </c>
      <c r="AN1824" s="2">
        <v>70.099999999999994</v>
      </c>
      <c r="AO1824" s="2">
        <v>0.5</v>
      </c>
      <c r="AP1824" s="2">
        <v>36.299999999999997</v>
      </c>
      <c r="AQ1824" s="2">
        <v>61.1</v>
      </c>
    </row>
    <row r="1825" spans="2:43" x14ac:dyDescent="0.25">
      <c r="B1825" s="1" t="s">
        <v>1828</v>
      </c>
      <c r="C1825" s="2">
        <v>180</v>
      </c>
      <c r="D1825" s="3">
        <v>7.8869999999999996E-2</v>
      </c>
      <c r="E1825" s="2">
        <v>20.6</v>
      </c>
      <c r="F1825" s="2">
        <v>56.3</v>
      </c>
      <c r="G1825" s="2">
        <v>61.4</v>
      </c>
      <c r="H1825" s="2">
        <v>0</v>
      </c>
      <c r="I1825" s="4">
        <v>7.7450000000000001</v>
      </c>
      <c r="L1825" s="4">
        <v>3.2450000000000001</v>
      </c>
      <c r="M1825" s="6">
        <v>3.8100000000000002E-2</v>
      </c>
      <c r="N1825" s="6">
        <v>6.8900000000000003E-2</v>
      </c>
      <c r="O1825" s="6">
        <v>4.4999999999999997E-3</v>
      </c>
      <c r="P1825" s="1" t="s">
        <v>1832</v>
      </c>
      <c r="Q1825" s="1" t="s">
        <v>1551</v>
      </c>
      <c r="R1825" s="1" t="s">
        <v>1833</v>
      </c>
      <c r="S1825" s="1" t="s">
        <v>44</v>
      </c>
      <c r="T1825" s="1" t="s">
        <v>45</v>
      </c>
      <c r="U1825" s="1">
        <v>72</v>
      </c>
      <c r="V1825" s="4">
        <v>9.82</v>
      </c>
      <c r="W1825" s="2">
        <v>351</v>
      </c>
      <c r="X1825" s="2">
        <v>68</v>
      </c>
      <c r="Y1825" s="2">
        <v>0</v>
      </c>
      <c r="Z1825" s="2">
        <v>0</v>
      </c>
      <c r="AA1825" s="2">
        <v>0</v>
      </c>
      <c r="AB1825" s="4">
        <v>-0.432</v>
      </c>
      <c r="AC1825" s="4">
        <v>3.2160000000000002</v>
      </c>
      <c r="AD1825" s="4">
        <v>2.1000000000000001E-2</v>
      </c>
      <c r="AE1825" s="4">
        <v>4.3639999999999999</v>
      </c>
      <c r="AF1825" s="4">
        <v>5.62</v>
      </c>
      <c r="AG1825" s="4">
        <v>4.2640000000000002</v>
      </c>
      <c r="AH1825" s="4">
        <v>3.1160000000000001</v>
      </c>
      <c r="AI1825" s="4">
        <v>7.915</v>
      </c>
      <c r="AJ1825" s="4">
        <v>-2.4409999999999998</v>
      </c>
      <c r="AK1825" s="6">
        <v>4.1000000000000002E-2</v>
      </c>
      <c r="AL1825" s="6">
        <v>1.54E-2</v>
      </c>
      <c r="AM1825" s="6">
        <v>6.5600000000000006E-2</v>
      </c>
      <c r="AN1825" s="2">
        <v>61.1</v>
      </c>
      <c r="AO1825" s="2">
        <v>3.3</v>
      </c>
      <c r="AP1825" s="2">
        <v>20.6</v>
      </c>
      <c r="AQ1825" s="2">
        <v>56.3</v>
      </c>
    </row>
    <row r="1826" spans="2:43" x14ac:dyDescent="0.25">
      <c r="B1826" s="1" t="s">
        <v>1828</v>
      </c>
      <c r="C1826" s="2">
        <v>190</v>
      </c>
      <c r="D1826" s="3">
        <v>2.9139999999999999E-2</v>
      </c>
      <c r="E1826" s="2">
        <v>169.1</v>
      </c>
      <c r="F1826" s="2">
        <v>-11</v>
      </c>
      <c r="G1826" s="2">
        <v>74.7</v>
      </c>
      <c r="H1826" s="2">
        <v>0</v>
      </c>
      <c r="I1826" s="4">
        <v>2.8620000000000001</v>
      </c>
      <c r="L1826" s="4">
        <v>3.3839999999999999</v>
      </c>
      <c r="M1826" s="6">
        <v>2.86E-2</v>
      </c>
      <c r="N1826" s="6">
        <v>4.7999999999999996E-3</v>
      </c>
      <c r="O1826" s="6">
        <v>2.8999999999999998E-3</v>
      </c>
      <c r="P1826" s="1" t="s">
        <v>1834</v>
      </c>
      <c r="Q1826" s="1" t="s">
        <v>1551</v>
      </c>
      <c r="R1826" s="1" t="s">
        <v>1835</v>
      </c>
      <c r="S1826" s="1" t="s">
        <v>44</v>
      </c>
      <c r="T1826" s="1" t="s">
        <v>45</v>
      </c>
      <c r="U1826" s="1">
        <v>72</v>
      </c>
      <c r="V1826" s="4">
        <v>9.82</v>
      </c>
      <c r="W1826" s="2">
        <v>351</v>
      </c>
      <c r="X1826" s="2">
        <v>68</v>
      </c>
      <c r="Y1826" s="2">
        <v>0</v>
      </c>
      <c r="Z1826" s="2">
        <v>0</v>
      </c>
      <c r="AA1826" s="2">
        <v>0</v>
      </c>
      <c r="AB1826" s="4">
        <v>-0.432</v>
      </c>
      <c r="AC1826" s="4">
        <v>3.2160000000000002</v>
      </c>
      <c r="AD1826" s="4">
        <v>-0.96099999999999997</v>
      </c>
      <c r="AE1826" s="4">
        <v>-4.2480000000000002</v>
      </c>
      <c r="AF1826" s="4">
        <v>-0.66400000000000003</v>
      </c>
      <c r="AG1826" s="4">
        <v>3.3540000000000001</v>
      </c>
      <c r="AH1826" s="4">
        <v>-1.367</v>
      </c>
      <c r="AI1826" s="4">
        <v>-0.28000000000000003</v>
      </c>
      <c r="AJ1826" s="4">
        <v>-2.5870000000000002</v>
      </c>
      <c r="AK1826" s="6">
        <v>2.81E-2</v>
      </c>
      <c r="AL1826" s="6">
        <v>5.4000000000000003E-3</v>
      </c>
      <c r="AM1826" s="6">
        <v>5.5999999999999999E-3</v>
      </c>
      <c r="AN1826" s="2">
        <v>189.5</v>
      </c>
      <c r="AO1826" s="2">
        <v>-5.8</v>
      </c>
      <c r="AP1826" s="2">
        <v>169.1</v>
      </c>
      <c r="AQ1826" s="2">
        <v>-11</v>
      </c>
    </row>
    <row r="1827" spans="2:43" x14ac:dyDescent="0.25">
      <c r="B1827" s="1" t="s">
        <v>1828</v>
      </c>
      <c r="C1827" s="2">
        <v>200</v>
      </c>
      <c r="D1827" s="3">
        <v>5.3460000000000001E-2</v>
      </c>
      <c r="E1827" s="2">
        <v>185.5</v>
      </c>
      <c r="F1827" s="2">
        <v>-5.9</v>
      </c>
      <c r="G1827" s="2">
        <v>64.7</v>
      </c>
      <c r="H1827" s="2">
        <v>0</v>
      </c>
      <c r="I1827" s="4">
        <v>5.25</v>
      </c>
      <c r="L1827" s="4">
        <v>4.468</v>
      </c>
      <c r="M1827" s="6">
        <v>5.1499999999999997E-2</v>
      </c>
      <c r="N1827" s="6">
        <v>1.01E-2</v>
      </c>
      <c r="O1827" s="6">
        <v>1.0200000000000001E-2</v>
      </c>
      <c r="P1827" s="1" t="s">
        <v>48</v>
      </c>
      <c r="Q1827" s="1" t="s">
        <v>1551</v>
      </c>
      <c r="R1827" s="1" t="s">
        <v>1836</v>
      </c>
      <c r="S1827" s="1" t="s">
        <v>44</v>
      </c>
      <c r="T1827" s="1" t="s">
        <v>45</v>
      </c>
      <c r="U1827" s="1">
        <v>72</v>
      </c>
      <c r="V1827" s="4">
        <v>9.82</v>
      </c>
      <c r="W1827" s="2">
        <v>351</v>
      </c>
      <c r="X1827" s="2">
        <v>68</v>
      </c>
      <c r="Y1827" s="2">
        <v>0</v>
      </c>
      <c r="Z1827" s="2">
        <v>0</v>
      </c>
      <c r="AA1827" s="2">
        <v>0</v>
      </c>
      <c r="AB1827" s="4">
        <v>-0.432</v>
      </c>
      <c r="AC1827" s="4">
        <v>3.2160000000000002</v>
      </c>
      <c r="AD1827" s="4">
        <v>3.0710000000000002</v>
      </c>
      <c r="AE1827" s="4">
        <v>-2.1949999999999998</v>
      </c>
      <c r="AF1827" s="4">
        <v>-1.113</v>
      </c>
      <c r="AG1827" s="4">
        <v>0.47099999999999997</v>
      </c>
      <c r="AH1827" s="4">
        <v>-7.9169999999999998</v>
      </c>
      <c r="AI1827" s="4">
        <v>-0.872</v>
      </c>
      <c r="AJ1827" s="4">
        <v>-2.5920000000000001</v>
      </c>
      <c r="AK1827" s="6">
        <v>5.2900000000000003E-2</v>
      </c>
      <c r="AL1827" s="6">
        <v>5.1000000000000004E-3</v>
      </c>
      <c r="AM1827" s="6">
        <v>5.4999999999999997E-3</v>
      </c>
      <c r="AN1827" s="2">
        <v>191.1</v>
      </c>
      <c r="AO1827" s="2">
        <v>11</v>
      </c>
      <c r="AP1827" s="2">
        <v>185.5</v>
      </c>
      <c r="AQ1827" s="2">
        <v>-5.9</v>
      </c>
    </row>
    <row r="1828" spans="2:43" x14ac:dyDescent="0.25">
      <c r="B1828" s="1" t="s">
        <v>1828</v>
      </c>
      <c r="C1828" s="2">
        <v>210</v>
      </c>
      <c r="D1828" s="3">
        <v>3.5470000000000002E-2</v>
      </c>
      <c r="E1828" s="2">
        <v>214.4</v>
      </c>
      <c r="F1828" s="2">
        <v>-45.9</v>
      </c>
      <c r="G1828" s="2">
        <v>50.5</v>
      </c>
      <c r="H1828" s="2">
        <v>0</v>
      </c>
      <c r="I1828" s="4">
        <v>3.4830000000000001</v>
      </c>
      <c r="L1828" s="4">
        <v>3.2719999999999998</v>
      </c>
      <c r="M1828" s="6">
        <v>1.7899999999999999E-2</v>
      </c>
      <c r="N1828" s="6">
        <v>0.03</v>
      </c>
      <c r="O1828" s="6">
        <v>6.1999999999999998E-3</v>
      </c>
      <c r="P1828" s="1" t="s">
        <v>1811</v>
      </c>
      <c r="Q1828" s="1" t="s">
        <v>1551</v>
      </c>
      <c r="R1828" s="1" t="s">
        <v>1837</v>
      </c>
      <c r="S1828" s="1" t="s">
        <v>44</v>
      </c>
      <c r="T1828" s="1" t="s">
        <v>45</v>
      </c>
      <c r="U1828" s="1">
        <v>72</v>
      </c>
      <c r="V1828" s="4">
        <v>9.82</v>
      </c>
      <c r="W1828" s="2">
        <v>351</v>
      </c>
      <c r="X1828" s="2">
        <v>68</v>
      </c>
      <c r="Y1828" s="2">
        <v>0</v>
      </c>
      <c r="Z1828" s="2">
        <v>0</v>
      </c>
      <c r="AA1828" s="2">
        <v>0</v>
      </c>
      <c r="AB1828" s="4">
        <v>-0.432</v>
      </c>
      <c r="AC1828" s="4">
        <v>3.2160000000000002</v>
      </c>
      <c r="AD1828" s="4">
        <v>0.42499999999999999</v>
      </c>
      <c r="AE1828" s="4">
        <v>-0.83099999999999996</v>
      </c>
      <c r="AF1828" s="4">
        <v>-3.1949999999999998</v>
      </c>
      <c r="AG1828" s="4">
        <v>1.9330000000000001</v>
      </c>
      <c r="AH1828" s="4">
        <v>-2.6930000000000001</v>
      </c>
      <c r="AI1828" s="4">
        <v>-2.6909999999999998</v>
      </c>
      <c r="AJ1828" s="4">
        <v>-0.36299999999999999</v>
      </c>
      <c r="AK1828" s="6">
        <v>2.0400000000000001E-2</v>
      </c>
      <c r="AL1828" s="6">
        <v>1.3899999999999999E-2</v>
      </c>
      <c r="AM1828" s="6">
        <v>2.5499999999999998E-2</v>
      </c>
      <c r="AN1828" s="2">
        <v>239.1</v>
      </c>
      <c r="AO1828" s="2">
        <v>10</v>
      </c>
      <c r="AP1828" s="2">
        <v>214.4</v>
      </c>
      <c r="AQ1828" s="2">
        <v>-45.9</v>
      </c>
    </row>
    <row r="1829" spans="2:43" x14ac:dyDescent="0.25">
      <c r="B1829" s="1" t="s">
        <v>1828</v>
      </c>
      <c r="C1829" s="2">
        <v>220</v>
      </c>
      <c r="D1829" s="3">
        <v>6.4750000000000002E-2</v>
      </c>
      <c r="E1829" s="2">
        <v>199.6</v>
      </c>
      <c r="F1829" s="2">
        <v>-23.9</v>
      </c>
      <c r="G1829" s="2">
        <v>46.5</v>
      </c>
      <c r="H1829" s="2">
        <v>0</v>
      </c>
      <c r="I1829" s="4">
        <v>6.359</v>
      </c>
      <c r="L1829" s="4">
        <v>4.5389999999999997</v>
      </c>
      <c r="M1829" s="6">
        <v>5.1999999999999998E-2</v>
      </c>
      <c r="N1829" s="6">
        <v>3.49E-2</v>
      </c>
      <c r="O1829" s="6">
        <v>1.6500000000000001E-2</v>
      </c>
      <c r="P1829" s="1" t="s">
        <v>1838</v>
      </c>
      <c r="Q1829" s="1" t="s">
        <v>1551</v>
      </c>
      <c r="R1829" s="1" t="s">
        <v>1839</v>
      </c>
      <c r="S1829" s="1" t="s">
        <v>44</v>
      </c>
      <c r="T1829" s="1" t="s">
        <v>45</v>
      </c>
      <c r="U1829" s="1">
        <v>72</v>
      </c>
      <c r="V1829" s="4">
        <v>9.82</v>
      </c>
      <c r="W1829" s="2">
        <v>351</v>
      </c>
      <c r="X1829" s="2">
        <v>68</v>
      </c>
      <c r="Y1829" s="2">
        <v>0</v>
      </c>
      <c r="Z1829" s="2">
        <v>0</v>
      </c>
      <c r="AA1829" s="2">
        <v>0</v>
      </c>
      <c r="AB1829" s="4">
        <v>-0.432</v>
      </c>
      <c r="AC1829" s="4">
        <v>3.2160000000000002</v>
      </c>
      <c r="AD1829" s="4">
        <v>3.1739999999999999</v>
      </c>
      <c r="AE1829" s="4">
        <v>-4.1399999999999997</v>
      </c>
      <c r="AF1829" s="4">
        <v>-4.1749999999999998</v>
      </c>
      <c r="AG1829" s="4">
        <v>-0.53500000000000003</v>
      </c>
      <c r="AH1829" s="4">
        <v>-6.0659999999999998</v>
      </c>
      <c r="AI1829" s="4">
        <v>-2.6859999999999999</v>
      </c>
      <c r="AJ1829" s="4">
        <v>0.66200000000000003</v>
      </c>
      <c r="AK1829" s="6">
        <v>5.5800000000000002E-2</v>
      </c>
      <c r="AL1829" s="6">
        <v>1.9900000000000001E-2</v>
      </c>
      <c r="AM1829" s="6">
        <v>2.6200000000000001E-2</v>
      </c>
      <c r="AN1829" s="2">
        <v>213.9</v>
      </c>
      <c r="AO1829" s="2">
        <v>14.8</v>
      </c>
      <c r="AP1829" s="2">
        <v>199.6</v>
      </c>
      <c r="AQ1829" s="2">
        <v>-23.9</v>
      </c>
    </row>
    <row r="1830" spans="2:43" x14ac:dyDescent="0.25">
      <c r="B1830" s="1" t="s">
        <v>1825</v>
      </c>
      <c r="C1830" s="2">
        <v>230</v>
      </c>
      <c r="D1830" s="3">
        <v>5.7410000000000003E-2</v>
      </c>
      <c r="E1830" s="2">
        <v>212.2</v>
      </c>
      <c r="F1830" s="2">
        <v>-56.6</v>
      </c>
      <c r="G1830" s="2">
        <v>61.7</v>
      </c>
      <c r="H1830" s="2">
        <v>0</v>
      </c>
      <c r="I1830" s="4">
        <v>5.6369999999999996</v>
      </c>
      <c r="L1830" s="4">
        <v>3.351</v>
      </c>
      <c r="M1830" s="6">
        <v>2.3800000000000002E-2</v>
      </c>
      <c r="N1830" s="6">
        <v>5.2200000000000003E-2</v>
      </c>
      <c r="O1830" s="6">
        <v>1.4E-3</v>
      </c>
      <c r="P1830" s="1" t="s">
        <v>1840</v>
      </c>
      <c r="Q1830" s="1" t="s">
        <v>1551</v>
      </c>
      <c r="R1830" s="1" t="s">
        <v>1841</v>
      </c>
      <c r="S1830" s="1" t="s">
        <v>44</v>
      </c>
      <c r="T1830" s="1" t="s">
        <v>45</v>
      </c>
      <c r="U1830" s="1">
        <v>72</v>
      </c>
      <c r="V1830" s="4">
        <v>9.82</v>
      </c>
      <c r="W1830" s="2">
        <v>351</v>
      </c>
      <c r="X1830" s="2">
        <v>68</v>
      </c>
      <c r="Y1830" s="2">
        <v>0</v>
      </c>
      <c r="Z1830" s="2">
        <v>0</v>
      </c>
      <c r="AA1830" s="2">
        <v>0</v>
      </c>
      <c r="AB1830" s="4">
        <v>-0.432</v>
      </c>
      <c r="AC1830" s="4">
        <v>3.2160000000000002</v>
      </c>
      <c r="AD1830" s="4">
        <v>-0.83499999999999996</v>
      </c>
      <c r="AE1830" s="4">
        <v>-4.5220000000000002</v>
      </c>
      <c r="AF1830" s="4">
        <v>-4.7720000000000002</v>
      </c>
      <c r="AG1830" s="4">
        <v>2.8809999999999998</v>
      </c>
      <c r="AH1830" s="4">
        <v>-0.153</v>
      </c>
      <c r="AI1830" s="4">
        <v>-5.4850000000000003</v>
      </c>
      <c r="AJ1830" s="4">
        <v>-0.68</v>
      </c>
      <c r="AK1830" s="6">
        <v>2.6800000000000001E-2</v>
      </c>
      <c r="AL1830" s="6">
        <v>1.6799999999999999E-2</v>
      </c>
      <c r="AM1830" s="6">
        <v>4.7899999999999998E-2</v>
      </c>
      <c r="AN1830" s="2">
        <v>245.5</v>
      </c>
      <c r="AO1830" s="2">
        <v>1.4</v>
      </c>
      <c r="AP1830" s="2">
        <v>212.2</v>
      </c>
      <c r="AQ1830" s="2">
        <v>-56.6</v>
      </c>
    </row>
    <row r="1831" spans="2:43" x14ac:dyDescent="0.25">
      <c r="B1831" s="1" t="s">
        <v>1842</v>
      </c>
      <c r="C1831" s="2">
        <v>0</v>
      </c>
      <c r="D1831" s="3">
        <v>1.2019200000000001</v>
      </c>
      <c r="E1831" s="2">
        <v>341.4</v>
      </c>
      <c r="F1831" s="2">
        <v>60.4</v>
      </c>
      <c r="G1831" s="2">
        <v>2.8</v>
      </c>
      <c r="H1831" s="2">
        <v>0</v>
      </c>
      <c r="I1831" s="4">
        <v>118.02800000000001</v>
      </c>
      <c r="L1831" s="4">
        <v>47.619</v>
      </c>
      <c r="M1831" s="6">
        <v>0.58609999999999995</v>
      </c>
      <c r="N1831" s="6">
        <v>0.93130000000000002</v>
      </c>
      <c r="O1831" s="6">
        <v>0.48349999999999999</v>
      </c>
      <c r="P1831" s="1" t="s">
        <v>1077</v>
      </c>
      <c r="Q1831" s="1" t="s">
        <v>1182</v>
      </c>
      <c r="R1831" s="1" t="s">
        <v>1843</v>
      </c>
      <c r="S1831" s="1" t="s">
        <v>44</v>
      </c>
      <c r="T1831" s="1" t="s">
        <v>45</v>
      </c>
      <c r="U1831" s="1">
        <v>72</v>
      </c>
      <c r="V1831" s="4">
        <v>9.82</v>
      </c>
      <c r="W1831" s="2">
        <v>351</v>
      </c>
      <c r="X1831" s="2">
        <v>68</v>
      </c>
      <c r="Y1831" s="2">
        <v>0</v>
      </c>
      <c r="Z1831" s="2">
        <v>0</v>
      </c>
      <c r="AA1831" s="2">
        <v>0</v>
      </c>
      <c r="AB1831" s="4">
        <v>-0.60599999999999998</v>
      </c>
      <c r="AC1831" s="4">
        <v>2.0870000000000002</v>
      </c>
      <c r="AD1831" s="4">
        <v>47.569000000000003</v>
      </c>
      <c r="AE1831" s="4">
        <v>56.21</v>
      </c>
      <c r="AF1831" s="4">
        <v>90.534000000000006</v>
      </c>
      <c r="AG1831" s="4">
        <v>47.146999999999998</v>
      </c>
      <c r="AH1831" s="4">
        <v>58.896000000000001</v>
      </c>
      <c r="AI1831" s="4">
        <v>92.375</v>
      </c>
      <c r="AJ1831" s="4">
        <v>47.64</v>
      </c>
      <c r="AK1831" s="6">
        <v>0.56330000000000002</v>
      </c>
      <c r="AL1831" s="6">
        <v>-0.18990000000000001</v>
      </c>
      <c r="AM1831" s="6">
        <v>1.0446</v>
      </c>
      <c r="AN1831" s="2">
        <v>57.8</v>
      </c>
      <c r="AO1831" s="2">
        <v>23.7</v>
      </c>
      <c r="AP1831" s="2">
        <v>341.4</v>
      </c>
      <c r="AQ1831" s="2">
        <v>60.4</v>
      </c>
    </row>
    <row r="1832" spans="2:43" x14ac:dyDescent="0.25">
      <c r="B1832" s="1" t="s">
        <v>1842</v>
      </c>
      <c r="C1832" s="2">
        <v>150</v>
      </c>
      <c r="D1832" s="3">
        <v>0.82506999999999997</v>
      </c>
      <c r="E1832" s="2">
        <v>23.7</v>
      </c>
      <c r="F1832" s="2">
        <v>57.7</v>
      </c>
      <c r="G1832" s="2">
        <v>3.3</v>
      </c>
      <c r="H1832" s="2">
        <v>0</v>
      </c>
      <c r="I1832" s="4">
        <v>81.022000000000006</v>
      </c>
      <c r="L1832" s="4">
        <v>4.1980000000000004</v>
      </c>
      <c r="M1832" s="6">
        <v>0.37069999999999997</v>
      </c>
      <c r="N1832" s="6">
        <v>0.73599999999999999</v>
      </c>
      <c r="O1832" s="6">
        <v>4.0800000000000003E-2</v>
      </c>
      <c r="P1832" s="1" t="s">
        <v>46</v>
      </c>
      <c r="Q1832" s="1" t="s">
        <v>1334</v>
      </c>
      <c r="R1832" s="1" t="s">
        <v>1844</v>
      </c>
      <c r="S1832" s="1" t="s">
        <v>44</v>
      </c>
      <c r="T1832" s="1" t="s">
        <v>45</v>
      </c>
      <c r="U1832" s="1">
        <v>72</v>
      </c>
      <c r="V1832" s="4">
        <v>9.82</v>
      </c>
      <c r="W1832" s="2">
        <v>351</v>
      </c>
      <c r="X1832" s="2">
        <v>68</v>
      </c>
      <c r="Y1832" s="2">
        <v>0</v>
      </c>
      <c r="Z1832" s="2">
        <v>0</v>
      </c>
      <c r="AA1832" s="2">
        <v>0</v>
      </c>
      <c r="AB1832" s="4">
        <v>5.7000000000000002E-2</v>
      </c>
      <c r="AC1832" s="4">
        <v>2.4569999999999999</v>
      </c>
      <c r="AD1832" s="4">
        <v>3.403</v>
      </c>
      <c r="AE1832" s="4">
        <v>37.481000000000002</v>
      </c>
      <c r="AF1832" s="4">
        <v>72.067999999999998</v>
      </c>
      <c r="AG1832" s="4">
        <v>3.6920000000000002</v>
      </c>
      <c r="AH1832" s="4">
        <v>35.317999999999998</v>
      </c>
      <c r="AI1832" s="4">
        <v>72.48</v>
      </c>
      <c r="AJ1832" s="4">
        <v>5.5270000000000001</v>
      </c>
      <c r="AK1832" s="6">
        <v>0.40329999999999999</v>
      </c>
      <c r="AL1832" s="6">
        <v>0.17699999999999999</v>
      </c>
      <c r="AM1832" s="6">
        <v>0.69769999999999999</v>
      </c>
      <c r="AN1832" s="2">
        <v>63.3</v>
      </c>
      <c r="AO1832" s="2">
        <v>2.8</v>
      </c>
      <c r="AP1832" s="2">
        <v>23.7</v>
      </c>
      <c r="AQ1832" s="2">
        <v>57.7</v>
      </c>
    </row>
    <row r="1833" spans="2:43" x14ac:dyDescent="0.25">
      <c r="B1833" s="1" t="s">
        <v>1842</v>
      </c>
      <c r="C1833" s="2">
        <v>160</v>
      </c>
      <c r="D1833" s="3">
        <v>0.71</v>
      </c>
      <c r="E1833" s="2">
        <v>32.700000000000003</v>
      </c>
      <c r="F1833" s="2">
        <v>55.8</v>
      </c>
      <c r="G1833" s="2">
        <v>19.899999999999999</v>
      </c>
      <c r="H1833" s="2">
        <v>0</v>
      </c>
      <c r="I1833" s="4">
        <v>69.721999999999994</v>
      </c>
      <c r="L1833" s="4">
        <v>0</v>
      </c>
      <c r="M1833" s="6">
        <v>0.29770000000000002</v>
      </c>
      <c r="N1833" s="6">
        <v>0.64410000000000001</v>
      </c>
      <c r="O1833" s="6">
        <v>2.6200000000000001E-2</v>
      </c>
      <c r="P1833" s="1" t="s">
        <v>1829</v>
      </c>
      <c r="Q1833" s="1" t="s">
        <v>1360</v>
      </c>
      <c r="R1833" s="1" t="s">
        <v>1845</v>
      </c>
      <c r="S1833" s="1" t="s">
        <v>44</v>
      </c>
      <c r="T1833" s="1" t="s">
        <v>45</v>
      </c>
      <c r="U1833" s="1">
        <v>72</v>
      </c>
      <c r="V1833" s="4">
        <v>9.82</v>
      </c>
      <c r="W1833" s="2">
        <v>351</v>
      </c>
      <c r="X1833" s="2">
        <v>68</v>
      </c>
      <c r="Y1833" s="2">
        <v>0</v>
      </c>
      <c r="Z1833" s="2">
        <v>0</v>
      </c>
      <c r="AA1833" s="2">
        <v>0</v>
      </c>
      <c r="AB1833" s="4">
        <v>0</v>
      </c>
      <c r="AC1833" s="4">
        <v>0</v>
      </c>
      <c r="AD1833" s="4">
        <v>0</v>
      </c>
      <c r="AE1833" s="4">
        <v>0</v>
      </c>
      <c r="AF1833" s="4">
        <v>0</v>
      </c>
      <c r="AG1833" s="4">
        <v>0</v>
      </c>
      <c r="AH1833" s="4">
        <v>0</v>
      </c>
      <c r="AI1833" s="4">
        <v>0</v>
      </c>
      <c r="AJ1833" s="4">
        <v>0</v>
      </c>
      <c r="AK1833" s="6">
        <v>0.33560000000000001</v>
      </c>
      <c r="AL1833" s="6">
        <v>0.2157</v>
      </c>
      <c r="AM1833" s="6">
        <v>0.58740000000000003</v>
      </c>
      <c r="AN1833" s="2">
        <v>65.2</v>
      </c>
      <c r="AO1833" s="2">
        <v>-2.1</v>
      </c>
      <c r="AP1833" s="2">
        <v>32.700000000000003</v>
      </c>
      <c r="AQ1833" s="2">
        <v>55.8</v>
      </c>
    </row>
    <row r="1834" spans="2:43" x14ac:dyDescent="0.25">
      <c r="B1834" s="1" t="s">
        <v>1842</v>
      </c>
      <c r="C1834" s="2">
        <v>170</v>
      </c>
      <c r="D1834" s="3">
        <v>0.47</v>
      </c>
      <c r="E1834" s="2">
        <v>32.299999999999997</v>
      </c>
      <c r="F1834" s="2">
        <v>54.8</v>
      </c>
      <c r="G1834" s="2">
        <v>7.6</v>
      </c>
      <c r="H1834" s="2">
        <v>0</v>
      </c>
      <c r="I1834" s="4">
        <v>46.154000000000003</v>
      </c>
      <c r="L1834" s="4">
        <v>0</v>
      </c>
      <c r="M1834" s="6">
        <v>0.2039</v>
      </c>
      <c r="N1834" s="6">
        <v>0.4229</v>
      </c>
      <c r="O1834" s="6">
        <v>2.2100000000000002E-2</v>
      </c>
      <c r="P1834" s="1" t="s">
        <v>1249</v>
      </c>
      <c r="Q1834" s="1" t="s">
        <v>1360</v>
      </c>
      <c r="R1834" s="1" t="s">
        <v>1846</v>
      </c>
      <c r="S1834" s="1" t="s">
        <v>44</v>
      </c>
      <c r="T1834" s="1" t="s">
        <v>45</v>
      </c>
      <c r="U1834" s="1">
        <v>72</v>
      </c>
      <c r="V1834" s="4">
        <v>9.82</v>
      </c>
      <c r="W1834" s="2">
        <v>351</v>
      </c>
      <c r="X1834" s="2">
        <v>68</v>
      </c>
      <c r="Y1834" s="2">
        <v>0</v>
      </c>
      <c r="Z1834" s="2">
        <v>0</v>
      </c>
      <c r="AA1834" s="2">
        <v>0</v>
      </c>
      <c r="AB1834" s="4">
        <v>0</v>
      </c>
      <c r="AC1834" s="4">
        <v>0</v>
      </c>
      <c r="AD1834" s="4">
        <v>0</v>
      </c>
      <c r="AE1834" s="4">
        <v>0</v>
      </c>
      <c r="AF1834" s="4">
        <v>0</v>
      </c>
      <c r="AG1834" s="4">
        <v>0</v>
      </c>
      <c r="AH1834" s="4">
        <v>0</v>
      </c>
      <c r="AI1834" s="4">
        <v>0</v>
      </c>
      <c r="AJ1834" s="4">
        <v>0</v>
      </c>
      <c r="AK1834" s="6">
        <v>0.22939999999999999</v>
      </c>
      <c r="AL1834" s="6">
        <v>0.14480000000000001</v>
      </c>
      <c r="AM1834" s="6">
        <v>0.38379999999999997</v>
      </c>
      <c r="AN1834" s="2">
        <v>64.3</v>
      </c>
      <c r="AO1834" s="2">
        <v>-2.7</v>
      </c>
      <c r="AP1834" s="2">
        <v>32.299999999999997</v>
      </c>
      <c r="AQ1834" s="2">
        <v>54.8</v>
      </c>
    </row>
    <row r="1835" spans="2:43" x14ac:dyDescent="0.25">
      <c r="B1835" s="1" t="s">
        <v>1842</v>
      </c>
      <c r="C1835" s="2">
        <v>180</v>
      </c>
      <c r="D1835" s="3">
        <v>0.25</v>
      </c>
      <c r="E1835" s="2">
        <v>34.200000000000003</v>
      </c>
      <c r="F1835" s="2">
        <v>53.9</v>
      </c>
      <c r="G1835" s="2">
        <v>22.5</v>
      </c>
      <c r="H1835" s="2">
        <v>0</v>
      </c>
      <c r="I1835" s="4">
        <v>24.55</v>
      </c>
      <c r="L1835" s="4">
        <v>0</v>
      </c>
      <c r="M1835" s="6">
        <v>0.10730000000000001</v>
      </c>
      <c r="N1835" s="6">
        <v>0.22509999999999999</v>
      </c>
      <c r="O1835" s="6">
        <v>1.77E-2</v>
      </c>
      <c r="P1835" s="1" t="s">
        <v>1832</v>
      </c>
      <c r="Q1835" s="1" t="s">
        <v>1360</v>
      </c>
      <c r="R1835" s="1" t="s">
        <v>1847</v>
      </c>
      <c r="S1835" s="1" t="s">
        <v>44</v>
      </c>
      <c r="T1835" s="1" t="s">
        <v>45</v>
      </c>
      <c r="U1835" s="1">
        <v>72</v>
      </c>
      <c r="V1835" s="4">
        <v>9.82</v>
      </c>
      <c r="W1835" s="2">
        <v>351</v>
      </c>
      <c r="X1835" s="2">
        <v>68</v>
      </c>
      <c r="Y1835" s="2">
        <v>0</v>
      </c>
      <c r="Z1835" s="2">
        <v>0</v>
      </c>
      <c r="AA1835" s="2">
        <v>0</v>
      </c>
      <c r="AB1835" s="4">
        <v>0</v>
      </c>
      <c r="AC1835" s="4">
        <v>0</v>
      </c>
      <c r="AD1835" s="4">
        <v>0</v>
      </c>
      <c r="AE1835" s="4">
        <v>0</v>
      </c>
      <c r="AF1835" s="4">
        <v>0</v>
      </c>
      <c r="AG1835" s="4">
        <v>0</v>
      </c>
      <c r="AH1835" s="4">
        <v>0</v>
      </c>
      <c r="AI1835" s="4">
        <v>0</v>
      </c>
      <c r="AJ1835" s="4">
        <v>0</v>
      </c>
      <c r="AK1835" s="6">
        <v>0.12180000000000001</v>
      </c>
      <c r="AL1835" s="6">
        <v>8.2699999999999996E-2</v>
      </c>
      <c r="AM1835" s="6">
        <v>0.2021</v>
      </c>
      <c r="AN1835" s="2">
        <v>64.5</v>
      </c>
      <c r="AO1835" s="2">
        <v>-4.0999999999999996</v>
      </c>
      <c r="AP1835" s="2">
        <v>34.200000000000003</v>
      </c>
      <c r="AQ1835" s="2">
        <v>53.9</v>
      </c>
    </row>
    <row r="1836" spans="2:43" x14ac:dyDescent="0.25">
      <c r="B1836" s="1" t="s">
        <v>1842</v>
      </c>
      <c r="C1836" s="2">
        <v>190</v>
      </c>
      <c r="D1836" s="3">
        <v>0.17</v>
      </c>
      <c r="E1836" s="2">
        <v>30.9</v>
      </c>
      <c r="F1836" s="2">
        <v>64.900000000000006</v>
      </c>
      <c r="G1836" s="2">
        <v>24.5</v>
      </c>
      <c r="H1836" s="2">
        <v>0</v>
      </c>
      <c r="I1836" s="4">
        <v>16.693999999999999</v>
      </c>
      <c r="L1836" s="4">
        <v>0</v>
      </c>
      <c r="M1836" s="6">
        <v>5.5399999999999998E-2</v>
      </c>
      <c r="N1836" s="6">
        <v>0.16</v>
      </c>
      <c r="O1836" s="6">
        <v>1.46E-2</v>
      </c>
      <c r="P1836" s="1" t="s">
        <v>1834</v>
      </c>
      <c r="Q1836" s="1" t="s">
        <v>1360</v>
      </c>
      <c r="R1836" s="1" t="s">
        <v>1848</v>
      </c>
      <c r="S1836" s="1" t="s">
        <v>44</v>
      </c>
      <c r="T1836" s="1" t="s">
        <v>45</v>
      </c>
      <c r="U1836" s="1">
        <v>72</v>
      </c>
      <c r="V1836" s="4">
        <v>9.82</v>
      </c>
      <c r="W1836" s="2">
        <v>351</v>
      </c>
      <c r="X1836" s="2">
        <v>68</v>
      </c>
      <c r="Y1836" s="2">
        <v>0</v>
      </c>
      <c r="Z1836" s="2">
        <v>0</v>
      </c>
      <c r="AA1836" s="2">
        <v>0</v>
      </c>
      <c r="AB1836" s="4">
        <v>0</v>
      </c>
      <c r="AC1836" s="4">
        <v>0</v>
      </c>
      <c r="AD1836" s="4">
        <v>0</v>
      </c>
      <c r="AE1836" s="4">
        <v>0</v>
      </c>
      <c r="AF1836" s="4">
        <v>0</v>
      </c>
      <c r="AG1836" s="4">
        <v>0</v>
      </c>
      <c r="AH1836" s="4">
        <v>0</v>
      </c>
      <c r="AI1836" s="4">
        <v>0</v>
      </c>
      <c r="AJ1836" s="4">
        <v>0</v>
      </c>
      <c r="AK1836" s="6">
        <v>6.2E-2</v>
      </c>
      <c r="AL1836" s="6">
        <v>3.7100000000000001E-2</v>
      </c>
      <c r="AM1836" s="6">
        <v>0.15390000000000001</v>
      </c>
      <c r="AN1836" s="2">
        <v>70.900000000000006</v>
      </c>
      <c r="AO1836" s="2">
        <v>4.9000000000000004</v>
      </c>
      <c r="AP1836" s="2">
        <v>30.9</v>
      </c>
      <c r="AQ1836" s="2">
        <v>64.900000000000006</v>
      </c>
    </row>
    <row r="1837" spans="2:43" x14ac:dyDescent="0.25">
      <c r="B1837" s="1" t="s">
        <v>1842</v>
      </c>
      <c r="C1837" s="2">
        <v>200</v>
      </c>
      <c r="D1837" s="3">
        <v>9.1999999999999998E-2</v>
      </c>
      <c r="E1837" s="2">
        <v>356.4</v>
      </c>
      <c r="F1837" s="2">
        <v>27</v>
      </c>
      <c r="G1837" s="2">
        <v>61.2</v>
      </c>
      <c r="H1837" s="2">
        <v>0</v>
      </c>
      <c r="I1837" s="4">
        <v>9.0340000000000007</v>
      </c>
      <c r="L1837" s="4">
        <v>0</v>
      </c>
      <c r="M1837" s="6">
        <v>8.1600000000000006E-2</v>
      </c>
      <c r="N1837" s="6">
        <v>4.1599999999999998E-2</v>
      </c>
      <c r="O1837" s="6">
        <v>8.5000000000000006E-3</v>
      </c>
      <c r="P1837" s="1" t="s">
        <v>48</v>
      </c>
      <c r="Q1837" s="1" t="s">
        <v>1360</v>
      </c>
      <c r="R1837" s="1" t="s">
        <v>719</v>
      </c>
      <c r="S1837" s="1" t="s">
        <v>44</v>
      </c>
      <c r="T1837" s="1" t="s">
        <v>45</v>
      </c>
      <c r="U1837" s="1">
        <v>72</v>
      </c>
      <c r="V1837" s="4">
        <v>9.82</v>
      </c>
      <c r="W1837" s="2">
        <v>351</v>
      </c>
      <c r="X1837" s="2">
        <v>68</v>
      </c>
      <c r="Y1837" s="2">
        <v>0</v>
      </c>
      <c r="Z1837" s="2">
        <v>0</v>
      </c>
      <c r="AA1837" s="2">
        <v>0</v>
      </c>
      <c r="AB1837" s="4">
        <v>0</v>
      </c>
      <c r="AC1837" s="4">
        <v>0</v>
      </c>
      <c r="AD1837" s="4">
        <v>0</v>
      </c>
      <c r="AE1837" s="4">
        <v>0</v>
      </c>
      <c r="AF1837" s="4">
        <v>0</v>
      </c>
      <c r="AG1837" s="4">
        <v>0</v>
      </c>
      <c r="AH1837" s="4">
        <v>0</v>
      </c>
      <c r="AI1837" s="4">
        <v>0</v>
      </c>
      <c r="AJ1837" s="4">
        <v>0</v>
      </c>
      <c r="AK1837" s="6">
        <v>8.1799999999999998E-2</v>
      </c>
      <c r="AL1837" s="6">
        <v>5.1999999999999998E-3</v>
      </c>
      <c r="AM1837" s="6">
        <v>4.1799999999999997E-2</v>
      </c>
      <c r="AN1837" s="2">
        <v>27</v>
      </c>
      <c r="AO1837" s="2">
        <v>5.3</v>
      </c>
      <c r="AP1837" s="2">
        <v>356.4</v>
      </c>
      <c r="AQ1837" s="2">
        <v>27</v>
      </c>
    </row>
    <row r="1838" spans="2:43" x14ac:dyDescent="0.25">
      <c r="B1838" s="1" t="s">
        <v>1842</v>
      </c>
      <c r="C1838" s="2">
        <v>210</v>
      </c>
      <c r="D1838" s="3">
        <v>2.8000000000000001E-2</v>
      </c>
      <c r="E1838" s="2">
        <v>157.1</v>
      </c>
      <c r="F1838" s="2">
        <v>-35.799999999999997</v>
      </c>
      <c r="G1838" s="2">
        <v>82.1</v>
      </c>
      <c r="H1838" s="2">
        <v>0</v>
      </c>
      <c r="I1838" s="4">
        <v>2.75</v>
      </c>
      <c r="L1838" s="4">
        <v>0</v>
      </c>
      <c r="M1838" s="6">
        <v>2.1999999999999999E-2</v>
      </c>
      <c r="N1838" s="6">
        <v>1.3100000000000001E-2</v>
      </c>
      <c r="O1838" s="6">
        <v>1.12E-2</v>
      </c>
      <c r="P1838" s="1" t="s">
        <v>1811</v>
      </c>
      <c r="Q1838" s="1" t="s">
        <v>1360</v>
      </c>
      <c r="R1838" s="1" t="s">
        <v>1849</v>
      </c>
      <c r="S1838" s="1" t="s">
        <v>44</v>
      </c>
      <c r="T1838" s="1" t="s">
        <v>45</v>
      </c>
      <c r="U1838" s="1">
        <v>72</v>
      </c>
      <c r="V1838" s="4">
        <v>9.82</v>
      </c>
      <c r="W1838" s="2">
        <v>351</v>
      </c>
      <c r="X1838" s="2">
        <v>68</v>
      </c>
      <c r="Y1838" s="2">
        <v>0</v>
      </c>
      <c r="Z1838" s="2">
        <v>0</v>
      </c>
      <c r="AA1838" s="2">
        <v>0</v>
      </c>
      <c r="AB1838" s="4">
        <v>0</v>
      </c>
      <c r="AC1838" s="4">
        <v>0</v>
      </c>
      <c r="AD1838" s="4">
        <v>0</v>
      </c>
      <c r="AE1838" s="4">
        <v>0</v>
      </c>
      <c r="AF1838" s="4">
        <v>0</v>
      </c>
      <c r="AG1838" s="4">
        <v>0</v>
      </c>
      <c r="AH1838" s="4">
        <v>0</v>
      </c>
      <c r="AI1838" s="4">
        <v>0</v>
      </c>
      <c r="AJ1838" s="4">
        <v>0</v>
      </c>
      <c r="AK1838" s="6">
        <v>2.0899999999999998E-2</v>
      </c>
      <c r="AL1838" s="6">
        <v>8.8000000000000005E-3</v>
      </c>
      <c r="AM1838" s="6">
        <v>1.6400000000000001E-2</v>
      </c>
      <c r="AN1838" s="2">
        <v>210.8</v>
      </c>
      <c r="AO1838" s="2">
        <v>-23.6</v>
      </c>
      <c r="AP1838" s="2">
        <v>157.1</v>
      </c>
      <c r="AQ1838" s="2">
        <v>-35.799999999999997</v>
      </c>
    </row>
    <row r="1839" spans="2:43" x14ac:dyDescent="0.25">
      <c r="B1839" s="1" t="s">
        <v>1842</v>
      </c>
      <c r="C1839" s="2">
        <v>220</v>
      </c>
      <c r="D1839" s="3">
        <v>4.2000000000000003E-2</v>
      </c>
      <c r="E1839" s="2">
        <v>334.4</v>
      </c>
      <c r="F1839" s="2">
        <v>-62.3</v>
      </c>
      <c r="G1839" s="2">
        <v>38.5</v>
      </c>
      <c r="H1839" s="2">
        <v>0</v>
      </c>
      <c r="I1839" s="4">
        <v>4.1239999999999997</v>
      </c>
      <c r="L1839" s="4">
        <v>0</v>
      </c>
      <c r="M1839" s="6">
        <v>1.8700000000000001E-2</v>
      </c>
      <c r="N1839" s="6">
        <v>3.6600000000000001E-2</v>
      </c>
      <c r="O1839" s="6">
        <v>8.8000000000000005E-3</v>
      </c>
      <c r="P1839" s="1" t="s">
        <v>1838</v>
      </c>
      <c r="Q1839" s="1" t="s">
        <v>1360</v>
      </c>
      <c r="R1839" s="1" t="s">
        <v>1850</v>
      </c>
      <c r="S1839" s="1" t="s">
        <v>44</v>
      </c>
      <c r="T1839" s="1" t="s">
        <v>45</v>
      </c>
      <c r="U1839" s="1">
        <v>72</v>
      </c>
      <c r="V1839" s="4">
        <v>9.82</v>
      </c>
      <c r="W1839" s="2">
        <v>351</v>
      </c>
      <c r="X1839" s="2">
        <v>68</v>
      </c>
      <c r="Y1839" s="2">
        <v>0</v>
      </c>
      <c r="Z1839" s="2">
        <v>0</v>
      </c>
      <c r="AA1839" s="2">
        <v>0</v>
      </c>
      <c r="AB1839" s="4">
        <v>0</v>
      </c>
      <c r="AC1839" s="4">
        <v>0</v>
      </c>
      <c r="AD1839" s="4">
        <v>0</v>
      </c>
      <c r="AE1839" s="4">
        <v>0</v>
      </c>
      <c r="AF1839" s="4">
        <v>0</v>
      </c>
      <c r="AG1839" s="4">
        <v>0</v>
      </c>
      <c r="AH1839" s="4">
        <v>0</v>
      </c>
      <c r="AI1839" s="4">
        <v>0</v>
      </c>
      <c r="AJ1839" s="4">
        <v>0</v>
      </c>
      <c r="AK1839" s="6">
        <v>1.7600000000000001E-2</v>
      </c>
      <c r="AL1839" s="6">
        <v>8.3999999999999995E-3</v>
      </c>
      <c r="AM1839" s="6">
        <v>3.7199999999999997E-2</v>
      </c>
      <c r="AN1839" s="2">
        <v>297.10000000000002</v>
      </c>
      <c r="AO1839" s="2">
        <v>-12</v>
      </c>
      <c r="AP1839" s="2">
        <v>334.4</v>
      </c>
      <c r="AQ1839" s="2">
        <v>-62.3</v>
      </c>
    </row>
    <row r="1840" spans="2:43" x14ac:dyDescent="0.25">
      <c r="B1840" s="1" t="s">
        <v>1842</v>
      </c>
      <c r="C1840" s="2">
        <v>230</v>
      </c>
      <c r="D1840" s="3">
        <v>4.2999999999999997E-2</v>
      </c>
      <c r="E1840" s="2">
        <v>161.6</v>
      </c>
      <c r="F1840" s="2">
        <v>-63.7</v>
      </c>
      <c r="G1840" s="2">
        <v>58.8</v>
      </c>
      <c r="H1840" s="2">
        <v>0</v>
      </c>
      <c r="I1840" s="4">
        <v>4.2229999999999999</v>
      </c>
      <c r="L1840" s="4">
        <v>0</v>
      </c>
      <c r="M1840" s="6">
        <v>1.8800000000000001E-2</v>
      </c>
      <c r="N1840" s="6">
        <v>3.4599999999999999E-2</v>
      </c>
      <c r="O1840" s="6">
        <v>1.7299999999999999E-2</v>
      </c>
      <c r="P1840" s="1" t="s">
        <v>1840</v>
      </c>
      <c r="Q1840" s="1" t="s">
        <v>1360</v>
      </c>
      <c r="R1840" s="1" t="s">
        <v>1851</v>
      </c>
      <c r="S1840" s="1" t="s">
        <v>44</v>
      </c>
      <c r="T1840" s="1" t="s">
        <v>45</v>
      </c>
      <c r="U1840" s="1">
        <v>72</v>
      </c>
      <c r="V1840" s="4">
        <v>9.82</v>
      </c>
      <c r="W1840" s="2">
        <v>351</v>
      </c>
      <c r="X1840" s="2">
        <v>68</v>
      </c>
      <c r="Y1840" s="2">
        <v>0</v>
      </c>
      <c r="Z1840" s="2">
        <v>0</v>
      </c>
      <c r="AA1840" s="2">
        <v>0</v>
      </c>
      <c r="AB1840" s="4">
        <v>0</v>
      </c>
      <c r="AC1840" s="4">
        <v>0</v>
      </c>
      <c r="AD1840" s="4">
        <v>0</v>
      </c>
      <c r="AE1840" s="4">
        <v>0</v>
      </c>
      <c r="AF1840" s="4">
        <v>0</v>
      </c>
      <c r="AG1840" s="4">
        <v>0</v>
      </c>
      <c r="AH1840" s="4">
        <v>0</v>
      </c>
      <c r="AI1840" s="4">
        <v>0</v>
      </c>
      <c r="AJ1840" s="4">
        <v>0</v>
      </c>
      <c r="AK1840" s="6">
        <v>1.8100000000000002E-2</v>
      </c>
      <c r="AL1840" s="6">
        <v>6.0000000000000001E-3</v>
      </c>
      <c r="AM1840" s="6">
        <v>3.85E-2</v>
      </c>
      <c r="AN1840" s="2">
        <v>241.4</v>
      </c>
      <c r="AO1840" s="2">
        <v>-23.8</v>
      </c>
      <c r="AP1840" s="2">
        <v>161.6</v>
      </c>
      <c r="AQ1840" s="2">
        <v>-63.7</v>
      </c>
    </row>
    <row r="1841" spans="2:43" x14ac:dyDescent="0.25">
      <c r="B1841" s="1" t="s">
        <v>1852</v>
      </c>
      <c r="C1841" s="2">
        <v>0</v>
      </c>
      <c r="D1841" s="3">
        <v>0.15462999999999999</v>
      </c>
      <c r="E1841" s="2">
        <v>146.6</v>
      </c>
      <c r="F1841" s="2">
        <v>-6.2</v>
      </c>
      <c r="G1841" s="2">
        <v>7.2</v>
      </c>
      <c r="H1841" s="2">
        <v>0</v>
      </c>
      <c r="I1841" s="4">
        <v>15.185</v>
      </c>
      <c r="L1841" s="4">
        <v>16.206</v>
      </c>
      <c r="M1841" s="6">
        <v>1.23E-2</v>
      </c>
      <c r="N1841" s="6">
        <v>9.69E-2</v>
      </c>
      <c r="O1841" s="6">
        <v>0.1198</v>
      </c>
      <c r="P1841" s="1" t="s">
        <v>1077</v>
      </c>
      <c r="Q1841" s="1" t="s">
        <v>1815</v>
      </c>
      <c r="R1841" s="1" t="s">
        <v>1853</v>
      </c>
      <c r="S1841" s="1" t="s">
        <v>44</v>
      </c>
      <c r="T1841" s="1" t="s">
        <v>1097</v>
      </c>
      <c r="U1841" s="1">
        <v>46</v>
      </c>
      <c r="V1841" s="4">
        <v>9.82</v>
      </c>
      <c r="W1841" s="2">
        <v>12</v>
      </c>
      <c r="X1841" s="2">
        <v>6</v>
      </c>
      <c r="Y1841" s="2">
        <v>0</v>
      </c>
      <c r="Z1841" s="2">
        <v>90</v>
      </c>
      <c r="AA1841" s="2">
        <v>95</v>
      </c>
      <c r="AB1841" s="4">
        <v>1.9650000000000001</v>
      </c>
      <c r="AC1841" s="4">
        <v>10.675000000000001</v>
      </c>
      <c r="AD1841" s="4">
        <v>12.034000000000001</v>
      </c>
      <c r="AE1841" s="4">
        <v>-0.495</v>
      </c>
      <c r="AF1841" s="4">
        <v>8.4269999999999996</v>
      </c>
      <c r="AG1841" s="4">
        <v>11.641</v>
      </c>
      <c r="AH1841" s="4">
        <v>2.149</v>
      </c>
      <c r="AI1841" s="4">
        <v>9.4559999999999995</v>
      </c>
      <c r="AJ1841" s="4">
        <v>11.631</v>
      </c>
      <c r="AK1841" s="6">
        <v>-0.12839999999999999</v>
      </c>
      <c r="AL1841" s="6">
        <v>8.4599999999999995E-2</v>
      </c>
      <c r="AM1841" s="6">
        <v>1.67E-2</v>
      </c>
      <c r="AN1841" s="2">
        <v>82.8</v>
      </c>
      <c r="AO1841" s="2">
        <v>50.8</v>
      </c>
      <c r="AP1841" s="2">
        <v>93.7</v>
      </c>
      <c r="AQ1841" s="2">
        <v>56.8</v>
      </c>
    </row>
    <row r="1842" spans="2:43" x14ac:dyDescent="0.25">
      <c r="B1842" s="1" t="s">
        <v>1854</v>
      </c>
      <c r="C1842" s="2">
        <v>0</v>
      </c>
      <c r="D1842" s="3">
        <v>3.022E-2</v>
      </c>
      <c r="E1842" s="2">
        <v>139.80000000000001</v>
      </c>
      <c r="F1842" s="2">
        <v>-17</v>
      </c>
      <c r="G1842" s="2">
        <v>64.8</v>
      </c>
      <c r="H1842" s="2">
        <v>0</v>
      </c>
      <c r="I1842" s="4">
        <v>2.9670000000000001</v>
      </c>
      <c r="L1842" s="4">
        <v>4.0259999999999998</v>
      </c>
      <c r="M1842" s="6">
        <v>2.8E-3</v>
      </c>
      <c r="N1842" s="6">
        <v>2.1999999999999999E-2</v>
      </c>
      <c r="O1842" s="6">
        <v>2.06E-2</v>
      </c>
      <c r="P1842" s="1" t="s">
        <v>1077</v>
      </c>
      <c r="Q1842" s="1" t="s">
        <v>1819</v>
      </c>
      <c r="R1842" s="1" t="s">
        <v>1855</v>
      </c>
      <c r="S1842" s="1" t="s">
        <v>44</v>
      </c>
      <c r="T1842" s="1" t="s">
        <v>1097</v>
      </c>
      <c r="U1842" s="1">
        <v>46</v>
      </c>
      <c r="V1842" s="4">
        <v>9.82</v>
      </c>
      <c r="W1842" s="2">
        <v>12</v>
      </c>
      <c r="X1842" s="2">
        <v>6</v>
      </c>
      <c r="Y1842" s="2">
        <v>0</v>
      </c>
      <c r="Z1842" s="2">
        <v>90</v>
      </c>
      <c r="AA1842" s="2">
        <v>95</v>
      </c>
      <c r="AB1842" s="4">
        <v>-0.22600000000000001</v>
      </c>
      <c r="AC1842" s="4">
        <v>2.8439999999999999</v>
      </c>
      <c r="AD1842" s="4">
        <v>2.8410000000000002</v>
      </c>
      <c r="AE1842" s="4">
        <v>-1.0840000000000001</v>
      </c>
      <c r="AF1842" s="4">
        <v>0.66600000000000004</v>
      </c>
      <c r="AG1842" s="4">
        <v>1.266</v>
      </c>
      <c r="AH1842" s="4">
        <v>0.47099999999999997</v>
      </c>
      <c r="AI1842" s="4">
        <v>2.9580000000000002</v>
      </c>
      <c r="AJ1842" s="4">
        <v>1.9510000000000001</v>
      </c>
      <c r="AK1842" s="6">
        <v>2.2100000000000002E-2</v>
      </c>
      <c r="AL1842" s="6">
        <v>1.8700000000000001E-2</v>
      </c>
      <c r="AM1842" s="6">
        <v>8.8000000000000005E-3</v>
      </c>
      <c r="AN1842" s="2">
        <v>97.4</v>
      </c>
      <c r="AO1842" s="2">
        <v>42.9</v>
      </c>
      <c r="AP1842" s="2">
        <v>110.2</v>
      </c>
      <c r="AQ1842" s="2">
        <v>48.8</v>
      </c>
    </row>
    <row r="1843" spans="2:43" x14ac:dyDescent="0.25">
      <c r="B1843" s="1" t="s">
        <v>1856</v>
      </c>
      <c r="C1843" s="2">
        <v>0</v>
      </c>
      <c r="D1843" s="3">
        <v>0.16456000000000001</v>
      </c>
      <c r="E1843" s="2">
        <v>37.9</v>
      </c>
      <c r="F1843" s="2">
        <v>43.3</v>
      </c>
      <c r="G1843" s="2">
        <v>12.3</v>
      </c>
      <c r="H1843" s="2">
        <v>0</v>
      </c>
      <c r="I1843" s="4">
        <v>16.16</v>
      </c>
      <c r="L1843" s="4">
        <v>17.829000000000001</v>
      </c>
      <c r="M1843" s="6">
        <v>0.1077</v>
      </c>
      <c r="N1843" s="6">
        <v>6.3700000000000007E-2</v>
      </c>
      <c r="O1843" s="6">
        <v>0.10680000000000001</v>
      </c>
      <c r="P1843" s="1" t="s">
        <v>1077</v>
      </c>
      <c r="Q1843" s="1" t="s">
        <v>1815</v>
      </c>
      <c r="R1843" s="1" t="s">
        <v>1857</v>
      </c>
      <c r="S1843" s="1" t="s">
        <v>44</v>
      </c>
      <c r="T1843" s="1" t="s">
        <v>45</v>
      </c>
      <c r="U1843" s="1">
        <v>46</v>
      </c>
      <c r="V1843" s="4">
        <v>9.82</v>
      </c>
      <c r="W1843" s="2">
        <v>12</v>
      </c>
      <c r="X1843" s="2">
        <v>6</v>
      </c>
      <c r="Y1843" s="2">
        <v>0</v>
      </c>
      <c r="Z1843" s="2">
        <v>0</v>
      </c>
      <c r="AA1843" s="2">
        <v>0</v>
      </c>
      <c r="AB1843" s="4">
        <v>9.7609999999999992</v>
      </c>
      <c r="AC1843" s="4">
        <v>8.67</v>
      </c>
      <c r="AD1843" s="4">
        <v>12.141</v>
      </c>
      <c r="AE1843" s="4">
        <v>13.087</v>
      </c>
      <c r="AF1843" s="4">
        <v>5.7969999999999997</v>
      </c>
      <c r="AG1843" s="4">
        <v>8.9350000000000005</v>
      </c>
      <c r="AH1843" s="4">
        <v>8.8930000000000007</v>
      </c>
      <c r="AI1843" s="4">
        <v>4.3070000000000004</v>
      </c>
      <c r="AJ1843" s="4">
        <v>10.394</v>
      </c>
      <c r="AK1843" s="6">
        <v>9.4500000000000001E-2</v>
      </c>
      <c r="AL1843" s="6">
        <v>7.3499999999999996E-2</v>
      </c>
      <c r="AM1843" s="6">
        <v>0.1129</v>
      </c>
      <c r="AN1843" s="2">
        <v>30.6</v>
      </c>
      <c r="AO1843" s="2">
        <v>40.5</v>
      </c>
      <c r="AP1843" s="2">
        <v>37.9</v>
      </c>
      <c r="AQ1843" s="2">
        <v>43.3</v>
      </c>
    </row>
    <row r="1844" spans="2:43" x14ac:dyDescent="0.25">
      <c r="B1844" s="1" t="s">
        <v>1856</v>
      </c>
      <c r="C1844" s="2">
        <v>150</v>
      </c>
      <c r="D1844" s="3">
        <v>4.8140000000000002E-2</v>
      </c>
      <c r="E1844" s="2">
        <v>56.8</v>
      </c>
      <c r="F1844" s="2">
        <v>48.8</v>
      </c>
      <c r="G1844" s="2">
        <v>28.1</v>
      </c>
      <c r="H1844" s="2">
        <v>0</v>
      </c>
      <c r="I1844" s="4">
        <v>4.7270000000000003</v>
      </c>
      <c r="L1844" s="4">
        <v>6.9169999999999998</v>
      </c>
      <c r="M1844" s="6">
        <v>2.2499999999999999E-2</v>
      </c>
      <c r="N1844" s="6">
        <v>2.5999999999999999E-2</v>
      </c>
      <c r="O1844" s="6">
        <v>3.3700000000000001E-2</v>
      </c>
      <c r="P1844" s="1" t="s">
        <v>46</v>
      </c>
      <c r="Q1844" s="1" t="s">
        <v>1858</v>
      </c>
      <c r="R1844" s="1" t="s">
        <v>1859</v>
      </c>
      <c r="S1844" s="1" t="s">
        <v>44</v>
      </c>
      <c r="T1844" s="1" t="s">
        <v>45</v>
      </c>
      <c r="U1844" s="1">
        <v>46</v>
      </c>
      <c r="V1844" s="4">
        <v>9.82</v>
      </c>
      <c r="W1844" s="2">
        <v>12</v>
      </c>
      <c r="X1844" s="2">
        <v>6</v>
      </c>
      <c r="Y1844" s="2">
        <v>0</v>
      </c>
      <c r="Z1844" s="2">
        <v>0</v>
      </c>
      <c r="AA1844" s="2">
        <v>0</v>
      </c>
      <c r="AB1844" s="4">
        <v>2.9049999999999998</v>
      </c>
      <c r="AC1844" s="4">
        <v>4.851</v>
      </c>
      <c r="AD1844" s="4">
        <v>3.984</v>
      </c>
      <c r="AE1844" s="4">
        <v>1.2090000000000001</v>
      </c>
      <c r="AF1844" s="4">
        <v>0.52400000000000002</v>
      </c>
      <c r="AG1844" s="4">
        <v>2.7160000000000002</v>
      </c>
      <c r="AH1844" s="4">
        <v>2.5169999999999999</v>
      </c>
      <c r="AI1844" s="4">
        <v>2.2879999999999998</v>
      </c>
      <c r="AJ1844" s="4">
        <v>3.2210000000000001</v>
      </c>
      <c r="AK1844" s="6">
        <v>1.7399999999999999E-2</v>
      </c>
      <c r="AL1844" s="6">
        <v>2.6499999999999999E-2</v>
      </c>
      <c r="AM1844" s="6">
        <v>3.6200000000000003E-2</v>
      </c>
      <c r="AN1844" s="2">
        <v>49.1</v>
      </c>
      <c r="AO1844" s="2">
        <v>44.4</v>
      </c>
      <c r="AP1844" s="2">
        <v>56.8</v>
      </c>
      <c r="AQ1844" s="2">
        <v>48.8</v>
      </c>
    </row>
    <row r="1845" spans="2:43" x14ac:dyDescent="0.25">
      <c r="B1845" s="1" t="s">
        <v>1856</v>
      </c>
      <c r="C1845" s="2">
        <v>200</v>
      </c>
      <c r="D1845" s="3">
        <v>4.0189999999999997E-2</v>
      </c>
      <c r="E1845" s="2">
        <v>262.2</v>
      </c>
      <c r="F1845" s="2">
        <v>18.100000000000001</v>
      </c>
      <c r="G1845" s="2">
        <v>41.6</v>
      </c>
      <c r="H1845" s="2">
        <v>0</v>
      </c>
      <c r="I1845" s="4">
        <v>3.9470000000000001</v>
      </c>
      <c r="L1845" s="4">
        <v>1.8160000000000001</v>
      </c>
      <c r="M1845" s="6">
        <v>1.29E-2</v>
      </c>
      <c r="N1845" s="6">
        <v>3.44E-2</v>
      </c>
      <c r="O1845" s="6">
        <v>1.6199999999999999E-2</v>
      </c>
      <c r="P1845" s="1" t="s">
        <v>48</v>
      </c>
      <c r="Q1845" s="1" t="s">
        <v>1358</v>
      </c>
      <c r="R1845" s="1" t="s">
        <v>1860</v>
      </c>
      <c r="S1845" s="1" t="s">
        <v>44</v>
      </c>
      <c r="T1845" s="1" t="s">
        <v>45</v>
      </c>
      <c r="U1845" s="1">
        <v>72</v>
      </c>
      <c r="V1845" s="4">
        <v>9.82</v>
      </c>
      <c r="W1845" s="2">
        <v>12</v>
      </c>
      <c r="X1845" s="2">
        <v>6</v>
      </c>
      <c r="Y1845" s="2">
        <v>0</v>
      </c>
      <c r="Z1845" s="2">
        <v>0</v>
      </c>
      <c r="AA1845" s="2">
        <v>0</v>
      </c>
      <c r="AB1845" s="4">
        <v>-0.52400000000000002</v>
      </c>
      <c r="AC1845" s="4">
        <v>1.44</v>
      </c>
      <c r="AD1845" s="4">
        <v>0.97399999999999998</v>
      </c>
      <c r="AE1845" s="4">
        <v>-1.77</v>
      </c>
      <c r="AF1845" s="4">
        <v>-3.4239999999999999</v>
      </c>
      <c r="AG1845" s="4">
        <v>1.33</v>
      </c>
      <c r="AH1845" s="4">
        <v>-0.76800000000000002</v>
      </c>
      <c r="AI1845" s="4">
        <v>-3.3410000000000002</v>
      </c>
      <c r="AJ1845" s="4">
        <v>3.08</v>
      </c>
      <c r="AK1845" s="6">
        <v>5.1999999999999998E-3</v>
      </c>
      <c r="AL1845" s="6">
        <v>3.7900000000000003E-2</v>
      </c>
      <c r="AM1845" s="6">
        <v>1.2500000000000001E-2</v>
      </c>
      <c r="AN1845" s="2">
        <v>249.4</v>
      </c>
      <c r="AO1845" s="2">
        <v>23.8</v>
      </c>
      <c r="AP1845" s="2">
        <v>262.2</v>
      </c>
      <c r="AQ1845" s="2">
        <v>18.100000000000001</v>
      </c>
    </row>
    <row r="1846" spans="2:43" x14ac:dyDescent="0.25">
      <c r="B1846" s="1" t="s">
        <v>1856</v>
      </c>
      <c r="C1846" s="2">
        <v>250</v>
      </c>
      <c r="D1846" s="3">
        <v>1.873E-2</v>
      </c>
      <c r="E1846" s="2">
        <v>242.7</v>
      </c>
      <c r="F1846" s="2">
        <v>28.2</v>
      </c>
      <c r="G1846" s="2">
        <v>70.2</v>
      </c>
      <c r="H1846" s="2">
        <v>0</v>
      </c>
      <c r="I1846" s="4">
        <v>1.839</v>
      </c>
      <c r="L1846" s="4">
        <v>1.663</v>
      </c>
      <c r="M1846" s="6">
        <v>1.0500000000000001E-2</v>
      </c>
      <c r="N1846" s="6">
        <v>1.18E-2</v>
      </c>
      <c r="O1846" s="6">
        <v>1.01E-2</v>
      </c>
      <c r="P1846" s="1" t="s">
        <v>50</v>
      </c>
      <c r="Q1846" s="1" t="s">
        <v>1358</v>
      </c>
      <c r="R1846" s="1" t="s">
        <v>1861</v>
      </c>
      <c r="S1846" s="1" t="s">
        <v>44</v>
      </c>
      <c r="T1846" s="1" t="s">
        <v>45</v>
      </c>
      <c r="U1846" s="1">
        <v>72</v>
      </c>
      <c r="V1846" s="4">
        <v>9.82</v>
      </c>
      <c r="W1846" s="2">
        <v>12</v>
      </c>
      <c r="X1846" s="2">
        <v>6</v>
      </c>
      <c r="Y1846" s="2">
        <v>0</v>
      </c>
      <c r="Z1846" s="2">
        <v>0</v>
      </c>
      <c r="AA1846" s="2">
        <v>0</v>
      </c>
      <c r="AB1846" s="4">
        <v>-0.52400000000000002</v>
      </c>
      <c r="AC1846" s="4">
        <v>1.44</v>
      </c>
      <c r="AD1846" s="4">
        <v>0.64500000000000002</v>
      </c>
      <c r="AE1846" s="4">
        <v>-1.0289999999999999</v>
      </c>
      <c r="AF1846" s="4">
        <v>-1.0640000000000001</v>
      </c>
      <c r="AG1846" s="4">
        <v>2.4289999999999998</v>
      </c>
      <c r="AH1846" s="4">
        <v>-1.026</v>
      </c>
      <c r="AI1846" s="4">
        <v>-1.2490000000000001</v>
      </c>
      <c r="AJ1846" s="4">
        <v>0.25900000000000001</v>
      </c>
      <c r="AK1846" s="6">
        <v>7.6E-3</v>
      </c>
      <c r="AL1846" s="6">
        <v>1.47E-2</v>
      </c>
      <c r="AM1846" s="6">
        <v>8.8000000000000005E-3</v>
      </c>
      <c r="AN1846" s="2">
        <v>228.4</v>
      </c>
      <c r="AO1846" s="2">
        <v>32.799999999999997</v>
      </c>
      <c r="AP1846" s="2">
        <v>242.7</v>
      </c>
      <c r="AQ1846" s="2">
        <v>28.2</v>
      </c>
    </row>
    <row r="1847" spans="2:43" x14ac:dyDescent="0.25">
      <c r="B1847" s="1" t="s">
        <v>1856</v>
      </c>
      <c r="C1847" s="2">
        <v>300</v>
      </c>
      <c r="D1847" s="3">
        <v>3.891E-2</v>
      </c>
      <c r="E1847" s="2">
        <v>237.9</v>
      </c>
      <c r="F1847" s="2">
        <v>-14</v>
      </c>
      <c r="G1847" s="2">
        <v>68.3</v>
      </c>
      <c r="H1847" s="2">
        <v>0</v>
      </c>
      <c r="I1847" s="4">
        <v>3.8210000000000002</v>
      </c>
      <c r="L1847" s="4">
        <v>2.1739999999999999</v>
      </c>
      <c r="M1847" s="6">
        <v>2.63E-2</v>
      </c>
      <c r="N1847" s="6">
        <v>2.8000000000000001E-2</v>
      </c>
      <c r="O1847" s="6">
        <v>6.4999999999999997E-3</v>
      </c>
      <c r="P1847" s="1" t="s">
        <v>673</v>
      </c>
      <c r="Q1847" s="1" t="s">
        <v>1182</v>
      </c>
      <c r="R1847" s="1" t="s">
        <v>1862</v>
      </c>
      <c r="S1847" s="1" t="s">
        <v>44</v>
      </c>
      <c r="T1847" s="1" t="s">
        <v>45</v>
      </c>
      <c r="U1847" s="1">
        <v>72</v>
      </c>
      <c r="V1847" s="4">
        <v>9.82</v>
      </c>
      <c r="W1847" s="2">
        <v>12</v>
      </c>
      <c r="X1847" s="2">
        <v>6</v>
      </c>
      <c r="Y1847" s="2">
        <v>0</v>
      </c>
      <c r="Z1847" s="2">
        <v>0</v>
      </c>
      <c r="AA1847" s="2">
        <v>0</v>
      </c>
      <c r="AB1847" s="4">
        <v>-0.60599999999999998</v>
      </c>
      <c r="AC1847" s="4">
        <v>2.0870000000000002</v>
      </c>
      <c r="AD1847" s="4">
        <v>8.5000000000000006E-2</v>
      </c>
      <c r="AE1847" s="4">
        <v>-2.952</v>
      </c>
      <c r="AF1847" s="4">
        <v>-0.50900000000000001</v>
      </c>
      <c r="AG1847" s="4">
        <v>-0.27500000000000002</v>
      </c>
      <c r="AH1847" s="4">
        <v>-2.206</v>
      </c>
      <c r="AI1847" s="4">
        <v>-4.9820000000000002</v>
      </c>
      <c r="AJ1847" s="4">
        <v>-2.1070000000000002</v>
      </c>
      <c r="AK1847" s="6">
        <v>0.02</v>
      </c>
      <c r="AL1847" s="6">
        <v>3.2000000000000001E-2</v>
      </c>
      <c r="AM1847" s="6">
        <v>9.4000000000000004E-3</v>
      </c>
      <c r="AN1847" s="2">
        <v>226.8</v>
      </c>
      <c r="AO1847" s="2">
        <v>-9.6</v>
      </c>
      <c r="AP1847" s="2">
        <v>237.9</v>
      </c>
      <c r="AQ1847" s="2">
        <v>-14</v>
      </c>
    </row>
    <row r="1848" spans="2:43" x14ac:dyDescent="0.25">
      <c r="B1848" s="1" t="s">
        <v>1863</v>
      </c>
      <c r="C1848" s="2">
        <v>305</v>
      </c>
      <c r="D1848" s="3">
        <v>2.7779999999999999E-2</v>
      </c>
      <c r="E1848" s="2">
        <v>207.9</v>
      </c>
      <c r="F1848" s="2">
        <v>10.4</v>
      </c>
      <c r="G1848" s="2">
        <v>80.2</v>
      </c>
      <c r="H1848" s="2">
        <v>0</v>
      </c>
      <c r="I1848" s="4">
        <v>2.7280000000000002</v>
      </c>
      <c r="L1848" s="4">
        <v>2.3679999999999999</v>
      </c>
      <c r="M1848" s="6">
        <v>2.63E-2</v>
      </c>
      <c r="N1848" s="6">
        <v>6.8999999999999999E-3</v>
      </c>
      <c r="O1848" s="6">
        <v>5.7999999999999996E-3</v>
      </c>
      <c r="P1848" s="1" t="s">
        <v>1864</v>
      </c>
      <c r="Q1848" s="1" t="s">
        <v>1336</v>
      </c>
      <c r="R1848" s="1" t="s">
        <v>1865</v>
      </c>
      <c r="S1848" s="1" t="s">
        <v>44</v>
      </c>
      <c r="T1848" s="1" t="s">
        <v>45</v>
      </c>
      <c r="U1848" s="1">
        <v>72</v>
      </c>
      <c r="V1848" s="4">
        <v>9.82</v>
      </c>
      <c r="W1848" s="2">
        <v>12</v>
      </c>
      <c r="X1848" s="2">
        <v>6</v>
      </c>
      <c r="Y1848" s="2">
        <v>0</v>
      </c>
      <c r="Z1848" s="2">
        <v>0</v>
      </c>
      <c r="AA1848" s="2">
        <v>0</v>
      </c>
      <c r="AB1848" s="4">
        <v>-0.73299999999999998</v>
      </c>
      <c r="AC1848" s="4">
        <v>2.0990000000000002</v>
      </c>
      <c r="AD1848" s="4">
        <v>-0.81399999999999995</v>
      </c>
      <c r="AE1848" s="4">
        <v>-2.335</v>
      </c>
      <c r="AF1848" s="4">
        <v>5.8000000000000003E-2</v>
      </c>
      <c r="AG1848" s="4">
        <v>3.335</v>
      </c>
      <c r="AH1848" s="4">
        <v>-2.827</v>
      </c>
      <c r="AI1848" s="4">
        <v>-1.304</v>
      </c>
      <c r="AJ1848" s="4">
        <v>0.55200000000000005</v>
      </c>
      <c r="AK1848" s="6">
        <v>2.41E-2</v>
      </c>
      <c r="AL1848" s="6">
        <v>1.2800000000000001E-2</v>
      </c>
      <c r="AM1848" s="6">
        <v>5.0000000000000001E-3</v>
      </c>
      <c r="AN1848" s="2">
        <v>194.8</v>
      </c>
      <c r="AO1848" s="2">
        <v>12</v>
      </c>
      <c r="AP1848" s="2">
        <v>207.9</v>
      </c>
      <c r="AQ1848" s="2">
        <v>10.4</v>
      </c>
    </row>
    <row r="1849" spans="2:43" x14ac:dyDescent="0.25">
      <c r="B1849" s="1" t="s">
        <v>1856</v>
      </c>
      <c r="C1849" s="2">
        <v>310</v>
      </c>
      <c r="D1849" s="3">
        <v>5.0520000000000002E-2</v>
      </c>
      <c r="E1849" s="2">
        <v>209</v>
      </c>
      <c r="F1849" s="2">
        <v>-2.2000000000000002</v>
      </c>
      <c r="G1849" s="2">
        <v>56.3</v>
      </c>
      <c r="H1849" s="2">
        <v>0</v>
      </c>
      <c r="I1849" s="4">
        <v>4.9610000000000003</v>
      </c>
      <c r="L1849" s="4">
        <v>2.2250000000000001</v>
      </c>
      <c r="M1849" s="6">
        <v>4.8300000000000003E-2</v>
      </c>
      <c r="N1849" s="6">
        <v>1.4800000000000001E-2</v>
      </c>
      <c r="O1849" s="6">
        <v>4.0000000000000002E-4</v>
      </c>
      <c r="P1849" s="1" t="s">
        <v>1866</v>
      </c>
      <c r="Q1849" s="1" t="s">
        <v>1336</v>
      </c>
      <c r="R1849" s="1" t="s">
        <v>1867</v>
      </c>
      <c r="S1849" s="1" t="s">
        <v>44</v>
      </c>
      <c r="T1849" s="1" t="s">
        <v>45</v>
      </c>
      <c r="U1849" s="1">
        <v>72</v>
      </c>
      <c r="V1849" s="4">
        <v>9.82</v>
      </c>
      <c r="W1849" s="2">
        <v>12</v>
      </c>
      <c r="X1849" s="2">
        <v>6</v>
      </c>
      <c r="Y1849" s="2">
        <v>0</v>
      </c>
      <c r="Z1849" s="2">
        <v>0</v>
      </c>
      <c r="AA1849" s="2">
        <v>0</v>
      </c>
      <c r="AB1849" s="4">
        <v>-0.73299999999999998</v>
      </c>
      <c r="AC1849" s="4">
        <v>2.0990000000000002</v>
      </c>
      <c r="AD1849" s="4">
        <v>6.7000000000000004E-2</v>
      </c>
      <c r="AE1849" s="4">
        <v>-3.9180000000000001</v>
      </c>
      <c r="AF1849" s="4">
        <v>-0.49</v>
      </c>
      <c r="AG1849" s="4">
        <v>-0.50700000000000001</v>
      </c>
      <c r="AH1849" s="4">
        <v>-5.5659999999999998</v>
      </c>
      <c r="AI1849" s="4">
        <v>-2.4249999999999998</v>
      </c>
      <c r="AJ1849" s="4">
        <v>0.47599999999999998</v>
      </c>
      <c r="AK1849" s="6">
        <v>4.4200000000000003E-2</v>
      </c>
      <c r="AL1849" s="6">
        <v>2.4400000000000002E-2</v>
      </c>
      <c r="AM1849" s="6">
        <v>2E-3</v>
      </c>
      <c r="AN1849" s="2">
        <v>197.1</v>
      </c>
      <c r="AO1849" s="2">
        <v>-0.5</v>
      </c>
      <c r="AP1849" s="2">
        <v>209</v>
      </c>
      <c r="AQ1849" s="2">
        <v>-2.2000000000000002</v>
      </c>
    </row>
    <row r="1850" spans="2:43" x14ac:dyDescent="0.25">
      <c r="B1850" s="1" t="s">
        <v>1856</v>
      </c>
      <c r="C1850" s="2">
        <v>315</v>
      </c>
      <c r="D1850" s="3">
        <v>5.96E-2</v>
      </c>
      <c r="E1850" s="2">
        <v>229.8</v>
      </c>
      <c r="F1850" s="2">
        <v>1.9</v>
      </c>
      <c r="G1850" s="2">
        <v>65.2</v>
      </c>
      <c r="H1850" s="2">
        <v>0</v>
      </c>
      <c r="I1850" s="4">
        <v>5.8529999999999998</v>
      </c>
      <c r="L1850" s="4">
        <v>2.4169999999999998</v>
      </c>
      <c r="M1850" s="6">
        <v>4.7E-2</v>
      </c>
      <c r="N1850" s="6">
        <v>3.61E-2</v>
      </c>
      <c r="O1850" s="6">
        <v>5.7999999999999996E-3</v>
      </c>
      <c r="P1850" s="1" t="s">
        <v>1868</v>
      </c>
      <c r="Q1850" s="1" t="s">
        <v>1336</v>
      </c>
      <c r="R1850" s="1" t="s">
        <v>1869</v>
      </c>
      <c r="S1850" s="1" t="s">
        <v>44</v>
      </c>
      <c r="T1850" s="1" t="s">
        <v>45</v>
      </c>
      <c r="U1850" s="1">
        <v>72</v>
      </c>
      <c r="V1850" s="4">
        <v>9.82</v>
      </c>
      <c r="W1850" s="2">
        <v>12</v>
      </c>
      <c r="X1850" s="2">
        <v>6</v>
      </c>
      <c r="Y1850" s="2">
        <v>0</v>
      </c>
      <c r="Z1850" s="2">
        <v>0</v>
      </c>
      <c r="AA1850" s="2">
        <v>0</v>
      </c>
      <c r="AB1850" s="4">
        <v>-0.73299999999999998</v>
      </c>
      <c r="AC1850" s="4">
        <v>2.0990000000000002</v>
      </c>
      <c r="AD1850" s="4">
        <v>0.94699999999999995</v>
      </c>
      <c r="AE1850" s="4">
        <v>-3.0459999999999998</v>
      </c>
      <c r="AF1850" s="4">
        <v>-2.976</v>
      </c>
      <c r="AG1850" s="4">
        <v>-2.8530000000000002</v>
      </c>
      <c r="AH1850" s="4">
        <v>-6.1929999999999996</v>
      </c>
      <c r="AI1850" s="4">
        <v>-4.12</v>
      </c>
      <c r="AJ1850" s="4">
        <v>3.238</v>
      </c>
      <c r="AK1850" s="6">
        <v>3.8399999999999997E-2</v>
      </c>
      <c r="AL1850" s="6">
        <v>4.5499999999999999E-2</v>
      </c>
      <c r="AM1850" s="6">
        <v>2E-3</v>
      </c>
      <c r="AN1850" s="2">
        <v>217.5</v>
      </c>
      <c r="AO1850" s="2">
        <v>5.6</v>
      </c>
      <c r="AP1850" s="2">
        <v>229.8</v>
      </c>
      <c r="AQ1850" s="2">
        <v>1.9</v>
      </c>
    </row>
    <row r="1851" spans="2:43" x14ac:dyDescent="0.25">
      <c r="B1851" s="1" t="s">
        <v>1856</v>
      </c>
      <c r="C1851" s="2">
        <v>320</v>
      </c>
      <c r="D1851" s="3">
        <v>4.5449999999999997E-2</v>
      </c>
      <c r="E1851" s="2">
        <v>248.9</v>
      </c>
      <c r="F1851" s="2">
        <v>3.1</v>
      </c>
      <c r="G1851" s="2">
        <v>59.5</v>
      </c>
      <c r="H1851" s="2">
        <v>0</v>
      </c>
      <c r="I1851" s="4">
        <v>4.4630000000000001</v>
      </c>
      <c r="L1851" s="4">
        <v>2.2320000000000002</v>
      </c>
      <c r="M1851" s="6">
        <v>2.4799999999999999E-2</v>
      </c>
      <c r="N1851" s="6">
        <v>3.7499999999999999E-2</v>
      </c>
      <c r="O1851" s="6">
        <v>6.4000000000000003E-3</v>
      </c>
      <c r="P1851" s="1" t="s">
        <v>1870</v>
      </c>
      <c r="Q1851" s="1" t="s">
        <v>1336</v>
      </c>
      <c r="R1851" s="1" t="s">
        <v>1871</v>
      </c>
      <c r="S1851" s="1" t="s">
        <v>44</v>
      </c>
      <c r="T1851" s="1" t="s">
        <v>45</v>
      </c>
      <c r="U1851" s="1">
        <v>72</v>
      </c>
      <c r="V1851" s="4">
        <v>9.82</v>
      </c>
      <c r="W1851" s="2">
        <v>12</v>
      </c>
      <c r="X1851" s="2">
        <v>6</v>
      </c>
      <c r="Y1851" s="2">
        <v>0</v>
      </c>
      <c r="Z1851" s="2">
        <v>0</v>
      </c>
      <c r="AA1851" s="2">
        <v>0</v>
      </c>
      <c r="AB1851" s="4">
        <v>-0.73299999999999998</v>
      </c>
      <c r="AC1851" s="4">
        <v>2.0990000000000002</v>
      </c>
      <c r="AD1851" s="4">
        <v>0.19600000000000001</v>
      </c>
      <c r="AE1851" s="4">
        <v>-1.05</v>
      </c>
      <c r="AF1851" s="4">
        <v>-4.4850000000000003</v>
      </c>
      <c r="AG1851" s="4">
        <v>3.3809999999999998</v>
      </c>
      <c r="AH1851" s="4">
        <v>-3.8239999999999998</v>
      </c>
      <c r="AI1851" s="4">
        <v>-2.8860000000000001</v>
      </c>
      <c r="AJ1851" s="4">
        <v>-1.258</v>
      </c>
      <c r="AK1851" s="6">
        <v>1.6400000000000001E-2</v>
      </c>
      <c r="AL1851" s="6">
        <v>4.2299999999999997E-2</v>
      </c>
      <c r="AM1851" s="6">
        <v>2.3999999999999998E-3</v>
      </c>
      <c r="AN1851" s="2">
        <v>236.5</v>
      </c>
      <c r="AO1851" s="2">
        <v>8.1</v>
      </c>
      <c r="AP1851" s="2">
        <v>248.9</v>
      </c>
      <c r="AQ1851" s="2">
        <v>3.1</v>
      </c>
    </row>
    <row r="1852" spans="2:43" x14ac:dyDescent="0.25">
      <c r="B1852" s="1" t="s">
        <v>1856</v>
      </c>
      <c r="C1852" s="2">
        <v>330</v>
      </c>
      <c r="D1852" s="3">
        <v>5.3870000000000001E-2</v>
      </c>
      <c r="E1852" s="2">
        <v>223.3</v>
      </c>
      <c r="F1852" s="2">
        <v>-11.4</v>
      </c>
      <c r="G1852" s="2">
        <v>62.8</v>
      </c>
      <c r="H1852" s="2">
        <v>0</v>
      </c>
      <c r="I1852" s="4">
        <v>5.29</v>
      </c>
      <c r="L1852" s="4">
        <v>2.2869999999999999</v>
      </c>
      <c r="M1852" s="6">
        <v>4.5100000000000001E-2</v>
      </c>
      <c r="N1852" s="6">
        <v>2.8400000000000002E-2</v>
      </c>
      <c r="O1852" s="6">
        <v>7.7000000000000002E-3</v>
      </c>
      <c r="P1852" s="1" t="s">
        <v>1872</v>
      </c>
      <c r="Q1852" s="1" t="s">
        <v>1336</v>
      </c>
      <c r="R1852" s="1" t="s">
        <v>1873</v>
      </c>
      <c r="S1852" s="1" t="s">
        <v>44</v>
      </c>
      <c r="T1852" s="1" t="s">
        <v>45</v>
      </c>
      <c r="U1852" s="1">
        <v>72</v>
      </c>
      <c r="V1852" s="4">
        <v>9.82</v>
      </c>
      <c r="W1852" s="2">
        <v>12</v>
      </c>
      <c r="X1852" s="2">
        <v>6</v>
      </c>
      <c r="Y1852" s="2">
        <v>0</v>
      </c>
      <c r="Z1852" s="2">
        <v>0</v>
      </c>
      <c r="AA1852" s="2">
        <v>0</v>
      </c>
      <c r="AB1852" s="4">
        <v>-0.73299999999999998</v>
      </c>
      <c r="AC1852" s="4">
        <v>2.0990000000000002</v>
      </c>
      <c r="AD1852" s="4">
        <v>0.53500000000000003</v>
      </c>
      <c r="AE1852" s="4">
        <v>-4.46</v>
      </c>
      <c r="AF1852" s="4">
        <v>-1.2070000000000001</v>
      </c>
      <c r="AG1852" s="4">
        <v>-0.39900000000000002</v>
      </c>
      <c r="AH1852" s="4">
        <v>-4.3979999999999997</v>
      </c>
      <c r="AI1852" s="4">
        <v>-4.3760000000000003</v>
      </c>
      <c r="AJ1852" s="4">
        <v>-3.706</v>
      </c>
      <c r="AK1852" s="6">
        <v>3.8399999999999997E-2</v>
      </c>
      <c r="AL1852" s="6">
        <v>3.6200000000000003E-2</v>
      </c>
      <c r="AM1852" s="6">
        <v>1.0699999999999999E-2</v>
      </c>
      <c r="AN1852" s="2">
        <v>212.2</v>
      </c>
      <c r="AO1852" s="2">
        <v>-8.3000000000000007</v>
      </c>
      <c r="AP1852" s="2">
        <v>223.3</v>
      </c>
      <c r="AQ1852" s="2">
        <v>-11.4</v>
      </c>
    </row>
    <row r="1853" spans="2:43" x14ac:dyDescent="0.25">
      <c r="B1853" s="1" t="s">
        <v>1874</v>
      </c>
      <c r="C1853" s="2">
        <v>0</v>
      </c>
      <c r="D1853" s="3">
        <v>3.7519999999999998E-2</v>
      </c>
      <c r="E1853" s="2">
        <v>130.80000000000001</v>
      </c>
      <c r="F1853" s="2">
        <v>1.4</v>
      </c>
      <c r="G1853" s="2">
        <v>60</v>
      </c>
      <c r="H1853" s="2">
        <v>0</v>
      </c>
      <c r="I1853" s="4">
        <v>3.6840000000000002</v>
      </c>
      <c r="L1853" s="4">
        <v>4.5730000000000004</v>
      </c>
      <c r="M1853" s="6">
        <v>8.8999999999999999E-3</v>
      </c>
      <c r="N1853" s="6">
        <v>2.9499999999999998E-2</v>
      </c>
      <c r="O1853" s="6">
        <v>2.1399999999999999E-2</v>
      </c>
      <c r="P1853" s="1" t="s">
        <v>1077</v>
      </c>
      <c r="Q1853" s="1" t="s">
        <v>1819</v>
      </c>
      <c r="R1853" s="1" t="s">
        <v>1875</v>
      </c>
      <c r="S1853" s="1" t="s">
        <v>44</v>
      </c>
      <c r="T1853" s="1" t="s">
        <v>1097</v>
      </c>
      <c r="U1853" s="1">
        <v>46</v>
      </c>
      <c r="V1853" s="4">
        <v>9.82</v>
      </c>
      <c r="W1853" s="2">
        <v>12</v>
      </c>
      <c r="X1853" s="2">
        <v>6</v>
      </c>
      <c r="Y1853" s="2">
        <v>0</v>
      </c>
      <c r="Z1853" s="2">
        <v>90</v>
      </c>
      <c r="AA1853" s="2">
        <v>95</v>
      </c>
      <c r="AB1853" s="4">
        <v>0.93700000000000006</v>
      </c>
      <c r="AC1853" s="4">
        <v>3.9209999999999998</v>
      </c>
      <c r="AD1853" s="4">
        <v>2.1589999999999998</v>
      </c>
      <c r="AE1853" s="4">
        <v>-0.79</v>
      </c>
      <c r="AF1853" s="4">
        <v>2.8140000000000001</v>
      </c>
      <c r="AG1853" s="4">
        <v>2.0790000000000002</v>
      </c>
      <c r="AH1853" s="4">
        <v>2.472</v>
      </c>
      <c r="AI1853" s="4">
        <v>1.9670000000000001</v>
      </c>
      <c r="AJ1853" s="4">
        <v>2.0539999999999998</v>
      </c>
      <c r="AK1853" s="6">
        <v>2.4500000000000001E-2</v>
      </c>
      <c r="AL1853" s="6">
        <v>2.8400000000000002E-2</v>
      </c>
      <c r="AM1853" s="6">
        <v>8.9999999999999998E-4</v>
      </c>
      <c r="AN1853" s="2">
        <v>73.3</v>
      </c>
      <c r="AO1853" s="2">
        <v>34.700000000000003</v>
      </c>
      <c r="AP1853" s="2">
        <v>83.9</v>
      </c>
      <c r="AQ1853" s="2">
        <v>40.4</v>
      </c>
    </row>
    <row r="1854" spans="2:43" x14ac:dyDescent="0.25">
      <c r="B1854" s="1" t="s">
        <v>1874</v>
      </c>
      <c r="C1854" s="2">
        <v>0</v>
      </c>
      <c r="D1854" s="3">
        <v>0.1459</v>
      </c>
      <c r="E1854" s="2">
        <v>160</v>
      </c>
      <c r="F1854" s="2">
        <v>21.1</v>
      </c>
      <c r="G1854" s="2">
        <v>5.5</v>
      </c>
      <c r="H1854" s="2">
        <v>0</v>
      </c>
      <c r="I1854" s="4">
        <v>14.327</v>
      </c>
      <c r="L1854" s="4">
        <v>14.552</v>
      </c>
      <c r="M1854" s="6">
        <v>7.17E-2</v>
      </c>
      <c r="N1854" s="6">
        <v>4.4999999999999998E-2</v>
      </c>
      <c r="O1854" s="6">
        <v>0.1188</v>
      </c>
      <c r="P1854" s="1" t="s">
        <v>1077</v>
      </c>
      <c r="Q1854" s="1" t="s">
        <v>1815</v>
      </c>
      <c r="R1854" s="1" t="s">
        <v>1876</v>
      </c>
      <c r="S1854" s="1" t="s">
        <v>44</v>
      </c>
      <c r="T1854" s="1" t="s">
        <v>1097</v>
      </c>
      <c r="U1854" s="1">
        <v>46</v>
      </c>
      <c r="V1854" s="4">
        <v>9.82</v>
      </c>
      <c r="W1854" s="2">
        <v>12</v>
      </c>
      <c r="X1854" s="2">
        <v>6</v>
      </c>
      <c r="Y1854" s="2">
        <v>0</v>
      </c>
      <c r="Z1854" s="2">
        <v>90</v>
      </c>
      <c r="AA1854" s="2">
        <v>95</v>
      </c>
      <c r="AB1854" s="4">
        <v>7.0430000000000001</v>
      </c>
      <c r="AC1854" s="4">
        <v>4.3179999999999996</v>
      </c>
      <c r="AD1854" s="4">
        <v>11.98</v>
      </c>
      <c r="AE1854" s="4">
        <v>7.0289999999999999</v>
      </c>
      <c r="AF1854" s="4">
        <v>4.3070000000000004</v>
      </c>
      <c r="AG1854" s="4">
        <v>11.653</v>
      </c>
      <c r="AH1854" s="4">
        <v>7.0439999999999996</v>
      </c>
      <c r="AI1854" s="4">
        <v>4.625</v>
      </c>
      <c r="AJ1854" s="4">
        <v>11.38</v>
      </c>
      <c r="AK1854" s="6">
        <v>-0.128</v>
      </c>
      <c r="AL1854" s="6">
        <v>4.65E-2</v>
      </c>
      <c r="AM1854" s="6">
        <v>5.2400000000000002E-2</v>
      </c>
      <c r="AN1854" s="2">
        <v>32.1</v>
      </c>
      <c r="AO1854" s="2">
        <v>54.6</v>
      </c>
      <c r="AP1854" s="2">
        <v>36.299999999999997</v>
      </c>
      <c r="AQ1854" s="2">
        <v>57.4</v>
      </c>
    </row>
    <row r="1855" spans="2:43" x14ac:dyDescent="0.25">
      <c r="B1855" s="1" t="s">
        <v>1877</v>
      </c>
      <c r="C1855" s="2">
        <v>0</v>
      </c>
      <c r="D1855" s="3">
        <v>0.15593000000000001</v>
      </c>
      <c r="E1855" s="2">
        <v>159.9</v>
      </c>
      <c r="F1855" s="2">
        <v>24.5</v>
      </c>
      <c r="G1855" s="2">
        <v>5.3</v>
      </c>
      <c r="H1855" s="2">
        <v>0</v>
      </c>
      <c r="I1855" s="4">
        <v>15.313000000000001</v>
      </c>
      <c r="L1855" s="4">
        <v>14.988</v>
      </c>
      <c r="M1855" s="6">
        <v>8.4599999999999995E-2</v>
      </c>
      <c r="N1855" s="6">
        <v>4.4999999999999998E-2</v>
      </c>
      <c r="O1855" s="6">
        <v>0.123</v>
      </c>
      <c r="P1855" s="1" t="s">
        <v>1077</v>
      </c>
      <c r="Q1855" s="1" t="s">
        <v>1815</v>
      </c>
      <c r="R1855" s="1" t="s">
        <v>1878</v>
      </c>
      <c r="S1855" s="1" t="s">
        <v>44</v>
      </c>
      <c r="T1855" s="1" t="s">
        <v>1097</v>
      </c>
      <c r="U1855" s="1">
        <v>46</v>
      </c>
      <c r="V1855" s="4">
        <v>9.82</v>
      </c>
      <c r="W1855" s="2">
        <v>12</v>
      </c>
      <c r="X1855" s="2">
        <v>6</v>
      </c>
      <c r="Y1855" s="2">
        <v>0</v>
      </c>
      <c r="Z1855" s="2">
        <v>90</v>
      </c>
      <c r="AA1855" s="2">
        <v>95</v>
      </c>
      <c r="AB1855" s="4">
        <v>7.2080000000000002</v>
      </c>
      <c r="AC1855" s="4">
        <v>3.3809999999999998</v>
      </c>
      <c r="AD1855" s="4">
        <v>12.699</v>
      </c>
      <c r="AE1855" s="4">
        <v>8.798</v>
      </c>
      <c r="AF1855" s="4">
        <v>5.7750000000000004</v>
      </c>
      <c r="AG1855" s="4">
        <v>11.608000000000001</v>
      </c>
      <c r="AH1855" s="4">
        <v>8.9030000000000005</v>
      </c>
      <c r="AI1855" s="4">
        <v>4.1109999999999998</v>
      </c>
      <c r="AJ1855" s="4">
        <v>11.941000000000001</v>
      </c>
      <c r="AK1855" s="6">
        <v>-0.13320000000000001</v>
      </c>
      <c r="AL1855" s="6">
        <v>4.8800000000000003E-2</v>
      </c>
      <c r="AM1855" s="6">
        <v>6.4699999999999994E-2</v>
      </c>
      <c r="AN1855" s="2">
        <v>28</v>
      </c>
      <c r="AO1855" s="2">
        <v>52.1</v>
      </c>
      <c r="AP1855" s="2">
        <v>32.700000000000003</v>
      </c>
      <c r="AQ1855" s="2">
        <v>54.6</v>
      </c>
    </row>
    <row r="1856" spans="2:43" x14ac:dyDescent="0.25">
      <c r="B1856" s="1" t="s">
        <v>1879</v>
      </c>
      <c r="C1856" s="2">
        <v>0</v>
      </c>
      <c r="D1856" s="3">
        <v>3.4529999999999998E-2</v>
      </c>
      <c r="E1856" s="2">
        <v>186.3</v>
      </c>
      <c r="F1856" s="2">
        <v>12.7</v>
      </c>
      <c r="G1856" s="2">
        <v>38.200000000000003</v>
      </c>
      <c r="H1856" s="2">
        <v>0</v>
      </c>
      <c r="I1856" s="4">
        <v>3.39</v>
      </c>
      <c r="L1856" s="4">
        <v>4.0069999999999997</v>
      </c>
      <c r="M1856" s="6">
        <v>9.4999999999999998E-3</v>
      </c>
      <c r="N1856" s="6">
        <v>2.3999999999999998E-3</v>
      </c>
      <c r="O1856" s="6">
        <v>3.3099999999999997E-2</v>
      </c>
      <c r="P1856" s="1" t="s">
        <v>1077</v>
      </c>
      <c r="Q1856" s="1" t="s">
        <v>1819</v>
      </c>
      <c r="R1856" s="1" t="s">
        <v>1880</v>
      </c>
      <c r="S1856" s="1" t="s">
        <v>44</v>
      </c>
      <c r="T1856" s="1" t="s">
        <v>1097</v>
      </c>
      <c r="U1856" s="1">
        <v>46</v>
      </c>
      <c r="V1856" s="4">
        <v>9.82</v>
      </c>
      <c r="W1856" s="2">
        <v>12</v>
      </c>
      <c r="X1856" s="2">
        <v>6</v>
      </c>
      <c r="Y1856" s="2">
        <v>0</v>
      </c>
      <c r="Z1856" s="2">
        <v>90</v>
      </c>
      <c r="AA1856" s="2">
        <v>95</v>
      </c>
      <c r="AB1856" s="4">
        <v>1.56</v>
      </c>
      <c r="AC1856" s="4">
        <v>-0.35699999999999998</v>
      </c>
      <c r="AD1856" s="4">
        <v>3.6739999999999999</v>
      </c>
      <c r="AE1856" s="4">
        <v>1.5860000000000001</v>
      </c>
      <c r="AF1856" s="4">
        <v>-0.13900000000000001</v>
      </c>
      <c r="AG1856" s="4">
        <v>2.8</v>
      </c>
      <c r="AH1856" s="4">
        <v>-0.34799999999999998</v>
      </c>
      <c r="AI1856" s="4">
        <v>-0.19800000000000001</v>
      </c>
      <c r="AJ1856" s="4">
        <v>3.2810000000000001</v>
      </c>
      <c r="AK1856" s="6">
        <v>3.3500000000000002E-2</v>
      </c>
      <c r="AL1856" s="6">
        <v>3.7000000000000002E-3</v>
      </c>
      <c r="AM1856" s="6">
        <v>7.6E-3</v>
      </c>
      <c r="AN1856" s="2">
        <v>346.1</v>
      </c>
      <c r="AO1856" s="2">
        <v>73.5</v>
      </c>
      <c r="AP1856" s="2">
        <v>340.6</v>
      </c>
      <c r="AQ1856" s="2">
        <v>71.2</v>
      </c>
    </row>
    <row r="1857" spans="2:43" x14ac:dyDescent="0.25">
      <c r="B1857" s="1" t="s">
        <v>1881</v>
      </c>
      <c r="C1857" s="2">
        <v>0</v>
      </c>
      <c r="D1857" s="3">
        <v>0.18540999999999999</v>
      </c>
      <c r="E1857" s="2">
        <v>27.4</v>
      </c>
      <c r="F1857" s="2">
        <v>46.6</v>
      </c>
      <c r="G1857" s="2">
        <v>4.7</v>
      </c>
      <c r="H1857" s="2">
        <v>0</v>
      </c>
      <c r="I1857" s="4">
        <v>18.207000000000001</v>
      </c>
      <c r="L1857" s="4">
        <v>17.922000000000001</v>
      </c>
      <c r="M1857" s="6">
        <v>0.12280000000000001</v>
      </c>
      <c r="N1857" s="6">
        <v>4.7699999999999999E-2</v>
      </c>
      <c r="O1857" s="6">
        <v>0.13039999999999999</v>
      </c>
      <c r="P1857" s="1" t="s">
        <v>1077</v>
      </c>
      <c r="Q1857" s="1" t="s">
        <v>1815</v>
      </c>
      <c r="R1857" s="1" t="s">
        <v>1882</v>
      </c>
      <c r="S1857" s="1" t="s">
        <v>44</v>
      </c>
      <c r="T1857" s="1" t="s">
        <v>45</v>
      </c>
      <c r="U1857" s="1">
        <v>46</v>
      </c>
      <c r="V1857" s="4">
        <v>9.82</v>
      </c>
      <c r="W1857" s="2">
        <v>12</v>
      </c>
      <c r="X1857" s="2">
        <v>6</v>
      </c>
      <c r="Y1857" s="2">
        <v>0</v>
      </c>
      <c r="Z1857" s="2">
        <v>0</v>
      </c>
      <c r="AA1857" s="2">
        <v>0</v>
      </c>
      <c r="AB1857" s="4">
        <v>11.227</v>
      </c>
      <c r="AC1857" s="4">
        <v>5.1180000000000003</v>
      </c>
      <c r="AD1857" s="4">
        <v>12.997999999999999</v>
      </c>
      <c r="AE1857" s="4">
        <v>13.516999999999999</v>
      </c>
      <c r="AF1857" s="4">
        <v>4.1920000000000002</v>
      </c>
      <c r="AG1857" s="4">
        <v>12.384</v>
      </c>
      <c r="AH1857" s="4">
        <v>11.441000000000001</v>
      </c>
      <c r="AI1857" s="4">
        <v>4.7469999999999999</v>
      </c>
      <c r="AJ1857" s="4">
        <v>13.044</v>
      </c>
      <c r="AK1857" s="6">
        <v>0.11310000000000001</v>
      </c>
      <c r="AL1857" s="6">
        <v>5.8599999999999999E-2</v>
      </c>
      <c r="AM1857" s="6">
        <v>0.13469999999999999</v>
      </c>
      <c r="AN1857" s="2">
        <v>21.2</v>
      </c>
      <c r="AO1857" s="2">
        <v>44.7</v>
      </c>
      <c r="AP1857" s="2">
        <v>27.4</v>
      </c>
      <c r="AQ1857" s="2">
        <v>46.6</v>
      </c>
    </row>
    <row r="1858" spans="2:43" x14ac:dyDescent="0.25">
      <c r="B1858" s="1" t="s">
        <v>1881</v>
      </c>
      <c r="C1858" s="2">
        <v>150</v>
      </c>
      <c r="D1858" s="3">
        <v>4.2509999999999999E-2</v>
      </c>
      <c r="E1858" s="2">
        <v>10.3</v>
      </c>
      <c r="F1858" s="2">
        <v>63.8</v>
      </c>
      <c r="G1858" s="2">
        <v>40.6</v>
      </c>
      <c r="H1858" s="2">
        <v>0</v>
      </c>
      <c r="I1858" s="4">
        <v>4.1749999999999998</v>
      </c>
      <c r="L1858" s="4">
        <v>4.4560000000000004</v>
      </c>
      <c r="M1858" s="6">
        <v>1.8700000000000001E-2</v>
      </c>
      <c r="N1858" s="6">
        <v>3.3999999999999998E-3</v>
      </c>
      <c r="O1858" s="6">
        <v>3.7999999999999999E-2</v>
      </c>
      <c r="P1858" s="1" t="s">
        <v>46</v>
      </c>
      <c r="Q1858" s="1" t="s">
        <v>1883</v>
      </c>
      <c r="R1858" s="1" t="s">
        <v>1884</v>
      </c>
      <c r="S1858" s="1" t="s">
        <v>44</v>
      </c>
      <c r="T1858" s="1" t="s">
        <v>45</v>
      </c>
      <c r="U1858" s="1">
        <v>46</v>
      </c>
      <c r="V1858" s="4">
        <v>9.82</v>
      </c>
      <c r="W1858" s="2">
        <v>12</v>
      </c>
      <c r="X1858" s="2">
        <v>6</v>
      </c>
      <c r="Y1858" s="2">
        <v>0</v>
      </c>
      <c r="Z1858" s="2">
        <v>0</v>
      </c>
      <c r="AA1858" s="2">
        <v>0</v>
      </c>
      <c r="AB1858" s="4">
        <v>1.766</v>
      </c>
      <c r="AC1858" s="4">
        <v>-1.2290000000000001</v>
      </c>
      <c r="AD1858" s="4">
        <v>3.903</v>
      </c>
      <c r="AE1858" s="4">
        <v>1.7769999999999999</v>
      </c>
      <c r="AF1858" s="4">
        <v>1.357</v>
      </c>
      <c r="AG1858" s="4">
        <v>3.4950000000000001</v>
      </c>
      <c r="AH1858" s="4">
        <v>1.9810000000000001</v>
      </c>
      <c r="AI1858" s="4">
        <v>0.88</v>
      </c>
      <c r="AJ1858" s="4">
        <v>3.7970000000000002</v>
      </c>
      <c r="AK1858" s="6">
        <v>1.8499999999999999E-2</v>
      </c>
      <c r="AL1858" s="6">
        <v>3.3E-3</v>
      </c>
      <c r="AM1858" s="6">
        <v>3.8100000000000002E-2</v>
      </c>
      <c r="AN1858" s="2">
        <v>10.3</v>
      </c>
      <c r="AO1858" s="2">
        <v>63.4</v>
      </c>
      <c r="AP1858" s="2">
        <v>10.3</v>
      </c>
      <c r="AQ1858" s="2">
        <v>63.8</v>
      </c>
    </row>
    <row r="1859" spans="2:43" x14ac:dyDescent="0.25">
      <c r="B1859" s="1" t="s">
        <v>1881</v>
      </c>
      <c r="C1859" s="2">
        <v>200</v>
      </c>
      <c r="D1859" s="3">
        <v>6.5769999999999995E-2</v>
      </c>
      <c r="E1859" s="2">
        <v>26.4</v>
      </c>
      <c r="F1859" s="2">
        <v>65.2</v>
      </c>
      <c r="G1859" s="2">
        <v>9.5</v>
      </c>
      <c r="H1859" s="2">
        <v>0</v>
      </c>
      <c r="I1859" s="4">
        <v>6.4589999999999996</v>
      </c>
      <c r="L1859" s="4">
        <v>6.7649999999999997</v>
      </c>
      <c r="M1859" s="6">
        <v>2.6700000000000002E-2</v>
      </c>
      <c r="N1859" s="6">
        <v>1.3100000000000001E-2</v>
      </c>
      <c r="O1859" s="6">
        <v>5.8700000000000002E-2</v>
      </c>
      <c r="P1859" s="1" t="s">
        <v>48</v>
      </c>
      <c r="Q1859" s="1" t="s">
        <v>1858</v>
      </c>
      <c r="R1859" s="1" t="s">
        <v>1885</v>
      </c>
      <c r="S1859" s="1" t="s">
        <v>44</v>
      </c>
      <c r="T1859" s="1" t="s">
        <v>45</v>
      </c>
      <c r="U1859" s="1">
        <v>46</v>
      </c>
      <c r="V1859" s="4">
        <v>9.82</v>
      </c>
      <c r="W1859" s="2">
        <v>12</v>
      </c>
      <c r="X1859" s="2">
        <v>6</v>
      </c>
      <c r="Y1859" s="2">
        <v>0</v>
      </c>
      <c r="Z1859" s="2">
        <v>0</v>
      </c>
      <c r="AA1859" s="2">
        <v>0</v>
      </c>
      <c r="AB1859" s="4">
        <v>2.2029999999999998</v>
      </c>
      <c r="AC1859" s="4">
        <v>1.9850000000000001</v>
      </c>
      <c r="AD1859" s="4">
        <v>6.08</v>
      </c>
      <c r="AE1859" s="4">
        <v>2.891</v>
      </c>
      <c r="AF1859" s="4">
        <v>0.90600000000000003</v>
      </c>
      <c r="AG1859" s="4">
        <v>5.4589999999999996</v>
      </c>
      <c r="AH1859" s="4">
        <v>2.78</v>
      </c>
      <c r="AI1859" s="4">
        <v>0.96499999999999997</v>
      </c>
      <c r="AJ1859" s="4">
        <v>5.74</v>
      </c>
      <c r="AK1859" s="6">
        <v>2.47E-2</v>
      </c>
      <c r="AL1859" s="6">
        <v>1.23E-2</v>
      </c>
      <c r="AM1859" s="6">
        <v>5.9700000000000003E-2</v>
      </c>
      <c r="AN1859" s="2">
        <v>26.1</v>
      </c>
      <c r="AO1859" s="2">
        <v>63.1</v>
      </c>
      <c r="AP1859" s="2">
        <v>26.4</v>
      </c>
      <c r="AQ1859" s="2">
        <v>65.2</v>
      </c>
    </row>
    <row r="1860" spans="2:43" x14ac:dyDescent="0.25">
      <c r="B1860" s="1" t="s">
        <v>1881</v>
      </c>
      <c r="C1860" s="2">
        <v>250</v>
      </c>
      <c r="D1860" s="3">
        <v>2.9479999999999999E-2</v>
      </c>
      <c r="E1860" s="2">
        <v>349.8</v>
      </c>
      <c r="F1860" s="2">
        <v>61.1</v>
      </c>
      <c r="G1860" s="2">
        <v>47.2</v>
      </c>
      <c r="H1860" s="2">
        <v>0</v>
      </c>
      <c r="I1860" s="4">
        <v>2.895</v>
      </c>
      <c r="L1860" s="4">
        <v>3.2989999999999999</v>
      </c>
      <c r="M1860" s="6">
        <v>1.32E-2</v>
      </c>
      <c r="N1860" s="6">
        <v>2.7000000000000001E-3</v>
      </c>
      <c r="O1860" s="6">
        <v>2.6200000000000001E-2</v>
      </c>
      <c r="P1860" s="1" t="s">
        <v>50</v>
      </c>
      <c r="Q1860" s="1" t="s">
        <v>1858</v>
      </c>
      <c r="R1860" s="1" t="s">
        <v>1886</v>
      </c>
      <c r="S1860" s="1" t="s">
        <v>44</v>
      </c>
      <c r="T1860" s="1" t="s">
        <v>45</v>
      </c>
      <c r="U1860" s="1">
        <v>46</v>
      </c>
      <c r="V1860" s="4">
        <v>9.82</v>
      </c>
      <c r="W1860" s="2">
        <v>12</v>
      </c>
      <c r="X1860" s="2">
        <v>6</v>
      </c>
      <c r="Y1860" s="2">
        <v>0</v>
      </c>
      <c r="Z1860" s="2">
        <v>0</v>
      </c>
      <c r="AA1860" s="2">
        <v>0</v>
      </c>
      <c r="AB1860" s="4">
        <v>1.599</v>
      </c>
      <c r="AC1860" s="4">
        <v>1E-3</v>
      </c>
      <c r="AD1860" s="4">
        <v>2.8860000000000001</v>
      </c>
      <c r="AE1860" s="4">
        <v>1.627</v>
      </c>
      <c r="AF1860" s="4">
        <v>-0.111</v>
      </c>
      <c r="AG1860" s="4">
        <v>2.306</v>
      </c>
      <c r="AH1860" s="4">
        <v>0.66</v>
      </c>
      <c r="AI1860" s="4">
        <v>-0.67700000000000005</v>
      </c>
      <c r="AJ1860" s="4">
        <v>2.536</v>
      </c>
      <c r="AK1860" s="6">
        <v>1.4E-2</v>
      </c>
      <c r="AL1860" s="6">
        <v>2.5000000000000001E-3</v>
      </c>
      <c r="AM1860" s="6">
        <v>2.58E-2</v>
      </c>
      <c r="AN1860" s="2">
        <v>348.6</v>
      </c>
      <c r="AO1860" s="2">
        <v>62.8</v>
      </c>
      <c r="AP1860" s="2">
        <v>349.8</v>
      </c>
      <c r="AQ1860" s="2">
        <v>61.1</v>
      </c>
    </row>
    <row r="1861" spans="2:43" x14ac:dyDescent="0.25">
      <c r="B1861" s="1" t="s">
        <v>1881</v>
      </c>
      <c r="C1861" s="2">
        <v>300</v>
      </c>
      <c r="D1861" s="3">
        <v>2.9080000000000002E-2</v>
      </c>
      <c r="E1861" s="2">
        <v>274.60000000000002</v>
      </c>
      <c r="F1861" s="2">
        <v>-4.3</v>
      </c>
      <c r="G1861" s="2">
        <v>70.900000000000006</v>
      </c>
      <c r="H1861" s="2">
        <v>0</v>
      </c>
      <c r="I1861" s="4">
        <v>2.855</v>
      </c>
      <c r="L1861" s="4">
        <v>2.198</v>
      </c>
      <c r="M1861" s="6">
        <v>3.7000000000000002E-3</v>
      </c>
      <c r="N1861" s="6">
        <v>2.8799999999999999E-2</v>
      </c>
      <c r="O1861" s="6">
        <v>8.0000000000000004E-4</v>
      </c>
      <c r="P1861" s="1" t="s">
        <v>673</v>
      </c>
      <c r="Q1861" s="1" t="s">
        <v>1182</v>
      </c>
      <c r="R1861" s="1" t="s">
        <v>1887</v>
      </c>
      <c r="S1861" s="1" t="s">
        <v>44</v>
      </c>
      <c r="T1861" s="1" t="s">
        <v>45</v>
      </c>
      <c r="U1861" s="1">
        <v>72</v>
      </c>
      <c r="V1861" s="4">
        <v>9.82</v>
      </c>
      <c r="W1861" s="2">
        <v>12</v>
      </c>
      <c r="X1861" s="2">
        <v>6</v>
      </c>
      <c r="Y1861" s="2">
        <v>0</v>
      </c>
      <c r="Z1861" s="2">
        <v>0</v>
      </c>
      <c r="AA1861" s="2">
        <v>0</v>
      </c>
      <c r="AB1861" s="4">
        <v>-0.60599999999999998</v>
      </c>
      <c r="AC1861" s="4">
        <v>2.0870000000000002</v>
      </c>
      <c r="AD1861" s="4">
        <v>-0.33200000000000002</v>
      </c>
      <c r="AE1861" s="4">
        <v>-0.33100000000000002</v>
      </c>
      <c r="AF1861" s="4">
        <v>-3.25</v>
      </c>
      <c r="AG1861" s="4">
        <v>-0.47</v>
      </c>
      <c r="AH1861" s="4">
        <v>-0.40300000000000002</v>
      </c>
      <c r="AI1861" s="4">
        <v>-2.411</v>
      </c>
      <c r="AJ1861" s="4">
        <v>1.454</v>
      </c>
      <c r="AK1861" s="6">
        <v>2.3E-3</v>
      </c>
      <c r="AL1861" s="6">
        <v>2.8899999999999999E-2</v>
      </c>
      <c r="AM1861" s="6">
        <v>2.2000000000000001E-3</v>
      </c>
      <c r="AN1861" s="2">
        <v>262.60000000000002</v>
      </c>
      <c r="AO1861" s="2">
        <v>1.6</v>
      </c>
      <c r="AP1861" s="2">
        <v>274.60000000000002</v>
      </c>
      <c r="AQ1861" s="2">
        <v>-4.3</v>
      </c>
    </row>
    <row r="1862" spans="2:43" x14ac:dyDescent="0.25">
      <c r="B1862" s="1" t="s">
        <v>1881</v>
      </c>
      <c r="C1862" s="2">
        <v>305</v>
      </c>
      <c r="D1862" s="3">
        <v>4.5960000000000001E-2</v>
      </c>
      <c r="E1862" s="2">
        <v>250.7</v>
      </c>
      <c r="F1862" s="2">
        <v>-0.7</v>
      </c>
      <c r="G1862" s="2">
        <v>58.2</v>
      </c>
      <c r="H1862" s="2">
        <v>0</v>
      </c>
      <c r="I1862" s="4">
        <v>4.5129999999999999</v>
      </c>
      <c r="L1862" s="4">
        <v>2.4220000000000002</v>
      </c>
      <c r="M1862" s="6">
        <v>2.3900000000000001E-2</v>
      </c>
      <c r="N1862" s="6">
        <v>3.9100000000000003E-2</v>
      </c>
      <c r="O1862" s="6">
        <v>3.5000000000000001E-3</v>
      </c>
      <c r="P1862" s="1" t="s">
        <v>1864</v>
      </c>
      <c r="Q1862" s="1" t="s">
        <v>1339</v>
      </c>
      <c r="R1862" s="1" t="s">
        <v>1888</v>
      </c>
      <c r="S1862" s="1" t="s">
        <v>44</v>
      </c>
      <c r="T1862" s="1" t="s">
        <v>45</v>
      </c>
      <c r="U1862" s="1">
        <v>72</v>
      </c>
      <c r="V1862" s="4">
        <v>9.82</v>
      </c>
      <c r="W1862" s="2">
        <v>12</v>
      </c>
      <c r="X1862" s="2">
        <v>6</v>
      </c>
      <c r="Y1862" s="2">
        <v>0</v>
      </c>
      <c r="Z1862" s="2">
        <v>0</v>
      </c>
      <c r="AA1862" s="2">
        <v>0</v>
      </c>
      <c r="AB1862" s="4">
        <v>-0.62</v>
      </c>
      <c r="AC1862" s="4">
        <v>2.218</v>
      </c>
      <c r="AD1862" s="4">
        <v>-0.753</v>
      </c>
      <c r="AE1862" s="4">
        <v>-2.1230000000000002</v>
      </c>
      <c r="AF1862" s="4">
        <v>-3.532</v>
      </c>
      <c r="AG1862" s="4">
        <v>3.0880000000000001</v>
      </c>
      <c r="AH1862" s="4">
        <v>-2.5619999999999998</v>
      </c>
      <c r="AI1862" s="4">
        <v>-4.1529999999999996</v>
      </c>
      <c r="AJ1862" s="4">
        <v>-0.19900000000000001</v>
      </c>
      <c r="AK1862" s="6">
        <v>1.52E-2</v>
      </c>
      <c r="AL1862" s="6">
        <v>4.3400000000000001E-2</v>
      </c>
      <c r="AM1862" s="6">
        <v>5.9999999999999995E-4</v>
      </c>
      <c r="AN1862" s="2">
        <v>238.6</v>
      </c>
      <c r="AO1862" s="2">
        <v>4.4000000000000004</v>
      </c>
      <c r="AP1862" s="2">
        <v>250.7</v>
      </c>
      <c r="AQ1862" s="2">
        <v>-0.7</v>
      </c>
    </row>
    <row r="1863" spans="2:43" x14ac:dyDescent="0.25">
      <c r="B1863" s="1" t="s">
        <v>1881</v>
      </c>
      <c r="C1863" s="2">
        <v>310</v>
      </c>
      <c r="D1863" s="3">
        <v>5.9249999999999997E-2</v>
      </c>
      <c r="E1863" s="2">
        <v>218.9</v>
      </c>
      <c r="F1863" s="2">
        <v>2.6</v>
      </c>
      <c r="G1863" s="2">
        <v>57.8</v>
      </c>
      <c r="H1863" s="2">
        <v>0</v>
      </c>
      <c r="I1863" s="4">
        <v>5.819</v>
      </c>
      <c r="L1863" s="4">
        <v>3.07</v>
      </c>
      <c r="M1863" s="6">
        <v>5.28E-2</v>
      </c>
      <c r="N1863" s="6">
        <v>2.63E-2</v>
      </c>
      <c r="O1863" s="6">
        <v>5.4999999999999997E-3</v>
      </c>
      <c r="P1863" s="1" t="s">
        <v>1866</v>
      </c>
      <c r="Q1863" s="1" t="s">
        <v>1339</v>
      </c>
      <c r="R1863" s="1" t="s">
        <v>1889</v>
      </c>
      <c r="S1863" s="1" t="s">
        <v>44</v>
      </c>
      <c r="T1863" s="1" t="s">
        <v>45</v>
      </c>
      <c r="U1863" s="1">
        <v>72</v>
      </c>
      <c r="V1863" s="4">
        <v>9.82</v>
      </c>
      <c r="W1863" s="2">
        <v>12</v>
      </c>
      <c r="X1863" s="2">
        <v>6</v>
      </c>
      <c r="Y1863" s="2">
        <v>0</v>
      </c>
      <c r="Z1863" s="2">
        <v>0</v>
      </c>
      <c r="AA1863" s="2">
        <v>0</v>
      </c>
      <c r="AB1863" s="4">
        <v>-0.62</v>
      </c>
      <c r="AC1863" s="4">
        <v>2.218</v>
      </c>
      <c r="AD1863" s="4">
        <v>2.0310000000000001</v>
      </c>
      <c r="AE1863" s="4">
        <v>-5.3479999999999999</v>
      </c>
      <c r="AF1863" s="4">
        <v>-2.1070000000000002</v>
      </c>
      <c r="AG1863" s="4">
        <v>-3.17</v>
      </c>
      <c r="AH1863" s="4">
        <v>-5.0229999999999997</v>
      </c>
      <c r="AI1863" s="4">
        <v>-3.06</v>
      </c>
      <c r="AJ1863" s="4">
        <v>1.266</v>
      </c>
      <c r="AK1863" s="6">
        <v>4.6100000000000002E-2</v>
      </c>
      <c r="AL1863" s="6">
        <v>3.7100000000000001E-2</v>
      </c>
      <c r="AM1863" s="6">
        <v>2.7000000000000001E-3</v>
      </c>
      <c r="AN1863" s="2">
        <v>206.5</v>
      </c>
      <c r="AO1863" s="2">
        <v>5.3</v>
      </c>
      <c r="AP1863" s="2">
        <v>218.9</v>
      </c>
      <c r="AQ1863" s="2">
        <v>2.6</v>
      </c>
    </row>
    <row r="1864" spans="2:43" x14ac:dyDescent="0.25">
      <c r="B1864" s="1" t="s">
        <v>1881</v>
      </c>
      <c r="C1864" s="2">
        <v>315</v>
      </c>
      <c r="D1864" s="3">
        <v>2.9149999999999999E-2</v>
      </c>
      <c r="E1864" s="2">
        <v>233.9</v>
      </c>
      <c r="F1864" s="2">
        <v>-11.2</v>
      </c>
      <c r="G1864" s="2">
        <v>66.7</v>
      </c>
      <c r="H1864" s="2">
        <v>0</v>
      </c>
      <c r="I1864" s="4">
        <v>2.863</v>
      </c>
      <c r="L1864" s="4">
        <v>2.4169999999999998</v>
      </c>
      <c r="M1864" s="6">
        <v>2.1299999999999999E-2</v>
      </c>
      <c r="N1864" s="6">
        <v>1.9599999999999999E-2</v>
      </c>
      <c r="O1864" s="6">
        <v>3.5999999999999999E-3</v>
      </c>
      <c r="P1864" s="1" t="s">
        <v>1868</v>
      </c>
      <c r="Q1864" s="1" t="s">
        <v>1339</v>
      </c>
      <c r="R1864" s="1" t="s">
        <v>1890</v>
      </c>
      <c r="S1864" s="1" t="s">
        <v>44</v>
      </c>
      <c r="T1864" s="1" t="s">
        <v>45</v>
      </c>
      <c r="U1864" s="1">
        <v>72</v>
      </c>
      <c r="V1864" s="4">
        <v>9.82</v>
      </c>
      <c r="W1864" s="2">
        <v>12</v>
      </c>
      <c r="X1864" s="2">
        <v>6</v>
      </c>
      <c r="Y1864" s="2">
        <v>0</v>
      </c>
      <c r="Z1864" s="2">
        <v>0</v>
      </c>
      <c r="AA1864" s="2">
        <v>0</v>
      </c>
      <c r="AB1864" s="4">
        <v>-0.62</v>
      </c>
      <c r="AC1864" s="4">
        <v>2.218</v>
      </c>
      <c r="AD1864" s="4">
        <v>-0.73599999999999999</v>
      </c>
      <c r="AE1864" s="4">
        <v>-1.25</v>
      </c>
      <c r="AF1864" s="4">
        <v>-0.55500000000000005</v>
      </c>
      <c r="AG1864" s="4">
        <v>0.50700000000000001</v>
      </c>
      <c r="AH1864" s="4">
        <v>-2.93</v>
      </c>
      <c r="AI1864" s="4">
        <v>-3.294</v>
      </c>
      <c r="AJ1864" s="4">
        <v>-0.45200000000000001</v>
      </c>
      <c r="AK1864" s="6">
        <v>1.6799999999999999E-2</v>
      </c>
      <c r="AL1864" s="6">
        <v>2.3099999999999999E-2</v>
      </c>
      <c r="AM1864" s="6">
        <v>5.5999999999999999E-3</v>
      </c>
      <c r="AN1864" s="2">
        <v>222.6</v>
      </c>
      <c r="AO1864" s="2">
        <v>-7.1</v>
      </c>
      <c r="AP1864" s="2">
        <v>233.9</v>
      </c>
      <c r="AQ1864" s="2">
        <v>-11.2</v>
      </c>
    </row>
    <row r="1865" spans="2:43" x14ac:dyDescent="0.25">
      <c r="B1865" s="1" t="s">
        <v>1881</v>
      </c>
      <c r="C1865" s="2">
        <v>320</v>
      </c>
      <c r="D1865" s="3">
        <v>5.1520000000000003E-2</v>
      </c>
      <c r="E1865" s="2">
        <v>236</v>
      </c>
      <c r="F1865" s="2">
        <v>11.2</v>
      </c>
      <c r="G1865" s="2">
        <v>71.2</v>
      </c>
      <c r="H1865" s="2">
        <v>0</v>
      </c>
      <c r="I1865" s="4">
        <v>5.0599999999999996</v>
      </c>
      <c r="L1865" s="4">
        <v>2.798</v>
      </c>
      <c r="M1865" s="6">
        <v>3.6299999999999999E-2</v>
      </c>
      <c r="N1865" s="6">
        <v>3.39E-2</v>
      </c>
      <c r="O1865" s="6">
        <v>1.3599999999999999E-2</v>
      </c>
      <c r="P1865" s="1" t="s">
        <v>1870</v>
      </c>
      <c r="Q1865" s="1" t="s">
        <v>1339</v>
      </c>
      <c r="R1865" s="1" t="s">
        <v>1891</v>
      </c>
      <c r="S1865" s="1" t="s">
        <v>44</v>
      </c>
      <c r="T1865" s="1" t="s">
        <v>45</v>
      </c>
      <c r="U1865" s="1">
        <v>72</v>
      </c>
      <c r="V1865" s="4">
        <v>9.82</v>
      </c>
      <c r="W1865" s="2">
        <v>12</v>
      </c>
      <c r="X1865" s="2">
        <v>6</v>
      </c>
      <c r="Y1865" s="2">
        <v>0</v>
      </c>
      <c r="Z1865" s="2">
        <v>0</v>
      </c>
      <c r="AA1865" s="2">
        <v>0</v>
      </c>
      <c r="AB1865" s="4">
        <v>-0.62</v>
      </c>
      <c r="AC1865" s="4">
        <v>2.218</v>
      </c>
      <c r="AD1865" s="4">
        <v>1.589</v>
      </c>
      <c r="AE1865" s="4">
        <v>-4.0839999999999996</v>
      </c>
      <c r="AF1865" s="4">
        <v>-4.7169999999999996</v>
      </c>
      <c r="AG1865" s="4">
        <v>1.17</v>
      </c>
      <c r="AH1865" s="4">
        <v>-3.0539999999999998</v>
      </c>
      <c r="AI1865" s="4">
        <v>-1.9410000000000001</v>
      </c>
      <c r="AJ1865" s="4">
        <v>0.98699999999999999</v>
      </c>
      <c r="AK1865" s="6">
        <v>2.8199999999999999E-2</v>
      </c>
      <c r="AL1865" s="6">
        <v>4.19E-2</v>
      </c>
      <c r="AM1865" s="6">
        <v>0.01</v>
      </c>
      <c r="AN1865" s="2">
        <v>223</v>
      </c>
      <c r="AO1865" s="2">
        <v>15.3</v>
      </c>
      <c r="AP1865" s="2">
        <v>236</v>
      </c>
      <c r="AQ1865" s="2">
        <v>11.2</v>
      </c>
    </row>
    <row r="1866" spans="2:43" x14ac:dyDescent="0.25">
      <c r="B1866" s="1" t="s">
        <v>1881</v>
      </c>
      <c r="C1866" s="2">
        <v>330</v>
      </c>
      <c r="D1866" s="3">
        <v>5.6079999999999998E-2</v>
      </c>
      <c r="E1866" s="2">
        <v>218.2</v>
      </c>
      <c r="F1866" s="2">
        <v>-9</v>
      </c>
      <c r="G1866" s="2">
        <v>74.099999999999994</v>
      </c>
      <c r="H1866" s="2">
        <v>0</v>
      </c>
      <c r="I1866" s="4">
        <v>5.5069999999999997</v>
      </c>
      <c r="L1866" s="4">
        <v>2.3969999999999998</v>
      </c>
      <c r="M1866" s="6">
        <v>4.9700000000000001E-2</v>
      </c>
      <c r="N1866" s="6">
        <v>2.52E-2</v>
      </c>
      <c r="O1866" s="6">
        <v>6.1999999999999998E-3</v>
      </c>
      <c r="P1866" s="1" t="s">
        <v>1872</v>
      </c>
      <c r="Q1866" s="1" t="s">
        <v>1339</v>
      </c>
      <c r="R1866" s="1" t="s">
        <v>1892</v>
      </c>
      <c r="S1866" s="1" t="s">
        <v>44</v>
      </c>
      <c r="T1866" s="1" t="s">
        <v>45</v>
      </c>
      <c r="U1866" s="1">
        <v>72</v>
      </c>
      <c r="V1866" s="4">
        <v>9.82</v>
      </c>
      <c r="W1866" s="2">
        <v>12</v>
      </c>
      <c r="X1866" s="2">
        <v>6</v>
      </c>
      <c r="Y1866" s="2">
        <v>0</v>
      </c>
      <c r="Z1866" s="2">
        <v>0</v>
      </c>
      <c r="AA1866" s="2">
        <v>0</v>
      </c>
      <c r="AB1866" s="4">
        <v>-0.62</v>
      </c>
      <c r="AC1866" s="4">
        <v>2.218</v>
      </c>
      <c r="AD1866" s="4">
        <v>0.66700000000000004</v>
      </c>
      <c r="AE1866" s="4">
        <v>-6.5019999999999998</v>
      </c>
      <c r="AF1866" s="4">
        <v>-3.766</v>
      </c>
      <c r="AG1866" s="4">
        <v>0.26300000000000001</v>
      </c>
      <c r="AH1866" s="4">
        <v>-3.2589999999999999</v>
      </c>
      <c r="AI1866" s="4">
        <v>-1.1879999999999999</v>
      </c>
      <c r="AJ1866" s="4">
        <v>-4.0350000000000001</v>
      </c>
      <c r="AK1866" s="6">
        <v>4.3499999999999997E-2</v>
      </c>
      <c r="AL1866" s="6">
        <v>3.4200000000000001E-2</v>
      </c>
      <c r="AM1866" s="6">
        <v>8.8000000000000005E-3</v>
      </c>
      <c r="AN1866" s="2">
        <v>206.9</v>
      </c>
      <c r="AO1866" s="2">
        <v>-6.4</v>
      </c>
      <c r="AP1866" s="2">
        <v>218.2</v>
      </c>
      <c r="AQ1866" s="2">
        <v>-9</v>
      </c>
    </row>
    <row r="1867" spans="2:43" x14ac:dyDescent="0.25">
      <c r="B1867" s="1" t="s">
        <v>1893</v>
      </c>
      <c r="C1867" s="2">
        <v>0</v>
      </c>
      <c r="D1867" s="3">
        <v>0.10585</v>
      </c>
      <c r="E1867" s="2">
        <v>8.3000000000000007</v>
      </c>
      <c r="F1867" s="2">
        <v>27</v>
      </c>
      <c r="G1867" s="2">
        <v>6.6</v>
      </c>
      <c r="H1867" s="2">
        <v>0</v>
      </c>
      <c r="I1867" s="4">
        <v>10.395</v>
      </c>
      <c r="L1867" s="4">
        <v>10.595000000000001</v>
      </c>
      <c r="M1867" s="6">
        <v>9.4200000000000006E-2</v>
      </c>
      <c r="N1867" s="6">
        <v>1E-3</v>
      </c>
      <c r="O1867" s="6">
        <v>4.8399999999999999E-2</v>
      </c>
      <c r="P1867" s="1" t="s">
        <v>1077</v>
      </c>
      <c r="Q1867" s="1" t="s">
        <v>1815</v>
      </c>
      <c r="R1867" s="1" t="s">
        <v>1894</v>
      </c>
      <c r="S1867" s="1" t="s">
        <v>44</v>
      </c>
      <c r="T1867" s="1" t="s">
        <v>45</v>
      </c>
      <c r="U1867" s="1">
        <v>46</v>
      </c>
      <c r="V1867" s="4">
        <v>9.82</v>
      </c>
      <c r="W1867" s="2">
        <v>12</v>
      </c>
      <c r="X1867" s="2">
        <v>6</v>
      </c>
      <c r="Y1867" s="2">
        <v>0</v>
      </c>
      <c r="Z1867" s="2">
        <v>0</v>
      </c>
      <c r="AA1867" s="2">
        <v>0</v>
      </c>
      <c r="AB1867" s="4">
        <v>9.5690000000000008</v>
      </c>
      <c r="AC1867" s="4">
        <v>1.571</v>
      </c>
      <c r="AD1867" s="4">
        <v>4.2690000000000001</v>
      </c>
      <c r="AE1867" s="4">
        <v>8.9350000000000005</v>
      </c>
      <c r="AF1867" s="4">
        <v>-0.745</v>
      </c>
      <c r="AG1867" s="4">
        <v>5.25</v>
      </c>
      <c r="AH1867" s="4">
        <v>9.2360000000000007</v>
      </c>
      <c r="AI1867" s="4">
        <v>-1.1180000000000001</v>
      </c>
      <c r="AJ1867" s="4">
        <v>4.7249999999999996</v>
      </c>
      <c r="AK1867" s="6">
        <v>9.3399999999999997E-2</v>
      </c>
      <c r="AL1867" s="6">
        <v>1.37E-2</v>
      </c>
      <c r="AM1867" s="6">
        <v>4.8000000000000001E-2</v>
      </c>
      <c r="AN1867" s="2">
        <v>359.4</v>
      </c>
      <c r="AO1867" s="2">
        <v>27.2</v>
      </c>
      <c r="AP1867" s="2">
        <v>8.3000000000000007</v>
      </c>
      <c r="AQ1867" s="2">
        <v>27</v>
      </c>
    </row>
    <row r="1868" spans="2:43" x14ac:dyDescent="0.25">
      <c r="B1868" s="1" t="s">
        <v>1881</v>
      </c>
      <c r="C1868" s="2">
        <v>150</v>
      </c>
      <c r="D1868" s="3">
        <v>4.7570000000000001E-2</v>
      </c>
      <c r="E1868" s="2">
        <v>336</v>
      </c>
      <c r="F1868" s="2">
        <v>32.200000000000003</v>
      </c>
      <c r="G1868" s="2">
        <v>39.4</v>
      </c>
      <c r="H1868" s="2">
        <v>0</v>
      </c>
      <c r="I1868" s="4">
        <v>4.6719999999999997</v>
      </c>
      <c r="L1868" s="4">
        <v>5.117</v>
      </c>
      <c r="M1868" s="6">
        <v>3.2599999999999997E-2</v>
      </c>
      <c r="N1868" s="6">
        <v>2.0899999999999998E-2</v>
      </c>
      <c r="O1868" s="6">
        <v>2.7699999999999999E-2</v>
      </c>
      <c r="P1868" s="1" t="s">
        <v>46</v>
      </c>
      <c r="Q1868" s="1" t="s">
        <v>1883</v>
      </c>
      <c r="R1868" s="1" t="s">
        <v>1895</v>
      </c>
      <c r="S1868" s="1" t="s">
        <v>44</v>
      </c>
      <c r="T1868" s="1" t="s">
        <v>45</v>
      </c>
      <c r="U1868" s="1">
        <v>46</v>
      </c>
      <c r="V1868" s="4">
        <v>9.82</v>
      </c>
      <c r="W1868" s="2">
        <v>12</v>
      </c>
      <c r="X1868" s="2">
        <v>6</v>
      </c>
      <c r="Y1868" s="2">
        <v>0</v>
      </c>
      <c r="Z1868" s="2">
        <v>0</v>
      </c>
      <c r="AA1868" s="2">
        <v>0</v>
      </c>
      <c r="AB1868" s="4">
        <v>1.9650000000000001</v>
      </c>
      <c r="AC1868" s="4">
        <v>-3.7360000000000002</v>
      </c>
      <c r="AD1868" s="4">
        <v>2.8919999999999999</v>
      </c>
      <c r="AE1868" s="4">
        <v>4.702</v>
      </c>
      <c r="AF1868" s="4">
        <v>9.8000000000000004E-2</v>
      </c>
      <c r="AG1868" s="4">
        <v>2.6989999999999998</v>
      </c>
      <c r="AH1868" s="4">
        <v>2.931</v>
      </c>
      <c r="AI1868" s="4">
        <v>-2.5139999999999998</v>
      </c>
      <c r="AJ1868" s="4">
        <v>2.5619999999999998</v>
      </c>
      <c r="AK1868" s="6">
        <v>3.6799999999999999E-2</v>
      </c>
      <c r="AL1868" s="6">
        <v>1.6400000000000001E-2</v>
      </c>
      <c r="AM1868" s="6">
        <v>2.53E-2</v>
      </c>
      <c r="AN1868" s="2">
        <v>327.3</v>
      </c>
      <c r="AO1868" s="2">
        <v>35.6</v>
      </c>
      <c r="AP1868" s="2">
        <v>336</v>
      </c>
      <c r="AQ1868" s="2">
        <v>32.200000000000003</v>
      </c>
    </row>
    <row r="1869" spans="2:43" x14ac:dyDescent="0.25">
      <c r="B1869" s="1" t="s">
        <v>1896</v>
      </c>
      <c r="C1869" s="2">
        <v>0</v>
      </c>
      <c r="D1869" s="3">
        <v>0.16777</v>
      </c>
      <c r="E1869" s="2">
        <v>357.2</v>
      </c>
      <c r="F1869" s="2">
        <v>58.8</v>
      </c>
      <c r="G1869" s="2">
        <v>9.1999999999999993</v>
      </c>
      <c r="H1869" s="2">
        <v>0</v>
      </c>
      <c r="I1869" s="4">
        <v>16.475000000000001</v>
      </c>
      <c r="L1869" s="4">
        <v>15.754</v>
      </c>
      <c r="M1869" s="6">
        <v>0.10630000000000001</v>
      </c>
      <c r="N1869" s="6">
        <v>0.04</v>
      </c>
      <c r="O1869" s="6">
        <v>0.1235</v>
      </c>
      <c r="P1869" s="1" t="s">
        <v>1077</v>
      </c>
      <c r="Q1869" s="1" t="s">
        <v>1815</v>
      </c>
      <c r="R1869" s="1" t="s">
        <v>1897</v>
      </c>
      <c r="S1869" s="1" t="s">
        <v>44</v>
      </c>
      <c r="T1869" s="1" t="s">
        <v>1097</v>
      </c>
      <c r="U1869" s="1">
        <v>46</v>
      </c>
      <c r="V1869" s="4">
        <v>9.82</v>
      </c>
      <c r="W1869" s="2">
        <v>347</v>
      </c>
      <c r="X1869" s="2">
        <v>9</v>
      </c>
      <c r="Y1869" s="2">
        <v>0</v>
      </c>
      <c r="Z1869" s="2">
        <v>90</v>
      </c>
      <c r="AA1869" s="2">
        <v>9</v>
      </c>
      <c r="AB1869" s="4">
        <v>9.8279999999999994</v>
      </c>
      <c r="AC1869" s="4">
        <v>4.4550000000000001</v>
      </c>
      <c r="AD1869" s="4">
        <v>11.478</v>
      </c>
      <c r="AE1869" s="4">
        <v>10.893000000000001</v>
      </c>
      <c r="AF1869" s="4">
        <v>3.492</v>
      </c>
      <c r="AG1869" s="4">
        <v>12.863</v>
      </c>
      <c r="AH1869" s="4">
        <v>10.590999999999999</v>
      </c>
      <c r="AI1869" s="4">
        <v>3.8490000000000002</v>
      </c>
      <c r="AJ1869" s="4">
        <v>12.037000000000001</v>
      </c>
      <c r="AK1869" s="6">
        <v>8.6699999999999999E-2</v>
      </c>
      <c r="AL1869" s="6">
        <v>4.1999999999999997E-3</v>
      </c>
      <c r="AM1869" s="6">
        <v>0.14360000000000001</v>
      </c>
      <c r="AN1869" s="2">
        <v>20.6</v>
      </c>
      <c r="AO1869" s="2">
        <v>47.4</v>
      </c>
      <c r="AP1869" s="2">
        <v>357.8</v>
      </c>
      <c r="AQ1869" s="2">
        <v>49.8</v>
      </c>
    </row>
    <row r="1870" spans="2:43" x14ac:dyDescent="0.25">
      <c r="B1870" s="1" t="s">
        <v>1896</v>
      </c>
      <c r="C1870" s="2">
        <v>0</v>
      </c>
      <c r="D1870" s="3">
        <v>1.9664299999999999</v>
      </c>
      <c r="E1870" s="2">
        <v>332.8</v>
      </c>
      <c r="F1870" s="2">
        <v>52.6</v>
      </c>
      <c r="G1870" s="2">
        <v>6</v>
      </c>
      <c r="H1870" s="2">
        <v>0</v>
      </c>
      <c r="I1870" s="4">
        <v>193.10300000000001</v>
      </c>
      <c r="L1870" s="4">
        <v>203.64400000000001</v>
      </c>
      <c r="M1870" s="6">
        <v>1.2293000000000001</v>
      </c>
      <c r="N1870" s="6">
        <v>1.72E-2</v>
      </c>
      <c r="O1870" s="6">
        <v>1.5347</v>
      </c>
      <c r="P1870" s="1" t="s">
        <v>1077</v>
      </c>
      <c r="Q1870" s="1" t="s">
        <v>1898</v>
      </c>
      <c r="R1870" s="1" t="s">
        <v>1899</v>
      </c>
      <c r="S1870" s="1" t="s">
        <v>44</v>
      </c>
      <c r="T1870" s="1" t="s">
        <v>1097</v>
      </c>
      <c r="U1870" s="1">
        <v>46</v>
      </c>
      <c r="V1870" s="4">
        <v>9.82</v>
      </c>
      <c r="W1870" s="2">
        <v>347</v>
      </c>
      <c r="X1870" s="2">
        <v>9</v>
      </c>
      <c r="Y1870" s="2">
        <v>0</v>
      </c>
      <c r="Z1870" s="2">
        <v>103</v>
      </c>
      <c r="AA1870" s="2">
        <v>3</v>
      </c>
      <c r="AB1870" s="4">
        <v>130.93700000000001</v>
      </c>
      <c r="AC1870" s="4">
        <v>-0.72799999999999998</v>
      </c>
      <c r="AD1870" s="4">
        <v>155.96799999999999</v>
      </c>
      <c r="AE1870" s="4">
        <v>111.164</v>
      </c>
      <c r="AF1870" s="4">
        <v>0.78100000000000003</v>
      </c>
      <c r="AG1870" s="4">
        <v>146.18700000000001</v>
      </c>
      <c r="AH1870" s="4">
        <v>120.045</v>
      </c>
      <c r="AI1870" s="4">
        <v>-5.1100000000000003</v>
      </c>
      <c r="AJ1870" s="4">
        <v>149.97800000000001</v>
      </c>
      <c r="AK1870" s="6">
        <v>1.0615000000000001</v>
      </c>
      <c r="AL1870" s="6">
        <v>-0.54510000000000003</v>
      </c>
      <c r="AM1870" s="6">
        <v>1.5629999999999999</v>
      </c>
      <c r="AN1870" s="2">
        <v>359.2</v>
      </c>
      <c r="AO1870" s="2">
        <v>51.3</v>
      </c>
      <c r="AP1870" s="2">
        <v>335.2</v>
      </c>
      <c r="AQ1870" s="2">
        <v>50.3</v>
      </c>
    </row>
    <row r="1871" spans="2:43" x14ac:dyDescent="0.25">
      <c r="B1871" s="1" t="s">
        <v>1900</v>
      </c>
      <c r="C1871" s="2">
        <v>0</v>
      </c>
      <c r="D1871" s="3">
        <v>0.16761000000000001</v>
      </c>
      <c r="E1871" s="2">
        <v>345.8</v>
      </c>
      <c r="F1871" s="2">
        <v>51.3</v>
      </c>
      <c r="G1871" s="2">
        <v>22.8</v>
      </c>
      <c r="H1871" s="2">
        <v>0</v>
      </c>
      <c r="I1871" s="4">
        <v>16.46</v>
      </c>
      <c r="L1871" s="4">
        <v>17.574000000000002</v>
      </c>
      <c r="M1871" s="6">
        <v>0.10489999999999999</v>
      </c>
      <c r="N1871" s="6">
        <v>1.83E-2</v>
      </c>
      <c r="O1871" s="6">
        <v>0.1295</v>
      </c>
      <c r="P1871" s="1" t="s">
        <v>1077</v>
      </c>
      <c r="Q1871" s="1" t="s">
        <v>1815</v>
      </c>
      <c r="R1871" s="1" t="s">
        <v>1901</v>
      </c>
      <c r="S1871" s="1" t="s">
        <v>44</v>
      </c>
      <c r="T1871" s="1" t="s">
        <v>45</v>
      </c>
      <c r="U1871" s="1">
        <v>46</v>
      </c>
      <c r="V1871" s="4">
        <v>9.82</v>
      </c>
      <c r="W1871" s="2">
        <v>347</v>
      </c>
      <c r="X1871" s="2">
        <v>9</v>
      </c>
      <c r="Y1871" s="2">
        <v>0</v>
      </c>
      <c r="Z1871" s="2">
        <v>0</v>
      </c>
      <c r="AA1871" s="2">
        <v>0</v>
      </c>
      <c r="AB1871" s="4">
        <v>10.739000000000001</v>
      </c>
      <c r="AC1871" s="4">
        <v>-0.503</v>
      </c>
      <c r="AD1871" s="4">
        <v>13.901999999999999</v>
      </c>
      <c r="AE1871" s="4">
        <v>9.9510000000000005</v>
      </c>
      <c r="AF1871" s="4">
        <v>4.3529999999999998</v>
      </c>
      <c r="AG1871" s="4">
        <v>11.096</v>
      </c>
      <c r="AH1871" s="4">
        <v>10.205</v>
      </c>
      <c r="AI1871" s="4">
        <v>1.5289999999999999</v>
      </c>
      <c r="AJ1871" s="4">
        <v>13.145</v>
      </c>
      <c r="AK1871" s="6">
        <v>0.1017</v>
      </c>
      <c r="AL1871" s="6">
        <v>2.58E-2</v>
      </c>
      <c r="AM1871" s="6">
        <v>0.13070000000000001</v>
      </c>
      <c r="AN1871" s="2">
        <v>9.9</v>
      </c>
      <c r="AO1871" s="2">
        <v>50.6</v>
      </c>
      <c r="AP1871" s="2">
        <v>345.8</v>
      </c>
      <c r="AQ1871" s="2">
        <v>51.3</v>
      </c>
    </row>
    <row r="1872" spans="2:43" x14ac:dyDescent="0.25">
      <c r="B1872" s="1" t="s">
        <v>1902</v>
      </c>
      <c r="C1872" s="2">
        <v>150</v>
      </c>
      <c r="D1872" s="3">
        <v>5.654E-2</v>
      </c>
      <c r="E1872" s="2">
        <v>16.3</v>
      </c>
      <c r="F1872" s="2">
        <v>70.8</v>
      </c>
      <c r="G1872" s="2">
        <v>17.399999999999999</v>
      </c>
      <c r="H1872" s="2">
        <v>0</v>
      </c>
      <c r="I1872" s="4">
        <v>5.5519999999999996</v>
      </c>
      <c r="L1872" s="4">
        <v>5.4909999999999997</v>
      </c>
      <c r="M1872" s="6">
        <v>1.6199999999999999E-2</v>
      </c>
      <c r="N1872" s="6">
        <v>1.7299999999999999E-2</v>
      </c>
      <c r="O1872" s="6">
        <v>5.1299999999999998E-2</v>
      </c>
      <c r="P1872" s="1" t="s">
        <v>46</v>
      </c>
      <c r="R1872" s="1" t="s">
        <v>1903</v>
      </c>
      <c r="S1872" s="1" t="s">
        <v>44</v>
      </c>
      <c r="T1872" s="1" t="s">
        <v>45</v>
      </c>
      <c r="U1872" s="1">
        <v>46</v>
      </c>
      <c r="V1872" s="4">
        <v>9.82</v>
      </c>
      <c r="W1872" s="2">
        <v>347</v>
      </c>
      <c r="X1872" s="2">
        <v>9</v>
      </c>
      <c r="Y1872" s="2">
        <v>0</v>
      </c>
      <c r="Z1872" s="2">
        <v>0</v>
      </c>
      <c r="AA1872" s="2">
        <v>0</v>
      </c>
      <c r="AB1872" s="4">
        <v>0.78600000000000003</v>
      </c>
      <c r="AC1872" s="4">
        <v>0.441</v>
      </c>
      <c r="AD1872" s="4">
        <v>5.4160000000000004</v>
      </c>
      <c r="AE1872" s="4">
        <v>1.5069999999999999</v>
      </c>
      <c r="AF1872" s="4">
        <v>2.6429999999999998</v>
      </c>
      <c r="AG1872" s="4">
        <v>4.7229999999999999</v>
      </c>
      <c r="AH1872" s="4">
        <v>2.4950000000000001</v>
      </c>
      <c r="AI1872" s="4">
        <v>2.0259999999999998</v>
      </c>
      <c r="AJ1872" s="4">
        <v>4.9749999999999996</v>
      </c>
      <c r="AK1872" s="6">
        <v>1.7899999999999999E-2</v>
      </c>
      <c r="AL1872" s="6">
        <v>5.1999999999999998E-3</v>
      </c>
      <c r="AM1872" s="6">
        <v>5.3400000000000003E-2</v>
      </c>
      <c r="AN1872" s="2">
        <v>46.9</v>
      </c>
      <c r="AO1872" s="2">
        <v>65.099999999999994</v>
      </c>
      <c r="AP1872" s="2">
        <v>16.3</v>
      </c>
      <c r="AQ1872" s="2">
        <v>70.8</v>
      </c>
    </row>
    <row r="1873" spans="2:43" x14ac:dyDescent="0.25">
      <c r="B1873" s="1" t="s">
        <v>1900</v>
      </c>
      <c r="C1873" s="2">
        <v>200</v>
      </c>
      <c r="D1873" s="3">
        <v>3.347E-2</v>
      </c>
      <c r="E1873" s="2">
        <v>271.2</v>
      </c>
      <c r="F1873" s="2">
        <v>35.299999999999997</v>
      </c>
      <c r="G1873" s="2">
        <v>51.3</v>
      </c>
      <c r="H1873" s="2">
        <v>0</v>
      </c>
      <c r="I1873" s="4">
        <v>3.2869999999999999</v>
      </c>
      <c r="L1873" s="4">
        <v>2.7719999999999998</v>
      </c>
      <c r="M1873" s="6">
        <v>6.7000000000000002E-3</v>
      </c>
      <c r="N1873" s="6">
        <v>2.3099999999999999E-2</v>
      </c>
      <c r="O1873" s="6">
        <v>2.3199999999999998E-2</v>
      </c>
      <c r="P1873" s="1" t="s">
        <v>48</v>
      </c>
      <c r="Q1873" s="1" t="s">
        <v>1358</v>
      </c>
      <c r="R1873" s="1" t="s">
        <v>1904</v>
      </c>
      <c r="S1873" s="1" t="s">
        <v>44</v>
      </c>
      <c r="T1873" s="1" t="s">
        <v>45</v>
      </c>
      <c r="U1873" s="1">
        <v>72</v>
      </c>
      <c r="V1873" s="4">
        <v>9.82</v>
      </c>
      <c r="W1873" s="2">
        <v>347</v>
      </c>
      <c r="X1873" s="2">
        <v>9</v>
      </c>
      <c r="Y1873" s="2">
        <v>0</v>
      </c>
      <c r="Z1873" s="2">
        <v>0</v>
      </c>
      <c r="AA1873" s="2">
        <v>0</v>
      </c>
      <c r="AB1873" s="4">
        <v>-0.52400000000000002</v>
      </c>
      <c r="AC1873" s="4">
        <v>1.44</v>
      </c>
      <c r="AD1873" s="4">
        <v>2.31</v>
      </c>
      <c r="AE1873" s="4">
        <v>0.88300000000000001</v>
      </c>
      <c r="AF1873" s="4">
        <v>-3.1059999999999999</v>
      </c>
      <c r="AG1873" s="4">
        <v>3.54</v>
      </c>
      <c r="AH1873" s="4">
        <v>0.433</v>
      </c>
      <c r="AI1873" s="4">
        <v>-1.4370000000000001</v>
      </c>
      <c r="AJ1873" s="4">
        <v>0.97099999999999997</v>
      </c>
      <c r="AK1873" s="6">
        <v>5.9999999999999995E-4</v>
      </c>
      <c r="AL1873" s="6">
        <v>2.7300000000000001E-2</v>
      </c>
      <c r="AM1873" s="6">
        <v>1.9300000000000001E-2</v>
      </c>
      <c r="AN1873" s="2">
        <v>286.2</v>
      </c>
      <c r="AO1873" s="2">
        <v>44</v>
      </c>
      <c r="AP1873" s="2">
        <v>271.2</v>
      </c>
      <c r="AQ1873" s="2">
        <v>35.299999999999997</v>
      </c>
    </row>
    <row r="1874" spans="2:43" x14ac:dyDescent="0.25">
      <c r="B1874" s="1" t="s">
        <v>1900</v>
      </c>
      <c r="C1874" s="2">
        <v>250</v>
      </c>
      <c r="D1874" s="3">
        <v>2.8459999999999999E-2</v>
      </c>
      <c r="E1874" s="2">
        <v>215</v>
      </c>
      <c r="F1874" s="2">
        <v>41.4</v>
      </c>
      <c r="G1874" s="2">
        <v>62</v>
      </c>
      <c r="H1874" s="2">
        <v>0</v>
      </c>
      <c r="I1874" s="4">
        <v>2.7949999999999999</v>
      </c>
      <c r="L1874" s="4">
        <v>2.117</v>
      </c>
      <c r="M1874" s="6">
        <v>1.43E-2</v>
      </c>
      <c r="N1874" s="6">
        <v>1.2699999999999999E-2</v>
      </c>
      <c r="O1874" s="6">
        <v>2.1100000000000001E-2</v>
      </c>
      <c r="P1874" s="1" t="s">
        <v>50</v>
      </c>
      <c r="Q1874" s="1" t="s">
        <v>1358</v>
      </c>
      <c r="R1874" s="1" t="s">
        <v>1905</v>
      </c>
      <c r="S1874" s="1" t="s">
        <v>44</v>
      </c>
      <c r="T1874" s="1" t="s">
        <v>45</v>
      </c>
      <c r="U1874" s="1">
        <v>72</v>
      </c>
      <c r="V1874" s="4">
        <v>9.82</v>
      </c>
      <c r="W1874" s="2">
        <v>347</v>
      </c>
      <c r="X1874" s="2">
        <v>9</v>
      </c>
      <c r="Y1874" s="2">
        <v>0</v>
      </c>
      <c r="Z1874" s="2">
        <v>0</v>
      </c>
      <c r="AA1874" s="2">
        <v>0</v>
      </c>
      <c r="AB1874" s="4">
        <v>-0.52400000000000002</v>
      </c>
      <c r="AC1874" s="4">
        <v>1.44</v>
      </c>
      <c r="AD1874" s="4">
        <v>1.4610000000000001</v>
      </c>
      <c r="AE1874" s="4">
        <v>-0.69599999999999995</v>
      </c>
      <c r="AF1874" s="4">
        <v>-0.91200000000000003</v>
      </c>
      <c r="AG1874" s="4">
        <v>0.99</v>
      </c>
      <c r="AH1874" s="4">
        <v>-2.109</v>
      </c>
      <c r="AI1874" s="4">
        <v>-1.5840000000000001</v>
      </c>
      <c r="AJ1874" s="4">
        <v>4.3710000000000004</v>
      </c>
      <c r="AK1874" s="6">
        <v>1.7500000000000002E-2</v>
      </c>
      <c r="AL1874" s="6">
        <v>1.2200000000000001E-2</v>
      </c>
      <c r="AM1874" s="6">
        <v>1.8800000000000001E-2</v>
      </c>
      <c r="AN1874" s="2">
        <v>221.7</v>
      </c>
      <c r="AO1874" s="2">
        <v>47.8</v>
      </c>
      <c r="AP1874" s="2">
        <v>215</v>
      </c>
      <c r="AQ1874" s="2">
        <v>41.4</v>
      </c>
    </row>
    <row r="1875" spans="2:43" x14ac:dyDescent="0.25">
      <c r="B1875" s="1" t="s">
        <v>1900</v>
      </c>
      <c r="C1875" s="2">
        <v>300</v>
      </c>
      <c r="D1875" s="3">
        <v>2.929E-2</v>
      </c>
      <c r="E1875" s="2">
        <v>230</v>
      </c>
      <c r="F1875" s="2">
        <v>13.2</v>
      </c>
      <c r="G1875" s="2">
        <v>71.3</v>
      </c>
      <c r="H1875" s="2">
        <v>0</v>
      </c>
      <c r="I1875" s="4">
        <v>2.8759999999999999</v>
      </c>
      <c r="L1875" s="4">
        <v>2.8090000000000002</v>
      </c>
      <c r="M1875" s="6">
        <v>1.29E-2</v>
      </c>
      <c r="N1875" s="6">
        <v>2.41E-2</v>
      </c>
      <c r="O1875" s="6">
        <v>1.06E-2</v>
      </c>
      <c r="P1875" s="1" t="s">
        <v>673</v>
      </c>
      <c r="Q1875" s="1" t="s">
        <v>1182</v>
      </c>
      <c r="R1875" s="1" t="s">
        <v>1906</v>
      </c>
      <c r="S1875" s="1" t="s">
        <v>44</v>
      </c>
      <c r="T1875" s="1" t="s">
        <v>45</v>
      </c>
      <c r="U1875" s="1">
        <v>72</v>
      </c>
      <c r="V1875" s="4">
        <v>9.82</v>
      </c>
      <c r="W1875" s="2">
        <v>347</v>
      </c>
      <c r="X1875" s="2">
        <v>9</v>
      </c>
      <c r="Y1875" s="2">
        <v>0</v>
      </c>
      <c r="Z1875" s="2">
        <v>0</v>
      </c>
      <c r="AA1875" s="2">
        <v>0</v>
      </c>
      <c r="AB1875" s="4">
        <v>-0.60599999999999998</v>
      </c>
      <c r="AC1875" s="4">
        <v>2.0870000000000002</v>
      </c>
      <c r="AD1875" s="4">
        <v>1.78</v>
      </c>
      <c r="AE1875" s="4">
        <v>3.2000000000000001E-2</v>
      </c>
      <c r="AF1875" s="4">
        <v>-2.7509999999999999</v>
      </c>
      <c r="AG1875" s="4">
        <v>-2.1320000000000001</v>
      </c>
      <c r="AH1875" s="4">
        <v>-2.5750000000000002</v>
      </c>
      <c r="AI1875" s="4">
        <v>-1.974</v>
      </c>
      <c r="AJ1875" s="4">
        <v>2.7210000000000001</v>
      </c>
      <c r="AK1875" s="6">
        <v>1.83E-2</v>
      </c>
      <c r="AL1875" s="6">
        <v>2.18E-2</v>
      </c>
      <c r="AM1875" s="6">
        <v>6.7000000000000002E-3</v>
      </c>
      <c r="AN1875" s="2">
        <v>241.7</v>
      </c>
      <c r="AO1875" s="2">
        <v>21.1</v>
      </c>
      <c r="AP1875" s="2">
        <v>230</v>
      </c>
      <c r="AQ1875" s="2">
        <v>13.2</v>
      </c>
    </row>
    <row r="1876" spans="2:43" x14ac:dyDescent="0.25">
      <c r="B1876" s="1" t="s">
        <v>1900</v>
      </c>
      <c r="C1876" s="2">
        <v>305</v>
      </c>
      <c r="D1876" s="3">
        <v>8.6800000000000002E-2</v>
      </c>
      <c r="E1876" s="2">
        <v>197.4</v>
      </c>
      <c r="F1876" s="2">
        <v>-9.6</v>
      </c>
      <c r="G1876" s="2">
        <v>68.7</v>
      </c>
      <c r="H1876" s="2">
        <v>0</v>
      </c>
      <c r="I1876" s="4">
        <v>8.5239999999999991</v>
      </c>
      <c r="L1876" s="4">
        <v>2.4460000000000002</v>
      </c>
      <c r="M1876" s="6">
        <v>7.3800000000000004E-2</v>
      </c>
      <c r="N1876" s="6">
        <v>4.5100000000000001E-2</v>
      </c>
      <c r="O1876" s="6">
        <v>7.4999999999999997E-3</v>
      </c>
      <c r="P1876" s="1" t="s">
        <v>1864</v>
      </c>
      <c r="Q1876" s="1" t="s">
        <v>1339</v>
      </c>
      <c r="R1876" s="1" t="s">
        <v>1907</v>
      </c>
      <c r="S1876" s="1" t="s">
        <v>44</v>
      </c>
      <c r="T1876" s="1" t="s">
        <v>45</v>
      </c>
      <c r="U1876" s="1">
        <v>72</v>
      </c>
      <c r="V1876" s="4">
        <v>9.82</v>
      </c>
      <c r="W1876" s="2">
        <v>347</v>
      </c>
      <c r="X1876" s="2">
        <v>9</v>
      </c>
      <c r="Y1876" s="2">
        <v>0</v>
      </c>
      <c r="Z1876" s="2">
        <v>0</v>
      </c>
      <c r="AA1876" s="2">
        <v>0</v>
      </c>
      <c r="AB1876" s="4">
        <v>-0.62</v>
      </c>
      <c r="AC1876" s="4">
        <v>2.218</v>
      </c>
      <c r="AD1876" s="4">
        <v>0.82699999999999996</v>
      </c>
      <c r="AE1876" s="4">
        <v>-9.7870000000000008</v>
      </c>
      <c r="AF1876" s="4">
        <v>-3.5830000000000002</v>
      </c>
      <c r="AG1876" s="4">
        <v>-1.0009999999999999</v>
      </c>
      <c r="AH1876" s="4">
        <v>-4.7069999999999999</v>
      </c>
      <c r="AI1876" s="4">
        <v>-5.2709999999999999</v>
      </c>
      <c r="AJ1876" s="4">
        <v>-3.6110000000000002</v>
      </c>
      <c r="AK1876" s="6">
        <v>8.1699999999999995E-2</v>
      </c>
      <c r="AL1876" s="6">
        <v>2.5600000000000001E-2</v>
      </c>
      <c r="AM1876" s="6">
        <v>1.4500000000000001E-2</v>
      </c>
      <c r="AN1876" s="2">
        <v>211.4</v>
      </c>
      <c r="AO1876" s="2">
        <v>-5</v>
      </c>
      <c r="AP1876" s="2">
        <v>197.4</v>
      </c>
      <c r="AQ1876" s="2">
        <v>-9.6</v>
      </c>
    </row>
    <row r="1877" spans="2:43" x14ac:dyDescent="0.25">
      <c r="B1877" s="1" t="s">
        <v>1900</v>
      </c>
      <c r="C1877" s="2">
        <v>315</v>
      </c>
      <c r="D1877" s="3">
        <v>8.3220000000000002E-2</v>
      </c>
      <c r="E1877" s="2">
        <v>203.1</v>
      </c>
      <c r="F1877" s="2">
        <v>-5.6</v>
      </c>
      <c r="G1877" s="2">
        <v>63.8</v>
      </c>
      <c r="H1877" s="2">
        <v>0</v>
      </c>
      <c r="I1877" s="4">
        <v>8.173</v>
      </c>
      <c r="L1877" s="4">
        <v>2.5110000000000001</v>
      </c>
      <c r="M1877" s="6">
        <v>6.7000000000000004E-2</v>
      </c>
      <c r="N1877" s="6">
        <v>4.9399999999999999E-2</v>
      </c>
      <c r="O1877" s="6">
        <v>4.0000000000000002E-4</v>
      </c>
      <c r="P1877" s="1" t="s">
        <v>1868</v>
      </c>
      <c r="Q1877" s="1" t="s">
        <v>1339</v>
      </c>
      <c r="R1877" s="1" t="s">
        <v>1908</v>
      </c>
      <c r="S1877" s="1" t="s">
        <v>44</v>
      </c>
      <c r="T1877" s="1" t="s">
        <v>45</v>
      </c>
      <c r="U1877" s="1">
        <v>72</v>
      </c>
      <c r="V1877" s="4">
        <v>9.82</v>
      </c>
      <c r="W1877" s="2">
        <v>347</v>
      </c>
      <c r="X1877" s="2">
        <v>9</v>
      </c>
      <c r="Y1877" s="2">
        <v>0</v>
      </c>
      <c r="Z1877" s="2">
        <v>0</v>
      </c>
      <c r="AA1877" s="2">
        <v>0</v>
      </c>
      <c r="AB1877" s="4">
        <v>-0.62</v>
      </c>
      <c r="AC1877" s="4">
        <v>2.218</v>
      </c>
      <c r="AD1877" s="4">
        <v>1.0009999999999999</v>
      </c>
      <c r="AE1877" s="4">
        <v>-8.8290000000000006</v>
      </c>
      <c r="AF1877" s="4">
        <v>-5.7149999999999999</v>
      </c>
      <c r="AG1877" s="4">
        <v>-0.64400000000000002</v>
      </c>
      <c r="AH1877" s="4">
        <v>-4.3220000000000001</v>
      </c>
      <c r="AI1877" s="4">
        <v>-3.992</v>
      </c>
      <c r="AJ1877" s="4">
        <v>-1.506</v>
      </c>
      <c r="AK1877" s="6">
        <v>7.6200000000000004E-2</v>
      </c>
      <c r="AL1877" s="6">
        <v>3.2399999999999998E-2</v>
      </c>
      <c r="AM1877" s="6">
        <v>8.0999999999999996E-3</v>
      </c>
      <c r="AN1877" s="2">
        <v>216.4</v>
      </c>
      <c r="AO1877" s="2">
        <v>-0.3</v>
      </c>
      <c r="AP1877" s="2">
        <v>203.1</v>
      </c>
      <c r="AQ1877" s="2">
        <v>-5.6</v>
      </c>
    </row>
    <row r="1878" spans="2:43" x14ac:dyDescent="0.25">
      <c r="B1878" s="1" t="s">
        <v>1900</v>
      </c>
      <c r="C1878" s="2">
        <v>330</v>
      </c>
      <c r="D1878" s="3">
        <v>5.6349999999999997E-2</v>
      </c>
      <c r="E1878" s="2">
        <v>206.3</v>
      </c>
      <c r="F1878" s="2">
        <v>1.6</v>
      </c>
      <c r="G1878" s="2">
        <v>70.8</v>
      </c>
      <c r="H1878" s="2">
        <v>0</v>
      </c>
      <c r="I1878" s="4">
        <v>5.5339999999999998</v>
      </c>
      <c r="L1878" s="4">
        <v>2.9369999999999998</v>
      </c>
      <c r="M1878" s="6">
        <v>4.36E-2</v>
      </c>
      <c r="N1878" s="6">
        <v>3.5000000000000003E-2</v>
      </c>
      <c r="O1878" s="6">
        <v>7.1999999999999998E-3</v>
      </c>
      <c r="P1878" s="1" t="s">
        <v>1872</v>
      </c>
      <c r="Q1878" s="1" t="s">
        <v>1339</v>
      </c>
      <c r="R1878" s="1" t="s">
        <v>1909</v>
      </c>
      <c r="S1878" s="1" t="s">
        <v>44</v>
      </c>
      <c r="T1878" s="1" t="s">
        <v>45</v>
      </c>
      <c r="U1878" s="1">
        <v>72</v>
      </c>
      <c r="V1878" s="4">
        <v>9.82</v>
      </c>
      <c r="W1878" s="2">
        <v>347</v>
      </c>
      <c r="X1878" s="2">
        <v>9</v>
      </c>
      <c r="Y1878" s="2">
        <v>0</v>
      </c>
      <c r="Z1878" s="2">
        <v>0</v>
      </c>
      <c r="AA1878" s="2">
        <v>0</v>
      </c>
      <c r="AB1878" s="4">
        <v>-0.62</v>
      </c>
      <c r="AC1878" s="4">
        <v>2.218</v>
      </c>
      <c r="AD1878" s="4">
        <v>1.8240000000000001</v>
      </c>
      <c r="AE1878" s="4">
        <v>-3.6230000000000002</v>
      </c>
      <c r="AF1878" s="4">
        <v>-4.2320000000000002</v>
      </c>
      <c r="AG1878" s="4">
        <v>-5.0919999999999996</v>
      </c>
      <c r="AH1878" s="4">
        <v>-4.9349999999999996</v>
      </c>
      <c r="AI1878" s="4">
        <v>-2.6429999999999998</v>
      </c>
      <c r="AJ1878" s="4">
        <v>4.258</v>
      </c>
      <c r="AK1878" s="6">
        <v>5.0500000000000003E-2</v>
      </c>
      <c r="AL1878" s="6">
        <v>2.5000000000000001E-2</v>
      </c>
      <c r="AM1878" s="6">
        <v>1.6000000000000001E-3</v>
      </c>
      <c r="AN1878" s="2">
        <v>218.8</v>
      </c>
      <c r="AO1878" s="2">
        <v>7.3</v>
      </c>
      <c r="AP1878" s="2">
        <v>206.3</v>
      </c>
      <c r="AQ1878" s="2">
        <v>1.6</v>
      </c>
    </row>
    <row r="1879" spans="2:43" x14ac:dyDescent="0.25">
      <c r="B1879" s="1" t="s">
        <v>1902</v>
      </c>
      <c r="C1879" s="2">
        <v>0</v>
      </c>
      <c r="D1879" s="3">
        <v>0.16166</v>
      </c>
      <c r="E1879" s="2">
        <v>347.4</v>
      </c>
      <c r="F1879" s="2">
        <v>56.9</v>
      </c>
      <c r="G1879" s="2">
        <v>6.1</v>
      </c>
      <c r="H1879" s="2">
        <v>0</v>
      </c>
      <c r="I1879" s="4">
        <v>15.875</v>
      </c>
      <c r="L1879" s="4">
        <v>15.943</v>
      </c>
      <c r="M1879" s="6">
        <v>0.1079</v>
      </c>
      <c r="N1879" s="6">
        <v>2.3800000000000002E-2</v>
      </c>
      <c r="O1879" s="6">
        <v>0.11799999999999999</v>
      </c>
      <c r="P1879" s="1" t="s">
        <v>1077</v>
      </c>
      <c r="Q1879" s="1" t="s">
        <v>1815</v>
      </c>
      <c r="R1879" s="1" t="s">
        <v>1910</v>
      </c>
      <c r="S1879" s="1" t="s">
        <v>44</v>
      </c>
      <c r="T1879" s="1" t="s">
        <v>1097</v>
      </c>
      <c r="U1879" s="1">
        <v>46</v>
      </c>
      <c r="V1879" s="4">
        <v>9.82</v>
      </c>
      <c r="W1879" s="2">
        <v>347</v>
      </c>
      <c r="X1879" s="2">
        <v>9</v>
      </c>
      <c r="Y1879" s="2">
        <v>0</v>
      </c>
      <c r="Z1879" s="2">
        <v>90</v>
      </c>
      <c r="AA1879" s="2">
        <v>9</v>
      </c>
      <c r="AB1879" s="4">
        <v>9.9190000000000005</v>
      </c>
      <c r="AC1879" s="4">
        <v>1.4790000000000001</v>
      </c>
      <c r="AD1879" s="4">
        <v>12.394</v>
      </c>
      <c r="AE1879" s="4">
        <v>12.039</v>
      </c>
      <c r="AF1879" s="4">
        <v>3.0950000000000002</v>
      </c>
      <c r="AG1879" s="4">
        <v>10.782999999999999</v>
      </c>
      <c r="AH1879" s="4">
        <v>9.8239999999999998</v>
      </c>
      <c r="AI1879" s="4">
        <v>2.444</v>
      </c>
      <c r="AJ1879" s="4">
        <v>11.59</v>
      </c>
      <c r="AK1879" s="6">
        <v>8.6099999999999996E-2</v>
      </c>
      <c r="AL1879" s="6">
        <v>1.9300000000000001E-2</v>
      </c>
      <c r="AM1879" s="6">
        <v>0.13539999999999999</v>
      </c>
      <c r="AN1879" s="2">
        <v>12.5</v>
      </c>
      <c r="AO1879" s="2">
        <v>46.9</v>
      </c>
      <c r="AP1879" s="2">
        <v>349.7</v>
      </c>
      <c r="AQ1879" s="2">
        <v>48.1</v>
      </c>
    </row>
    <row r="1880" spans="2:43" x14ac:dyDescent="0.25">
      <c r="B1880" s="1" t="s">
        <v>1911</v>
      </c>
      <c r="C1880" s="2">
        <v>0</v>
      </c>
      <c r="D1880" s="3">
        <v>0.14568999999999999</v>
      </c>
      <c r="E1880" s="2">
        <v>356.4</v>
      </c>
      <c r="F1880" s="2">
        <v>47.2</v>
      </c>
      <c r="G1880" s="2">
        <v>9.4</v>
      </c>
      <c r="H1880" s="2">
        <v>0</v>
      </c>
      <c r="I1880" s="4">
        <v>14.305999999999999</v>
      </c>
      <c r="L1880" s="4">
        <v>15.945</v>
      </c>
      <c r="M1880" s="6">
        <v>9.7699999999999995E-2</v>
      </c>
      <c r="N1880" s="6">
        <v>3.2599999999999997E-2</v>
      </c>
      <c r="O1880" s="6">
        <v>0.10299999999999999</v>
      </c>
      <c r="P1880" s="1" t="s">
        <v>1077</v>
      </c>
      <c r="Q1880" s="1" t="s">
        <v>1815</v>
      </c>
      <c r="R1880" s="1" t="s">
        <v>1912</v>
      </c>
      <c r="S1880" s="1" t="s">
        <v>44</v>
      </c>
      <c r="T1880" s="1" t="s">
        <v>45</v>
      </c>
      <c r="U1880" s="1">
        <v>46</v>
      </c>
      <c r="V1880" s="4">
        <v>9.82</v>
      </c>
      <c r="W1880" s="2">
        <v>347</v>
      </c>
      <c r="X1880" s="2">
        <v>9</v>
      </c>
      <c r="Y1880" s="2">
        <v>0</v>
      </c>
      <c r="Z1880" s="2">
        <v>0</v>
      </c>
      <c r="AA1880" s="2">
        <v>0</v>
      </c>
      <c r="AB1880" s="4">
        <v>10.715999999999999</v>
      </c>
      <c r="AC1880" s="4">
        <v>4.8529999999999998</v>
      </c>
      <c r="AD1880" s="4">
        <v>10.763999999999999</v>
      </c>
      <c r="AE1880" s="4">
        <v>8.0679999999999996</v>
      </c>
      <c r="AF1880" s="4">
        <v>3.0720000000000001</v>
      </c>
      <c r="AG1880" s="4">
        <v>9.6579999999999995</v>
      </c>
      <c r="AH1880" s="4">
        <v>10.005000000000001</v>
      </c>
      <c r="AI1880" s="4">
        <v>1.68</v>
      </c>
      <c r="AJ1880" s="4">
        <v>9.9269999999999996</v>
      </c>
      <c r="AK1880" s="6">
        <v>9.8799999999999999E-2</v>
      </c>
      <c r="AL1880" s="6">
        <v>6.3E-3</v>
      </c>
      <c r="AM1880" s="6">
        <v>0.10680000000000001</v>
      </c>
      <c r="AN1880" s="2">
        <v>18.5</v>
      </c>
      <c r="AO1880" s="2">
        <v>45</v>
      </c>
      <c r="AP1880" s="2">
        <v>356.4</v>
      </c>
      <c r="AQ1880" s="2">
        <v>47.2</v>
      </c>
    </row>
    <row r="1881" spans="2:43" x14ac:dyDescent="0.25">
      <c r="B1881" s="1" t="s">
        <v>1911</v>
      </c>
      <c r="C1881" s="2">
        <v>150</v>
      </c>
      <c r="D1881" s="3">
        <v>5.3530000000000001E-2</v>
      </c>
      <c r="E1881" s="2">
        <v>89.5</v>
      </c>
      <c r="F1881" s="2">
        <v>69.400000000000006</v>
      </c>
      <c r="G1881" s="2">
        <v>27.6</v>
      </c>
      <c r="H1881" s="2">
        <v>0</v>
      </c>
      <c r="I1881" s="4">
        <v>5.2560000000000002</v>
      </c>
      <c r="L1881" s="4">
        <v>5.6059999999999999</v>
      </c>
      <c r="M1881" s="6">
        <v>4.1000000000000003E-3</v>
      </c>
      <c r="N1881" s="6">
        <v>2.5999999999999999E-2</v>
      </c>
      <c r="O1881" s="6">
        <v>4.6600000000000003E-2</v>
      </c>
      <c r="P1881" s="1" t="s">
        <v>46</v>
      </c>
      <c r="Q1881" s="1" t="s">
        <v>1883</v>
      </c>
      <c r="R1881" s="1" t="s">
        <v>1219</v>
      </c>
      <c r="S1881" s="1" t="s">
        <v>44</v>
      </c>
      <c r="T1881" s="1" t="s">
        <v>45</v>
      </c>
      <c r="U1881" s="1">
        <v>46</v>
      </c>
      <c r="V1881" s="4">
        <v>9.82</v>
      </c>
      <c r="W1881" s="2">
        <v>347</v>
      </c>
      <c r="X1881" s="2">
        <v>9</v>
      </c>
      <c r="Y1881" s="2">
        <v>0</v>
      </c>
      <c r="Z1881" s="2">
        <v>0</v>
      </c>
      <c r="AA1881" s="2">
        <v>0</v>
      </c>
      <c r="AB1881" s="4">
        <v>2.3650000000000002</v>
      </c>
      <c r="AC1881" s="4">
        <v>1.56</v>
      </c>
      <c r="AD1881" s="4">
        <v>4.8369999999999997</v>
      </c>
      <c r="AE1881" s="4">
        <v>-4.2080000000000002</v>
      </c>
      <c r="AF1881" s="4">
        <v>2.9830000000000001</v>
      </c>
      <c r="AG1881" s="4">
        <v>4.3979999999999997</v>
      </c>
      <c r="AH1881" s="4">
        <v>0.64400000000000002</v>
      </c>
      <c r="AI1881" s="4">
        <v>3.1059999999999999</v>
      </c>
      <c r="AJ1881" s="4">
        <v>4.5019999999999998</v>
      </c>
      <c r="AK1881" s="6">
        <v>2.0000000000000001E-4</v>
      </c>
      <c r="AL1881" s="6">
        <v>1.8800000000000001E-2</v>
      </c>
      <c r="AM1881" s="6">
        <v>5.0099999999999999E-2</v>
      </c>
      <c r="AN1881" s="2">
        <v>98.9</v>
      </c>
      <c r="AO1881" s="2">
        <v>60.6</v>
      </c>
      <c r="AP1881" s="2">
        <v>89.5</v>
      </c>
      <c r="AQ1881" s="2">
        <v>69.400000000000006</v>
      </c>
    </row>
    <row r="1882" spans="2:43" x14ac:dyDescent="0.25">
      <c r="B1882" s="1" t="s">
        <v>1911</v>
      </c>
      <c r="C1882" s="2">
        <v>200</v>
      </c>
      <c r="D1882" s="3">
        <v>2.8920000000000001E-2</v>
      </c>
      <c r="E1882" s="2">
        <v>259.5</v>
      </c>
      <c r="F1882" s="2">
        <v>75.599999999999994</v>
      </c>
      <c r="G1882" s="2">
        <v>21.6</v>
      </c>
      <c r="H1882" s="2">
        <v>0</v>
      </c>
      <c r="I1882" s="4">
        <v>2.84</v>
      </c>
      <c r="L1882" s="4">
        <v>3.415</v>
      </c>
      <c r="M1882" s="6">
        <v>2.9999999999999997E-4</v>
      </c>
      <c r="N1882" s="6">
        <v>2.7000000000000001E-3</v>
      </c>
      <c r="O1882" s="6">
        <v>2.8799999999999999E-2</v>
      </c>
      <c r="P1882" s="1" t="s">
        <v>48</v>
      </c>
      <c r="Q1882" s="1" t="s">
        <v>1858</v>
      </c>
      <c r="R1882" s="1" t="s">
        <v>1913</v>
      </c>
      <c r="S1882" s="1" t="s">
        <v>44</v>
      </c>
      <c r="T1882" s="1" t="s">
        <v>45</v>
      </c>
      <c r="U1882" s="1">
        <v>46</v>
      </c>
      <c r="V1882" s="4">
        <v>9.82</v>
      </c>
      <c r="W1882" s="2">
        <v>347</v>
      </c>
      <c r="X1882" s="2">
        <v>9</v>
      </c>
      <c r="Y1882" s="2">
        <v>0</v>
      </c>
      <c r="Z1882" s="2">
        <v>0</v>
      </c>
      <c r="AA1882" s="2">
        <v>0</v>
      </c>
      <c r="AB1882" s="4">
        <v>5.0999999999999997E-2</v>
      </c>
      <c r="AC1882" s="4">
        <v>-1.282</v>
      </c>
      <c r="AD1882" s="4">
        <v>3.165</v>
      </c>
      <c r="AE1882" s="4">
        <v>0.89500000000000002</v>
      </c>
      <c r="AF1882" s="4">
        <v>7.6999999999999999E-2</v>
      </c>
      <c r="AG1882" s="4">
        <v>2.5590000000000002</v>
      </c>
      <c r="AH1882" s="4">
        <v>-0.753</v>
      </c>
      <c r="AI1882" s="4">
        <v>0.4</v>
      </c>
      <c r="AJ1882" s="4">
        <v>2.7589999999999999</v>
      </c>
      <c r="AK1882" s="6">
        <v>1.2999999999999999E-3</v>
      </c>
      <c r="AL1882" s="6">
        <v>7.1000000000000004E-3</v>
      </c>
      <c r="AM1882" s="6">
        <v>2.8000000000000001E-2</v>
      </c>
      <c r="AN1882" s="2">
        <v>276.39999999999998</v>
      </c>
      <c r="AO1882" s="2">
        <v>84.5</v>
      </c>
      <c r="AP1882" s="2">
        <v>259.5</v>
      </c>
      <c r="AQ1882" s="2">
        <v>75.599999999999994</v>
      </c>
    </row>
    <row r="1883" spans="2:43" x14ac:dyDescent="0.25">
      <c r="B1883" s="1" t="s">
        <v>1911</v>
      </c>
      <c r="C1883" s="2">
        <v>250</v>
      </c>
      <c r="D1883" s="3">
        <v>2.8639999999999999E-2</v>
      </c>
      <c r="E1883" s="2">
        <v>46.3</v>
      </c>
      <c r="F1883" s="2">
        <v>60.7</v>
      </c>
      <c r="G1883" s="2">
        <v>28.6</v>
      </c>
      <c r="H1883" s="2">
        <v>0</v>
      </c>
      <c r="I1883" s="4">
        <v>2.8130000000000002</v>
      </c>
      <c r="L1883" s="4">
        <v>3.61</v>
      </c>
      <c r="M1883" s="6">
        <v>7.1999999999999998E-3</v>
      </c>
      <c r="N1883" s="6">
        <v>1.5800000000000002E-2</v>
      </c>
      <c r="O1883" s="6">
        <v>2.2800000000000001E-2</v>
      </c>
      <c r="P1883" s="1" t="s">
        <v>50</v>
      </c>
      <c r="Q1883" s="1" t="s">
        <v>1858</v>
      </c>
      <c r="R1883" s="1" t="s">
        <v>1914</v>
      </c>
      <c r="S1883" s="1" t="s">
        <v>44</v>
      </c>
      <c r="T1883" s="1" t="s">
        <v>45</v>
      </c>
      <c r="U1883" s="1">
        <v>46</v>
      </c>
      <c r="V1883" s="4">
        <v>9.82</v>
      </c>
      <c r="W1883" s="2">
        <v>347</v>
      </c>
      <c r="X1883" s="2">
        <v>9</v>
      </c>
      <c r="Y1883" s="2">
        <v>0</v>
      </c>
      <c r="Z1883" s="2">
        <v>0</v>
      </c>
      <c r="AA1883" s="2">
        <v>0</v>
      </c>
      <c r="AB1883" s="4">
        <v>0.92800000000000005</v>
      </c>
      <c r="AC1883" s="4">
        <v>2.2890000000000001</v>
      </c>
      <c r="AD1883" s="4">
        <v>2.633</v>
      </c>
      <c r="AE1883" s="4">
        <v>0.41599999999999998</v>
      </c>
      <c r="AF1883" s="4">
        <v>0.93100000000000005</v>
      </c>
      <c r="AG1883" s="4">
        <v>1.9259999999999999</v>
      </c>
      <c r="AH1883" s="4">
        <v>0.76700000000000002</v>
      </c>
      <c r="AI1883" s="4">
        <v>1.444</v>
      </c>
      <c r="AJ1883" s="4">
        <v>2.149</v>
      </c>
      <c r="AK1883" s="6">
        <v>9.7000000000000003E-3</v>
      </c>
      <c r="AL1883" s="6">
        <v>1.01E-2</v>
      </c>
      <c r="AM1883" s="6">
        <v>2.5000000000000001E-2</v>
      </c>
      <c r="AN1883" s="2">
        <v>65.599999999999994</v>
      </c>
      <c r="AO1883" s="2">
        <v>52.7</v>
      </c>
      <c r="AP1883" s="2">
        <v>46.3</v>
      </c>
      <c r="AQ1883" s="2">
        <v>60.7</v>
      </c>
    </row>
    <row r="1884" spans="2:43" x14ac:dyDescent="0.25">
      <c r="B1884" s="1" t="s">
        <v>1911</v>
      </c>
      <c r="C1884" s="2">
        <v>300</v>
      </c>
      <c r="D1884" s="3">
        <v>5.0529999999999999E-2</v>
      </c>
      <c r="E1884" s="2">
        <v>206.8</v>
      </c>
      <c r="F1884" s="2">
        <v>6.2</v>
      </c>
      <c r="G1884" s="2">
        <v>74</v>
      </c>
      <c r="H1884" s="2">
        <v>0</v>
      </c>
      <c r="I1884" s="4">
        <v>4.9619999999999997</v>
      </c>
      <c r="L1884" s="4">
        <v>2.6160000000000001</v>
      </c>
      <c r="M1884" s="6">
        <v>3.8600000000000002E-2</v>
      </c>
      <c r="N1884" s="6">
        <v>3.09E-2</v>
      </c>
      <c r="O1884" s="6">
        <v>1.04E-2</v>
      </c>
      <c r="P1884" s="1" t="s">
        <v>673</v>
      </c>
      <c r="Q1884" s="1" t="s">
        <v>1182</v>
      </c>
      <c r="R1884" s="1" t="s">
        <v>1915</v>
      </c>
      <c r="S1884" s="1" t="s">
        <v>44</v>
      </c>
      <c r="T1884" s="1" t="s">
        <v>45</v>
      </c>
      <c r="U1884" s="1">
        <v>72</v>
      </c>
      <c r="V1884" s="4">
        <v>9.82</v>
      </c>
      <c r="W1884" s="2">
        <v>347</v>
      </c>
      <c r="X1884" s="2">
        <v>9</v>
      </c>
      <c r="Y1884" s="2">
        <v>0</v>
      </c>
      <c r="Z1884" s="2">
        <v>0</v>
      </c>
      <c r="AA1884" s="2">
        <v>0</v>
      </c>
      <c r="AB1884" s="4">
        <v>-0.60599999999999998</v>
      </c>
      <c r="AC1884" s="4">
        <v>2.0870000000000002</v>
      </c>
      <c r="AD1884" s="4">
        <v>1.456</v>
      </c>
      <c r="AE1884" s="4">
        <v>-2.4279999999999999</v>
      </c>
      <c r="AF1884" s="4">
        <v>-2.4420000000000002</v>
      </c>
      <c r="AG1884" s="4">
        <v>-1.3720000000000001</v>
      </c>
      <c r="AH1884" s="4">
        <v>-5.1550000000000002</v>
      </c>
      <c r="AI1884" s="4">
        <v>-3.6269999999999998</v>
      </c>
      <c r="AJ1884" s="4">
        <v>2.5449999999999999</v>
      </c>
      <c r="AK1884" s="6">
        <v>4.4900000000000002E-2</v>
      </c>
      <c r="AL1884" s="6">
        <v>2.2599999999999999E-2</v>
      </c>
      <c r="AM1884" s="6">
        <v>5.4000000000000003E-3</v>
      </c>
      <c r="AN1884" s="2">
        <v>218.7</v>
      </c>
      <c r="AO1884" s="2">
        <v>11.9</v>
      </c>
      <c r="AP1884" s="2">
        <v>206.8</v>
      </c>
      <c r="AQ1884" s="2">
        <v>6.2</v>
      </c>
    </row>
    <row r="1885" spans="2:43" x14ac:dyDescent="0.25">
      <c r="B1885" s="1" t="s">
        <v>1911</v>
      </c>
      <c r="C1885" s="2">
        <v>305</v>
      </c>
      <c r="D1885" s="3">
        <v>6.2289999999999998E-2</v>
      </c>
      <c r="E1885" s="2">
        <v>234.7</v>
      </c>
      <c r="F1885" s="2">
        <v>-2.1</v>
      </c>
      <c r="G1885" s="2">
        <v>73.599999999999994</v>
      </c>
      <c r="H1885" s="2">
        <v>0</v>
      </c>
      <c r="I1885" s="4">
        <v>6.117</v>
      </c>
      <c r="L1885" s="4">
        <v>0.92400000000000004</v>
      </c>
      <c r="M1885" s="6">
        <v>2.3699999999999999E-2</v>
      </c>
      <c r="N1885" s="6">
        <v>5.7200000000000001E-2</v>
      </c>
      <c r="O1885" s="6">
        <v>6.7999999999999996E-3</v>
      </c>
      <c r="P1885" s="1" t="s">
        <v>1864</v>
      </c>
      <c r="Q1885" s="1" t="s">
        <v>1342</v>
      </c>
      <c r="R1885" s="1" t="s">
        <v>1916</v>
      </c>
      <c r="S1885" s="1" t="s">
        <v>44</v>
      </c>
      <c r="T1885" s="1" t="s">
        <v>45</v>
      </c>
      <c r="U1885" s="1">
        <v>72</v>
      </c>
      <c r="V1885" s="4">
        <v>9.82</v>
      </c>
      <c r="W1885" s="2">
        <v>347</v>
      </c>
      <c r="X1885" s="2">
        <v>9</v>
      </c>
      <c r="Y1885" s="2">
        <v>0</v>
      </c>
      <c r="Z1885" s="2">
        <v>0</v>
      </c>
      <c r="AA1885" s="2">
        <v>0</v>
      </c>
      <c r="AB1885" s="4">
        <v>0.16</v>
      </c>
      <c r="AC1885" s="4">
        <v>0.72</v>
      </c>
      <c r="AD1885" s="4">
        <v>-0.55700000000000005</v>
      </c>
      <c r="AE1885" s="4">
        <v>-2.8050000000000002</v>
      </c>
      <c r="AF1885" s="4">
        <v>-5.7119999999999997</v>
      </c>
      <c r="AG1885" s="4">
        <v>-3.5720000000000001</v>
      </c>
      <c r="AH1885" s="4">
        <v>-1.8420000000000001</v>
      </c>
      <c r="AI1885" s="4">
        <v>-5.5270000000000001</v>
      </c>
      <c r="AJ1885" s="4">
        <v>7.3490000000000002</v>
      </c>
      <c r="AK1885" s="6">
        <v>3.5999999999999997E-2</v>
      </c>
      <c r="AL1885" s="6">
        <v>5.0799999999999998E-2</v>
      </c>
      <c r="AM1885" s="6">
        <v>2.3E-3</v>
      </c>
      <c r="AN1885" s="2">
        <v>247.5</v>
      </c>
      <c r="AO1885" s="2">
        <v>6.3</v>
      </c>
      <c r="AP1885" s="2">
        <v>234.7</v>
      </c>
      <c r="AQ1885" s="2">
        <v>-2.1</v>
      </c>
    </row>
    <row r="1886" spans="2:43" x14ac:dyDescent="0.25">
      <c r="B1886" s="1" t="s">
        <v>1911</v>
      </c>
      <c r="C1886" s="2">
        <v>310</v>
      </c>
      <c r="D1886" s="3">
        <v>2.9399999999999999E-2</v>
      </c>
      <c r="E1886" s="2">
        <v>244.8</v>
      </c>
      <c r="F1886" s="2">
        <v>3</v>
      </c>
      <c r="G1886" s="2">
        <v>80.900000000000006</v>
      </c>
      <c r="H1886" s="2">
        <v>0</v>
      </c>
      <c r="I1886" s="4">
        <v>2.887</v>
      </c>
      <c r="L1886" s="4">
        <v>0.88</v>
      </c>
      <c r="M1886" s="6">
        <v>6.1999999999999998E-3</v>
      </c>
      <c r="N1886" s="6">
        <v>2.81E-2</v>
      </c>
      <c r="O1886" s="6">
        <v>6.0000000000000001E-3</v>
      </c>
      <c r="P1886" s="1" t="s">
        <v>1866</v>
      </c>
      <c r="Q1886" s="1" t="s">
        <v>1342</v>
      </c>
      <c r="R1886" s="1" t="s">
        <v>1917</v>
      </c>
      <c r="S1886" s="1" t="s">
        <v>44</v>
      </c>
      <c r="T1886" s="1" t="s">
        <v>45</v>
      </c>
      <c r="U1886" s="1">
        <v>72</v>
      </c>
      <c r="V1886" s="4">
        <v>9.82</v>
      </c>
      <c r="W1886" s="2">
        <v>347</v>
      </c>
      <c r="X1886" s="2">
        <v>9</v>
      </c>
      <c r="Y1886" s="2">
        <v>0</v>
      </c>
      <c r="Z1886" s="2">
        <v>0</v>
      </c>
      <c r="AA1886" s="2">
        <v>0</v>
      </c>
      <c r="AB1886" s="4">
        <v>0.16</v>
      </c>
      <c r="AC1886" s="4">
        <v>0.72</v>
      </c>
      <c r="AD1886" s="4">
        <v>-0.48099999999999998</v>
      </c>
      <c r="AE1886" s="4">
        <v>1.31</v>
      </c>
      <c r="AF1886" s="4">
        <v>-3.0569999999999999</v>
      </c>
      <c r="AG1886" s="4">
        <v>-2.7450000000000001</v>
      </c>
      <c r="AH1886" s="4">
        <v>-2.5299999999999998</v>
      </c>
      <c r="AI1886" s="4">
        <v>-2.4620000000000002</v>
      </c>
      <c r="AJ1886" s="4">
        <v>6.0679999999999996</v>
      </c>
      <c r="AK1886" s="6">
        <v>1.2500000000000001E-2</v>
      </c>
      <c r="AL1886" s="6">
        <v>2.6599999999999999E-2</v>
      </c>
      <c r="AM1886" s="6">
        <v>1.5E-3</v>
      </c>
      <c r="AN1886" s="2">
        <v>257.5</v>
      </c>
      <c r="AO1886" s="2">
        <v>11.8</v>
      </c>
      <c r="AP1886" s="2">
        <v>244.8</v>
      </c>
      <c r="AQ1886" s="2">
        <v>3</v>
      </c>
    </row>
    <row r="1887" spans="2:43" x14ac:dyDescent="0.25">
      <c r="B1887" s="1" t="s">
        <v>1911</v>
      </c>
      <c r="C1887" s="2">
        <v>315</v>
      </c>
      <c r="D1887" s="3">
        <v>3.6569999999999998E-2</v>
      </c>
      <c r="E1887" s="2">
        <v>215.3</v>
      </c>
      <c r="F1887" s="2">
        <v>-3</v>
      </c>
      <c r="G1887" s="2">
        <v>78.8</v>
      </c>
      <c r="H1887" s="2">
        <v>0</v>
      </c>
      <c r="I1887" s="4">
        <v>3.5910000000000002</v>
      </c>
      <c r="L1887" s="4">
        <v>1.4059999999999999</v>
      </c>
      <c r="M1887" s="6">
        <v>2.4299999999999999E-2</v>
      </c>
      <c r="N1887" s="6">
        <v>2.7199999999999998E-2</v>
      </c>
      <c r="O1887" s="6">
        <v>2.3999999999999998E-3</v>
      </c>
      <c r="P1887" s="1" t="s">
        <v>1868</v>
      </c>
      <c r="Q1887" s="1" t="s">
        <v>1342</v>
      </c>
      <c r="R1887" s="1" t="s">
        <v>1918</v>
      </c>
      <c r="S1887" s="1" t="s">
        <v>44</v>
      </c>
      <c r="T1887" s="1" t="s">
        <v>45</v>
      </c>
      <c r="U1887" s="1">
        <v>72</v>
      </c>
      <c r="V1887" s="4">
        <v>9.82</v>
      </c>
      <c r="W1887" s="2">
        <v>347</v>
      </c>
      <c r="X1887" s="2">
        <v>9</v>
      </c>
      <c r="Y1887" s="2">
        <v>0</v>
      </c>
      <c r="Z1887" s="2">
        <v>0</v>
      </c>
      <c r="AA1887" s="2">
        <v>0</v>
      </c>
      <c r="AB1887" s="4">
        <v>0.16</v>
      </c>
      <c r="AC1887" s="4">
        <v>0.72</v>
      </c>
      <c r="AD1887" s="4">
        <v>-1.1970000000000001</v>
      </c>
      <c r="AE1887" s="4">
        <v>-4.7140000000000004</v>
      </c>
      <c r="AF1887" s="4">
        <v>-4.0220000000000002</v>
      </c>
      <c r="AG1887" s="4">
        <v>-1.3939999999999999</v>
      </c>
      <c r="AH1887" s="4">
        <v>6.0999999999999999E-2</v>
      </c>
      <c r="AI1887" s="4">
        <v>-1.323</v>
      </c>
      <c r="AJ1887" s="4">
        <v>4.7149999999999999</v>
      </c>
      <c r="AK1887" s="6">
        <v>2.98E-2</v>
      </c>
      <c r="AL1887" s="6">
        <v>2.1100000000000001E-2</v>
      </c>
      <c r="AM1887" s="6">
        <v>1.9E-3</v>
      </c>
      <c r="AN1887" s="2">
        <v>228.2</v>
      </c>
      <c r="AO1887" s="2">
        <v>3.7</v>
      </c>
      <c r="AP1887" s="2">
        <v>215.3</v>
      </c>
      <c r="AQ1887" s="2">
        <v>-3</v>
      </c>
    </row>
    <row r="1888" spans="2:43" x14ac:dyDescent="0.25">
      <c r="B1888" s="1" t="s">
        <v>1911</v>
      </c>
      <c r="C1888" s="2">
        <v>320</v>
      </c>
      <c r="D1888" s="3">
        <v>2.248E-2</v>
      </c>
      <c r="E1888" s="2">
        <v>183.4</v>
      </c>
      <c r="F1888" s="2">
        <v>1.8</v>
      </c>
      <c r="G1888" s="2">
        <v>77</v>
      </c>
      <c r="H1888" s="2">
        <v>0</v>
      </c>
      <c r="I1888" s="4">
        <v>2.2069999999999999</v>
      </c>
      <c r="L1888" s="4">
        <v>0.82899999999999996</v>
      </c>
      <c r="M1888" s="6">
        <v>2.1499999999999998E-2</v>
      </c>
      <c r="N1888" s="6">
        <v>6.1999999999999998E-3</v>
      </c>
      <c r="O1888" s="6">
        <v>1.6999999999999999E-3</v>
      </c>
      <c r="P1888" s="1" t="s">
        <v>1870</v>
      </c>
      <c r="Q1888" s="1" t="s">
        <v>1342</v>
      </c>
      <c r="R1888" s="1" t="s">
        <v>1919</v>
      </c>
      <c r="S1888" s="1" t="s">
        <v>44</v>
      </c>
      <c r="T1888" s="1" t="s">
        <v>45</v>
      </c>
      <c r="U1888" s="1">
        <v>72</v>
      </c>
      <c r="V1888" s="4">
        <v>9.82</v>
      </c>
      <c r="W1888" s="2">
        <v>347</v>
      </c>
      <c r="X1888" s="2">
        <v>9</v>
      </c>
      <c r="Y1888" s="2">
        <v>0</v>
      </c>
      <c r="Z1888" s="2">
        <v>0</v>
      </c>
      <c r="AA1888" s="2">
        <v>0</v>
      </c>
      <c r="AB1888" s="4">
        <v>0.16</v>
      </c>
      <c r="AC1888" s="4">
        <v>0.72</v>
      </c>
      <c r="AD1888" s="4">
        <v>0.38</v>
      </c>
      <c r="AE1888" s="4">
        <v>-2.2850000000000001</v>
      </c>
      <c r="AF1888" s="4">
        <v>-1.552</v>
      </c>
      <c r="AG1888" s="4">
        <v>-0.66300000000000003</v>
      </c>
      <c r="AH1888" s="4">
        <v>-1.9470000000000001</v>
      </c>
      <c r="AI1888" s="4">
        <v>0.34100000000000003</v>
      </c>
      <c r="AJ1888" s="4">
        <v>0.56599999999999995</v>
      </c>
      <c r="AK1888" s="6">
        <v>2.24E-2</v>
      </c>
      <c r="AL1888" s="6">
        <v>1.2999999999999999E-3</v>
      </c>
      <c r="AM1888" s="6">
        <v>6.9999999999999999E-4</v>
      </c>
      <c r="AN1888" s="2">
        <v>196</v>
      </c>
      <c r="AO1888" s="2">
        <v>4.3</v>
      </c>
      <c r="AP1888" s="2">
        <v>183.4</v>
      </c>
      <c r="AQ1888" s="2">
        <v>1.8</v>
      </c>
    </row>
    <row r="1889" spans="2:43" x14ac:dyDescent="0.25">
      <c r="B1889" s="1" t="s">
        <v>1911</v>
      </c>
      <c r="C1889" s="2">
        <v>330</v>
      </c>
      <c r="D1889" s="3">
        <v>2.8490000000000001E-2</v>
      </c>
      <c r="E1889" s="2">
        <v>244.4</v>
      </c>
      <c r="F1889" s="2">
        <v>23.7</v>
      </c>
      <c r="G1889" s="2">
        <v>65.3</v>
      </c>
      <c r="H1889" s="2">
        <v>0</v>
      </c>
      <c r="I1889" s="4">
        <v>2.798</v>
      </c>
      <c r="L1889" s="4">
        <v>1.4930000000000001</v>
      </c>
      <c r="M1889" s="6">
        <v>5.7000000000000002E-3</v>
      </c>
      <c r="N1889" s="6">
        <v>2.3400000000000001E-2</v>
      </c>
      <c r="O1889" s="6">
        <v>1.5299999999999999E-2</v>
      </c>
      <c r="P1889" s="1" t="s">
        <v>1872</v>
      </c>
      <c r="Q1889" s="1" t="s">
        <v>1342</v>
      </c>
      <c r="R1889" s="1" t="s">
        <v>1920</v>
      </c>
      <c r="S1889" s="1" t="s">
        <v>44</v>
      </c>
      <c r="T1889" s="1" t="s">
        <v>45</v>
      </c>
      <c r="U1889" s="1">
        <v>72</v>
      </c>
      <c r="V1889" s="4">
        <v>9.82</v>
      </c>
      <c r="W1889" s="2">
        <v>347</v>
      </c>
      <c r="X1889" s="2">
        <v>9</v>
      </c>
      <c r="Y1889" s="2">
        <v>0</v>
      </c>
      <c r="Z1889" s="2">
        <v>0</v>
      </c>
      <c r="AA1889" s="2">
        <v>0</v>
      </c>
      <c r="AB1889" s="4">
        <v>0.16</v>
      </c>
      <c r="AC1889" s="4">
        <v>0.72</v>
      </c>
      <c r="AD1889" s="4">
        <v>1.2989999999999999</v>
      </c>
      <c r="AE1889" s="4">
        <v>0.41299999999999998</v>
      </c>
      <c r="AF1889" s="4">
        <v>-3.863</v>
      </c>
      <c r="AG1889" s="4">
        <v>3.2229999999999999</v>
      </c>
      <c r="AH1889" s="4">
        <v>-1.5289999999999999</v>
      </c>
      <c r="AI1889" s="4">
        <v>-0.72499999999999998</v>
      </c>
      <c r="AJ1889" s="4">
        <v>0.184</v>
      </c>
      <c r="AK1889" s="6">
        <v>1.1299999999999999E-2</v>
      </c>
      <c r="AL1889" s="6">
        <v>2.35E-2</v>
      </c>
      <c r="AM1889" s="6">
        <v>1.14E-2</v>
      </c>
      <c r="AN1889" s="2">
        <v>256.3</v>
      </c>
      <c r="AO1889" s="2">
        <v>32.5</v>
      </c>
      <c r="AP1889" s="2">
        <v>244.4</v>
      </c>
      <c r="AQ1889" s="2">
        <v>23.7</v>
      </c>
    </row>
    <row r="1890" spans="2:43" x14ac:dyDescent="0.25">
      <c r="B1890" s="1" t="s">
        <v>1921</v>
      </c>
      <c r="C1890" s="2">
        <v>0</v>
      </c>
      <c r="D1890" s="3">
        <v>9.8040000000000002E-2</v>
      </c>
      <c r="E1890" s="2">
        <v>0.6</v>
      </c>
      <c r="F1890" s="2">
        <v>45.9</v>
      </c>
      <c r="G1890" s="2">
        <v>11.2</v>
      </c>
      <c r="H1890" s="2">
        <v>0</v>
      </c>
      <c r="I1890" s="4">
        <v>9.6270000000000007</v>
      </c>
      <c r="L1890" s="4">
        <v>9.1519999999999992</v>
      </c>
      <c r="M1890" s="6">
        <v>7.6200000000000004E-2</v>
      </c>
      <c r="N1890" s="6">
        <v>7.3000000000000001E-3</v>
      </c>
      <c r="O1890" s="6">
        <v>6.13E-2</v>
      </c>
      <c r="P1890" s="1" t="s">
        <v>1077</v>
      </c>
      <c r="Q1890" s="1" t="s">
        <v>1815</v>
      </c>
      <c r="R1890" s="1" t="s">
        <v>1922</v>
      </c>
      <c r="S1890" s="1" t="s">
        <v>44</v>
      </c>
      <c r="T1890" s="1" t="s">
        <v>1097</v>
      </c>
      <c r="U1890" s="1">
        <v>46</v>
      </c>
      <c r="V1890" s="4">
        <v>9.82</v>
      </c>
      <c r="W1890" s="2">
        <v>2</v>
      </c>
      <c r="X1890" s="2">
        <v>7</v>
      </c>
      <c r="Y1890" s="2">
        <v>0</v>
      </c>
      <c r="Z1890" s="2">
        <v>103</v>
      </c>
      <c r="AA1890" s="2">
        <v>7</v>
      </c>
      <c r="AB1890" s="4">
        <v>7.1180000000000003</v>
      </c>
      <c r="AC1890" s="4">
        <v>-0.39100000000000001</v>
      </c>
      <c r="AD1890" s="4">
        <v>5.7389999999999999</v>
      </c>
      <c r="AE1890" s="4">
        <v>8.2129999999999992</v>
      </c>
      <c r="AF1890" s="4">
        <v>0.25600000000000001</v>
      </c>
      <c r="AG1890" s="4">
        <v>6.2060000000000004</v>
      </c>
      <c r="AH1890" s="4">
        <v>7.1130000000000004</v>
      </c>
      <c r="AI1890" s="4">
        <v>2.2970000000000002</v>
      </c>
      <c r="AJ1890" s="4">
        <v>6.1029999999999998</v>
      </c>
      <c r="AK1890" s="6">
        <v>6.83E-2</v>
      </c>
      <c r="AL1890" s="6">
        <v>6.9999999999999999E-4</v>
      </c>
      <c r="AM1890" s="6">
        <v>7.0400000000000004E-2</v>
      </c>
      <c r="AN1890" s="2">
        <v>5.5</v>
      </c>
      <c r="AO1890" s="2">
        <v>38.700000000000003</v>
      </c>
      <c r="AP1890" s="2">
        <v>1.9</v>
      </c>
      <c r="AQ1890" s="2">
        <v>39</v>
      </c>
    </row>
    <row r="1891" spans="2:43" x14ac:dyDescent="0.25">
      <c r="B1891" s="1" t="s">
        <v>1921</v>
      </c>
      <c r="C1891" s="2">
        <v>0</v>
      </c>
      <c r="D1891" s="3">
        <v>8.3400000000000002E-2</v>
      </c>
      <c r="E1891" s="2">
        <v>349.8</v>
      </c>
      <c r="F1891" s="2">
        <v>28.7</v>
      </c>
      <c r="G1891" s="2">
        <v>23.6</v>
      </c>
      <c r="H1891" s="2">
        <v>0</v>
      </c>
      <c r="I1891" s="4">
        <v>8.19</v>
      </c>
      <c r="L1891" s="4">
        <v>7.9950000000000001</v>
      </c>
      <c r="M1891" s="6">
        <v>7.3499999999999996E-2</v>
      </c>
      <c r="N1891" s="6">
        <v>1.0500000000000001E-2</v>
      </c>
      <c r="O1891" s="6">
        <v>3.8100000000000002E-2</v>
      </c>
      <c r="P1891" s="1" t="s">
        <v>1077</v>
      </c>
      <c r="Q1891" s="1" t="s">
        <v>1815</v>
      </c>
      <c r="R1891" s="1" t="s">
        <v>1923</v>
      </c>
      <c r="S1891" s="1" t="s">
        <v>44</v>
      </c>
      <c r="T1891" s="1" t="s">
        <v>1097</v>
      </c>
      <c r="U1891" s="1">
        <v>46</v>
      </c>
      <c r="V1891" s="4">
        <v>9.82</v>
      </c>
      <c r="W1891" s="2">
        <v>2</v>
      </c>
      <c r="X1891" s="2">
        <v>7</v>
      </c>
      <c r="Y1891" s="2">
        <v>0</v>
      </c>
      <c r="Z1891" s="2">
        <v>103</v>
      </c>
      <c r="AA1891" s="2">
        <v>3</v>
      </c>
      <c r="AB1891" s="4">
        <v>7.0810000000000004</v>
      </c>
      <c r="AC1891" s="4">
        <v>-1.216</v>
      </c>
      <c r="AD1891" s="4">
        <v>3.5089999999999999</v>
      </c>
      <c r="AE1891" s="4">
        <v>7.3220000000000001</v>
      </c>
      <c r="AF1891" s="4">
        <v>6.9000000000000006E-2</v>
      </c>
      <c r="AG1891" s="4">
        <v>3.9209999999999998</v>
      </c>
      <c r="AH1891" s="4">
        <v>7.2389999999999999</v>
      </c>
      <c r="AI1891" s="4">
        <v>-1.9390000000000001</v>
      </c>
      <c r="AJ1891" s="4">
        <v>3.79</v>
      </c>
      <c r="AK1891" s="6">
        <v>7.1999999999999995E-2</v>
      </c>
      <c r="AL1891" s="6">
        <v>1.29E-2</v>
      </c>
      <c r="AM1891" s="6">
        <v>4.0099999999999997E-2</v>
      </c>
      <c r="AN1891" s="2">
        <v>351.9</v>
      </c>
      <c r="AO1891" s="2">
        <v>27.2</v>
      </c>
      <c r="AP1891" s="2">
        <v>350.4</v>
      </c>
      <c r="AQ1891" s="2">
        <v>26</v>
      </c>
    </row>
    <row r="1892" spans="2:43" x14ac:dyDescent="0.25">
      <c r="B1892" s="1" t="s">
        <v>1921</v>
      </c>
      <c r="C1892" s="2">
        <v>150</v>
      </c>
      <c r="D1892" s="3">
        <v>3.3419999999999998E-2</v>
      </c>
      <c r="E1892" s="2">
        <v>301.2</v>
      </c>
      <c r="F1892" s="2">
        <v>40.299999999999997</v>
      </c>
      <c r="G1892" s="2">
        <v>56.4</v>
      </c>
      <c r="H1892" s="2">
        <v>0</v>
      </c>
      <c r="I1892" s="4">
        <v>3.282</v>
      </c>
      <c r="L1892" s="4">
        <v>3.6389999999999998</v>
      </c>
      <c r="M1892" s="6">
        <v>1.35E-2</v>
      </c>
      <c r="N1892" s="6">
        <v>1.9300000000000001E-2</v>
      </c>
      <c r="O1892" s="6">
        <v>2.3699999999999999E-2</v>
      </c>
      <c r="P1892" s="1" t="s">
        <v>46</v>
      </c>
      <c r="Q1892" s="1" t="s">
        <v>1883</v>
      </c>
      <c r="R1892" s="1" t="s">
        <v>1924</v>
      </c>
      <c r="S1892" s="1" t="s">
        <v>44</v>
      </c>
      <c r="T1892" s="1" t="s">
        <v>1097</v>
      </c>
      <c r="U1892" s="1">
        <v>46</v>
      </c>
      <c r="V1892" s="4">
        <v>9.82</v>
      </c>
      <c r="W1892" s="2">
        <v>2</v>
      </c>
      <c r="X1892" s="2">
        <v>7</v>
      </c>
      <c r="Y1892" s="2">
        <v>0</v>
      </c>
      <c r="Z1892" s="2">
        <v>103</v>
      </c>
      <c r="AA1892" s="2">
        <v>3</v>
      </c>
      <c r="AB1892" s="4">
        <v>2.3359999999999999</v>
      </c>
      <c r="AC1892" s="4">
        <v>-1.625</v>
      </c>
      <c r="AD1892" s="4">
        <v>2.2679999999999998</v>
      </c>
      <c r="AE1892" s="4">
        <v>1.784</v>
      </c>
      <c r="AF1892" s="4">
        <v>-2.6549999999999998</v>
      </c>
      <c r="AG1892" s="4">
        <v>2.39</v>
      </c>
      <c r="AH1892" s="4">
        <v>-0.13400000000000001</v>
      </c>
      <c r="AI1892" s="4">
        <v>-1.405</v>
      </c>
      <c r="AJ1892" s="4">
        <v>2.3250000000000002</v>
      </c>
      <c r="AK1892" s="6">
        <v>1.32E-2</v>
      </c>
      <c r="AL1892" s="6">
        <v>2.18E-2</v>
      </c>
      <c r="AM1892" s="6">
        <v>2.1600000000000001E-2</v>
      </c>
      <c r="AN1892" s="2">
        <v>305</v>
      </c>
      <c r="AO1892" s="2">
        <v>45.2</v>
      </c>
      <c r="AP1892" s="2">
        <v>303.5</v>
      </c>
      <c r="AQ1892" s="2">
        <v>39.299999999999997</v>
      </c>
    </row>
    <row r="1893" spans="2:43" x14ac:dyDescent="0.25">
      <c r="B1893" s="1" t="s">
        <v>1925</v>
      </c>
      <c r="C1893" s="2">
        <v>0</v>
      </c>
      <c r="D1893" s="3">
        <v>9.178E-2</v>
      </c>
      <c r="E1893" s="2">
        <v>20.6</v>
      </c>
      <c r="F1893" s="2">
        <v>44.8</v>
      </c>
      <c r="G1893" s="2">
        <v>13.4</v>
      </c>
      <c r="H1893" s="2">
        <v>0</v>
      </c>
      <c r="I1893" s="4">
        <v>9.0129999999999999</v>
      </c>
      <c r="L1893" s="4">
        <v>9.9260000000000002</v>
      </c>
      <c r="M1893" s="6">
        <v>6.0900000000000003E-2</v>
      </c>
      <c r="N1893" s="6">
        <v>3.0599999999999999E-2</v>
      </c>
      <c r="O1893" s="6">
        <v>6.1400000000000003E-2</v>
      </c>
      <c r="P1893" s="1" t="s">
        <v>1077</v>
      </c>
      <c r="Q1893" s="1" t="s">
        <v>1815</v>
      </c>
      <c r="R1893" s="1" t="s">
        <v>1926</v>
      </c>
      <c r="S1893" s="1" t="s">
        <v>44</v>
      </c>
      <c r="T1893" s="1" t="s">
        <v>45</v>
      </c>
      <c r="U1893" s="1">
        <v>46</v>
      </c>
      <c r="V1893" s="4">
        <v>9.82</v>
      </c>
      <c r="W1893" s="2">
        <v>0</v>
      </c>
      <c r="X1893" s="2">
        <v>7</v>
      </c>
      <c r="Y1893" s="2">
        <v>0</v>
      </c>
      <c r="Z1893" s="2">
        <v>0</v>
      </c>
      <c r="AA1893" s="2">
        <v>0</v>
      </c>
      <c r="AB1893" s="4">
        <v>6.798</v>
      </c>
      <c r="AC1893" s="4">
        <v>4.1660000000000004</v>
      </c>
      <c r="AD1893" s="4">
        <v>5.9130000000000003</v>
      </c>
      <c r="AE1893" s="4">
        <v>5.8220000000000001</v>
      </c>
      <c r="AF1893" s="4">
        <v>1.909</v>
      </c>
      <c r="AG1893" s="4">
        <v>6.0410000000000004</v>
      </c>
      <c r="AH1893" s="4">
        <v>5.335</v>
      </c>
      <c r="AI1893" s="4">
        <v>2.93</v>
      </c>
      <c r="AJ1893" s="4">
        <v>6.149</v>
      </c>
      <c r="AK1893" s="6">
        <v>6.0900000000000003E-2</v>
      </c>
      <c r="AL1893" s="6">
        <v>2.2800000000000001E-2</v>
      </c>
      <c r="AM1893" s="6">
        <v>6.4699999999999994E-2</v>
      </c>
      <c r="AN1893" s="2">
        <v>26.6</v>
      </c>
      <c r="AO1893" s="2">
        <v>42</v>
      </c>
      <c r="AP1893" s="2">
        <v>20.6</v>
      </c>
      <c r="AQ1893" s="2">
        <v>44.8</v>
      </c>
    </row>
    <row r="1894" spans="2:43" x14ac:dyDescent="0.25">
      <c r="B1894" s="1" t="s">
        <v>1925</v>
      </c>
      <c r="C1894" s="2">
        <v>150</v>
      </c>
      <c r="D1894" s="3">
        <v>3.2140000000000002E-2</v>
      </c>
      <c r="E1894" s="2">
        <v>12.7</v>
      </c>
      <c r="F1894" s="2">
        <v>28.1</v>
      </c>
      <c r="G1894" s="2">
        <v>30.6</v>
      </c>
      <c r="H1894" s="2">
        <v>0</v>
      </c>
      <c r="I1894" s="4">
        <v>3.1560000000000001</v>
      </c>
      <c r="L1894" s="4">
        <v>1.996</v>
      </c>
      <c r="M1894" s="6">
        <v>2.7699999999999999E-2</v>
      </c>
      <c r="N1894" s="6">
        <v>8.0000000000000002E-3</v>
      </c>
      <c r="O1894" s="6">
        <v>1.4200000000000001E-2</v>
      </c>
      <c r="P1894" s="1" t="s">
        <v>46</v>
      </c>
      <c r="Q1894" s="1" t="s">
        <v>1858</v>
      </c>
      <c r="R1894" s="1" t="s">
        <v>1927</v>
      </c>
      <c r="S1894" s="1" t="s">
        <v>44</v>
      </c>
      <c r="T1894" s="1" t="s">
        <v>45</v>
      </c>
      <c r="U1894" s="1">
        <v>46</v>
      </c>
      <c r="V1894" s="4">
        <v>9.82</v>
      </c>
      <c r="W1894" s="2">
        <v>0</v>
      </c>
      <c r="X1894" s="2">
        <v>7</v>
      </c>
      <c r="Y1894" s="2">
        <v>0</v>
      </c>
      <c r="Z1894" s="2">
        <v>0</v>
      </c>
      <c r="AA1894" s="2">
        <v>0</v>
      </c>
      <c r="AB1894" s="4">
        <v>1.292</v>
      </c>
      <c r="AC1894" s="4">
        <v>0.27700000000000002</v>
      </c>
      <c r="AD1894" s="4">
        <v>1.496</v>
      </c>
      <c r="AE1894" s="4">
        <v>3.37</v>
      </c>
      <c r="AF1894" s="4">
        <v>1.673</v>
      </c>
      <c r="AG1894" s="4">
        <v>1.3560000000000001</v>
      </c>
      <c r="AH1894" s="4">
        <v>3.4889999999999999</v>
      </c>
      <c r="AI1894" s="4">
        <v>0.41199999999999998</v>
      </c>
      <c r="AJ1894" s="4">
        <v>1.345</v>
      </c>
      <c r="AK1894" s="6">
        <v>2.7699999999999999E-2</v>
      </c>
      <c r="AL1894" s="6">
        <v>6.1999999999999998E-3</v>
      </c>
      <c r="AM1894" s="6">
        <v>1.5100000000000001E-2</v>
      </c>
      <c r="AN1894" s="2">
        <v>16.2</v>
      </c>
      <c r="AO1894" s="2">
        <v>26.3</v>
      </c>
      <c r="AP1894" s="2">
        <v>12.7</v>
      </c>
      <c r="AQ1894" s="2">
        <v>28.1</v>
      </c>
    </row>
    <row r="1895" spans="2:43" x14ac:dyDescent="0.25">
      <c r="B1895" s="1" t="s">
        <v>1925</v>
      </c>
      <c r="C1895" s="2">
        <v>200</v>
      </c>
      <c r="D1895" s="3">
        <v>2.5919999999999999E-2</v>
      </c>
      <c r="E1895" s="2">
        <v>13.3</v>
      </c>
      <c r="F1895" s="2">
        <v>25.7</v>
      </c>
      <c r="G1895" s="2">
        <v>27.1</v>
      </c>
      <c r="H1895" s="2">
        <v>0</v>
      </c>
      <c r="I1895" s="4">
        <v>2.5449999999999999</v>
      </c>
      <c r="L1895" s="4">
        <v>2.5049999999999999</v>
      </c>
      <c r="M1895" s="6">
        <v>2.2700000000000001E-2</v>
      </c>
      <c r="N1895" s="6">
        <v>6.7000000000000002E-3</v>
      </c>
      <c r="O1895" s="6">
        <v>1.0500000000000001E-2</v>
      </c>
      <c r="P1895" s="1" t="s">
        <v>48</v>
      </c>
      <c r="Q1895" s="1" t="s">
        <v>1858</v>
      </c>
      <c r="R1895" s="1" t="s">
        <v>1928</v>
      </c>
      <c r="S1895" s="1" t="s">
        <v>44</v>
      </c>
      <c r="T1895" s="1" t="s">
        <v>45</v>
      </c>
      <c r="U1895" s="1">
        <v>46</v>
      </c>
      <c r="V1895" s="4">
        <v>9.82</v>
      </c>
      <c r="W1895" s="2">
        <v>0</v>
      </c>
      <c r="X1895" s="2">
        <v>7</v>
      </c>
      <c r="Y1895" s="2">
        <v>0</v>
      </c>
      <c r="Z1895" s="2">
        <v>0</v>
      </c>
      <c r="AA1895" s="2">
        <v>0</v>
      </c>
      <c r="AB1895" s="4">
        <v>1.8660000000000001</v>
      </c>
      <c r="AC1895" s="4">
        <v>1.181</v>
      </c>
      <c r="AD1895" s="4">
        <v>1.1819999999999999</v>
      </c>
      <c r="AE1895" s="4">
        <v>2.4510000000000001</v>
      </c>
      <c r="AF1895" s="4">
        <v>-0.12</v>
      </c>
      <c r="AG1895" s="4">
        <v>0.86399999999999999</v>
      </c>
      <c r="AH1895" s="4">
        <v>2.379</v>
      </c>
      <c r="AI1895" s="4">
        <v>0.91300000000000003</v>
      </c>
      <c r="AJ1895" s="4">
        <v>1.046</v>
      </c>
      <c r="AK1895" s="6">
        <v>2.2700000000000001E-2</v>
      </c>
      <c r="AL1895" s="6">
        <v>5.4000000000000003E-3</v>
      </c>
      <c r="AM1895" s="6">
        <v>1.12E-2</v>
      </c>
      <c r="AN1895" s="2">
        <v>16.399999999999999</v>
      </c>
      <c r="AO1895" s="2">
        <v>23.9</v>
      </c>
      <c r="AP1895" s="2">
        <v>13.3</v>
      </c>
      <c r="AQ1895" s="2">
        <v>25.7</v>
      </c>
    </row>
    <row r="1896" spans="2:43" x14ac:dyDescent="0.25">
      <c r="B1896" s="1" t="s">
        <v>1925</v>
      </c>
      <c r="C1896" s="2">
        <v>250</v>
      </c>
      <c r="D1896" s="3">
        <v>2.1389999999999999E-2</v>
      </c>
      <c r="E1896" s="2">
        <v>16.399999999999999</v>
      </c>
      <c r="F1896" s="2">
        <v>40.700000000000003</v>
      </c>
      <c r="G1896" s="2">
        <v>47</v>
      </c>
      <c r="H1896" s="2">
        <v>0</v>
      </c>
      <c r="I1896" s="4">
        <v>2.1</v>
      </c>
      <c r="L1896" s="4">
        <v>2.9060000000000001</v>
      </c>
      <c r="M1896" s="6">
        <v>1.5599999999999999E-2</v>
      </c>
      <c r="N1896" s="6">
        <v>6.1999999999999998E-3</v>
      </c>
      <c r="O1896" s="6">
        <v>1.3299999999999999E-2</v>
      </c>
      <c r="P1896" s="1" t="s">
        <v>50</v>
      </c>
      <c r="Q1896" s="1" t="s">
        <v>1858</v>
      </c>
      <c r="R1896" s="1" t="s">
        <v>1929</v>
      </c>
      <c r="S1896" s="1" t="s">
        <v>44</v>
      </c>
      <c r="T1896" s="1" t="s">
        <v>45</v>
      </c>
      <c r="U1896" s="1">
        <v>46</v>
      </c>
      <c r="V1896" s="4">
        <v>9.82</v>
      </c>
      <c r="W1896" s="2">
        <v>0</v>
      </c>
      <c r="X1896" s="2">
        <v>7</v>
      </c>
      <c r="Y1896" s="2">
        <v>0</v>
      </c>
      <c r="Z1896" s="2">
        <v>0</v>
      </c>
      <c r="AA1896" s="2">
        <v>0</v>
      </c>
      <c r="AB1896" s="4">
        <v>1.323</v>
      </c>
      <c r="AC1896" s="4">
        <v>2.2650000000000001</v>
      </c>
      <c r="AD1896" s="4">
        <v>1.25</v>
      </c>
      <c r="AE1896" s="4">
        <v>1.6839999999999999</v>
      </c>
      <c r="AF1896" s="4">
        <v>-1.2769999999999999</v>
      </c>
      <c r="AG1896" s="4">
        <v>1.385</v>
      </c>
      <c r="AH1896" s="4">
        <v>1.575</v>
      </c>
      <c r="AI1896" s="4">
        <v>0.85</v>
      </c>
      <c r="AJ1896" s="4">
        <v>1.2809999999999999</v>
      </c>
      <c r="AK1896" s="6">
        <v>1.5599999999999999E-2</v>
      </c>
      <c r="AL1896" s="6">
        <v>4.5999999999999999E-3</v>
      </c>
      <c r="AM1896" s="6">
        <v>1.4E-2</v>
      </c>
      <c r="AN1896" s="2">
        <v>21.9</v>
      </c>
      <c r="AO1896" s="2">
        <v>38.4</v>
      </c>
      <c r="AP1896" s="2">
        <v>16.399999999999999</v>
      </c>
      <c r="AQ1896" s="2">
        <v>40.700000000000003</v>
      </c>
    </row>
    <row r="1897" spans="2:43" x14ac:dyDescent="0.25">
      <c r="B1897" s="1" t="s">
        <v>1925</v>
      </c>
      <c r="C1897" s="2">
        <v>300</v>
      </c>
      <c r="D1897" s="3">
        <v>5.11E-2</v>
      </c>
      <c r="E1897" s="2">
        <v>233.3</v>
      </c>
      <c r="F1897" s="2">
        <v>3</v>
      </c>
      <c r="G1897" s="2">
        <v>41.2</v>
      </c>
      <c r="H1897" s="2">
        <v>0</v>
      </c>
      <c r="I1897" s="4">
        <v>5.0179999999999998</v>
      </c>
      <c r="L1897" s="4">
        <v>2.367</v>
      </c>
      <c r="M1897" s="6">
        <v>3.0499999999999999E-2</v>
      </c>
      <c r="N1897" s="6">
        <v>4.0300000000000002E-2</v>
      </c>
      <c r="O1897" s="6">
        <v>7.6E-3</v>
      </c>
      <c r="P1897" s="1" t="s">
        <v>673</v>
      </c>
      <c r="Q1897" s="1" t="s">
        <v>1182</v>
      </c>
      <c r="R1897" s="1" t="s">
        <v>1930</v>
      </c>
      <c r="S1897" s="1" t="s">
        <v>44</v>
      </c>
      <c r="T1897" s="1" t="s">
        <v>45</v>
      </c>
      <c r="U1897" s="1">
        <v>72</v>
      </c>
      <c r="V1897" s="4">
        <v>9.82</v>
      </c>
      <c r="W1897" s="2">
        <v>0</v>
      </c>
      <c r="X1897" s="2">
        <v>7</v>
      </c>
      <c r="Y1897" s="2">
        <v>0</v>
      </c>
      <c r="Z1897" s="2">
        <v>0</v>
      </c>
      <c r="AA1897" s="2">
        <v>0</v>
      </c>
      <c r="AB1897" s="4">
        <v>-0.60599999999999998</v>
      </c>
      <c r="AC1897" s="4">
        <v>2.0870000000000002</v>
      </c>
      <c r="AD1897" s="4">
        <v>0.93899999999999995</v>
      </c>
      <c r="AE1897" s="4">
        <v>-2.7170000000000001</v>
      </c>
      <c r="AF1897" s="4">
        <v>-3.7610000000000001</v>
      </c>
      <c r="AG1897" s="4">
        <v>1.6879999999999999</v>
      </c>
      <c r="AH1897" s="4">
        <v>-3.2690000000000001</v>
      </c>
      <c r="AI1897" s="4">
        <v>-4.1539999999999999</v>
      </c>
      <c r="AJ1897" s="4">
        <v>-0.56399999999999995</v>
      </c>
      <c r="AK1897" s="6">
        <v>3.0499999999999999E-2</v>
      </c>
      <c r="AL1897" s="6">
        <v>4.0899999999999999E-2</v>
      </c>
      <c r="AM1897" s="6">
        <v>2.7000000000000001E-3</v>
      </c>
      <c r="AN1897" s="2">
        <v>232.9</v>
      </c>
      <c r="AO1897" s="2">
        <v>8.6</v>
      </c>
      <c r="AP1897" s="2">
        <v>233.3</v>
      </c>
      <c r="AQ1897" s="2">
        <v>3</v>
      </c>
    </row>
    <row r="1898" spans="2:43" x14ac:dyDescent="0.25">
      <c r="B1898" s="1" t="s">
        <v>1925</v>
      </c>
      <c r="C1898" s="2">
        <v>305</v>
      </c>
      <c r="D1898" s="3">
        <v>3.9410000000000001E-2</v>
      </c>
      <c r="E1898" s="2">
        <v>236.6</v>
      </c>
      <c r="F1898" s="2">
        <v>-18.899999999999999</v>
      </c>
      <c r="G1898" s="2">
        <v>80.7</v>
      </c>
      <c r="H1898" s="2">
        <v>0</v>
      </c>
      <c r="I1898" s="4">
        <v>3.87</v>
      </c>
      <c r="L1898" s="4">
        <v>1.526</v>
      </c>
      <c r="M1898" s="6">
        <v>2.0500000000000001E-2</v>
      </c>
      <c r="N1898" s="6">
        <v>3.2500000000000001E-2</v>
      </c>
      <c r="O1898" s="6">
        <v>8.8000000000000005E-3</v>
      </c>
      <c r="P1898" s="1" t="s">
        <v>1864</v>
      </c>
      <c r="Q1898" s="1" t="s">
        <v>1342</v>
      </c>
      <c r="R1898" s="1" t="s">
        <v>1931</v>
      </c>
      <c r="S1898" s="1" t="s">
        <v>44</v>
      </c>
      <c r="T1898" s="1" t="s">
        <v>45</v>
      </c>
      <c r="U1898" s="1">
        <v>72</v>
      </c>
      <c r="V1898" s="4">
        <v>9.82</v>
      </c>
      <c r="W1898" s="2">
        <v>0</v>
      </c>
      <c r="X1898" s="2">
        <v>7</v>
      </c>
      <c r="Y1898" s="2">
        <v>0</v>
      </c>
      <c r="Z1898" s="2">
        <v>0</v>
      </c>
      <c r="AA1898" s="2">
        <v>0</v>
      </c>
      <c r="AB1898" s="4">
        <v>0.16</v>
      </c>
      <c r="AC1898" s="4">
        <v>0.72</v>
      </c>
      <c r="AD1898" s="4">
        <v>-1.3360000000000001</v>
      </c>
      <c r="AE1898" s="4">
        <v>-3.95</v>
      </c>
      <c r="AF1898" s="4">
        <v>-1.8580000000000001</v>
      </c>
      <c r="AG1898" s="4">
        <v>5.734</v>
      </c>
      <c r="AH1898" s="4">
        <v>8.3000000000000004E-2</v>
      </c>
      <c r="AI1898" s="4">
        <v>-4.516</v>
      </c>
      <c r="AJ1898" s="4">
        <v>-6.5359999999999996</v>
      </c>
      <c r="AK1898" s="6">
        <v>2.0500000000000001E-2</v>
      </c>
      <c r="AL1898" s="6">
        <v>3.1099999999999999E-2</v>
      </c>
      <c r="AM1898" s="6">
        <v>1.2699999999999999E-2</v>
      </c>
      <c r="AN1898" s="2">
        <v>237.7</v>
      </c>
      <c r="AO1898" s="2">
        <v>-13</v>
      </c>
      <c r="AP1898" s="2">
        <v>236.6</v>
      </c>
      <c r="AQ1898" s="2">
        <v>-18.899999999999999</v>
      </c>
    </row>
    <row r="1899" spans="2:43" x14ac:dyDescent="0.25">
      <c r="B1899" s="1" t="s">
        <v>1925</v>
      </c>
      <c r="C1899" s="2">
        <v>310</v>
      </c>
      <c r="D1899" s="3">
        <v>3.2399999999999998E-2</v>
      </c>
      <c r="E1899" s="2">
        <v>275.3</v>
      </c>
      <c r="F1899" s="2">
        <v>-35.200000000000003</v>
      </c>
      <c r="G1899" s="2">
        <v>83.1</v>
      </c>
      <c r="H1899" s="2">
        <v>0</v>
      </c>
      <c r="I1899" s="4">
        <v>3.1819999999999999</v>
      </c>
      <c r="L1899" s="4">
        <v>3.2930000000000001</v>
      </c>
      <c r="M1899" s="6">
        <v>2.3999999999999998E-3</v>
      </c>
      <c r="N1899" s="6">
        <v>2.8400000000000002E-2</v>
      </c>
      <c r="O1899" s="6">
        <v>1.5299999999999999E-2</v>
      </c>
      <c r="P1899" s="1" t="s">
        <v>1866</v>
      </c>
      <c r="Q1899" s="1" t="s">
        <v>1342</v>
      </c>
      <c r="R1899" s="1" t="s">
        <v>1932</v>
      </c>
      <c r="S1899" s="1" t="s">
        <v>44</v>
      </c>
      <c r="T1899" s="1" t="s">
        <v>45</v>
      </c>
      <c r="U1899" s="1">
        <v>72</v>
      </c>
      <c r="V1899" s="4">
        <v>9.82</v>
      </c>
      <c r="W1899" s="2">
        <v>0</v>
      </c>
      <c r="X1899" s="2">
        <v>7</v>
      </c>
      <c r="Y1899" s="2">
        <v>0</v>
      </c>
      <c r="Z1899" s="2">
        <v>0</v>
      </c>
      <c r="AA1899" s="2">
        <v>0</v>
      </c>
      <c r="AB1899" s="4">
        <v>0.16</v>
      </c>
      <c r="AC1899" s="4">
        <v>0.72</v>
      </c>
      <c r="AD1899" s="4">
        <v>-3.2090000000000001</v>
      </c>
      <c r="AE1899" s="4">
        <v>-1.6479999999999999</v>
      </c>
      <c r="AF1899" s="4">
        <v>-1.871</v>
      </c>
      <c r="AG1899" s="4">
        <v>-1.4419999999999999</v>
      </c>
      <c r="AH1899" s="4">
        <v>2.1269999999999998</v>
      </c>
      <c r="AI1899" s="4">
        <v>-3.7160000000000002</v>
      </c>
      <c r="AJ1899" s="4">
        <v>1.839</v>
      </c>
      <c r="AK1899" s="6">
        <v>2.3999999999999998E-3</v>
      </c>
      <c r="AL1899" s="6">
        <v>2.64E-2</v>
      </c>
      <c r="AM1899" s="6">
        <v>1.8700000000000001E-2</v>
      </c>
      <c r="AN1899" s="2">
        <v>274.89999999999998</v>
      </c>
      <c r="AO1899" s="2">
        <v>-28.2</v>
      </c>
      <c r="AP1899" s="2">
        <v>275.3</v>
      </c>
      <c r="AQ1899" s="2">
        <v>-35.200000000000003</v>
      </c>
    </row>
    <row r="1900" spans="2:43" x14ac:dyDescent="0.25">
      <c r="B1900" s="1" t="s">
        <v>1925</v>
      </c>
      <c r="C1900" s="2">
        <v>315</v>
      </c>
      <c r="D1900" s="3">
        <v>5.1400000000000001E-2</v>
      </c>
      <c r="E1900" s="2">
        <v>230.6</v>
      </c>
      <c r="F1900" s="2">
        <v>16.899999999999999</v>
      </c>
      <c r="G1900" s="2">
        <v>57.9</v>
      </c>
      <c r="H1900" s="2">
        <v>0</v>
      </c>
      <c r="I1900" s="4">
        <v>5.048</v>
      </c>
      <c r="L1900" s="4">
        <v>2.2509999999999999</v>
      </c>
      <c r="M1900" s="6">
        <v>3.1199999999999999E-2</v>
      </c>
      <c r="N1900" s="6">
        <v>3.5900000000000001E-2</v>
      </c>
      <c r="O1900" s="6">
        <v>1.95E-2</v>
      </c>
      <c r="P1900" s="1" t="s">
        <v>1868</v>
      </c>
      <c r="Q1900" s="1" t="s">
        <v>1342</v>
      </c>
      <c r="R1900" s="1" t="s">
        <v>1933</v>
      </c>
      <c r="S1900" s="1" t="s">
        <v>44</v>
      </c>
      <c r="T1900" s="1" t="s">
        <v>45</v>
      </c>
      <c r="U1900" s="1">
        <v>72</v>
      </c>
      <c r="V1900" s="4">
        <v>9.82</v>
      </c>
      <c r="W1900" s="2">
        <v>0</v>
      </c>
      <c r="X1900" s="2">
        <v>7</v>
      </c>
      <c r="Y1900" s="2">
        <v>0</v>
      </c>
      <c r="Z1900" s="2">
        <v>0</v>
      </c>
      <c r="AA1900" s="2">
        <v>0</v>
      </c>
      <c r="AB1900" s="4">
        <v>0.16</v>
      </c>
      <c r="AC1900" s="4">
        <v>0.72</v>
      </c>
      <c r="AD1900" s="4">
        <v>2.1269999999999998</v>
      </c>
      <c r="AE1900" s="4">
        <v>-2.6019999999999999</v>
      </c>
      <c r="AF1900" s="4">
        <v>-5.8419999999999996</v>
      </c>
      <c r="AG1900" s="4">
        <v>3.7719999999999998</v>
      </c>
      <c r="AH1900" s="4">
        <v>-3.532</v>
      </c>
      <c r="AI1900" s="4">
        <v>-1.204</v>
      </c>
      <c r="AJ1900" s="4">
        <v>-0.373</v>
      </c>
      <c r="AK1900" s="6">
        <v>3.1199999999999999E-2</v>
      </c>
      <c r="AL1900" s="6">
        <v>3.7999999999999999E-2</v>
      </c>
      <c r="AM1900" s="6">
        <v>1.4999999999999999E-2</v>
      </c>
      <c r="AN1900" s="2">
        <v>229</v>
      </c>
      <c r="AO1900" s="2">
        <v>22.3</v>
      </c>
      <c r="AP1900" s="2">
        <v>230.6</v>
      </c>
      <c r="AQ1900" s="2">
        <v>16.899999999999999</v>
      </c>
    </row>
    <row r="1901" spans="2:43" x14ac:dyDescent="0.25">
      <c r="B1901" s="1" t="s">
        <v>1925</v>
      </c>
      <c r="C1901" s="2">
        <v>320</v>
      </c>
      <c r="D1901" s="3">
        <v>2.4080000000000001E-2</v>
      </c>
      <c r="E1901" s="2">
        <v>266.7</v>
      </c>
      <c r="F1901" s="2">
        <v>-19.899999999999999</v>
      </c>
      <c r="G1901" s="2">
        <v>65.900000000000006</v>
      </c>
      <c r="H1901" s="2">
        <v>0</v>
      </c>
      <c r="I1901" s="4">
        <v>2.3650000000000002</v>
      </c>
      <c r="L1901" s="4">
        <v>1.595</v>
      </c>
      <c r="M1901" s="6">
        <v>1.2999999999999999E-3</v>
      </c>
      <c r="N1901" s="6">
        <v>2.3400000000000001E-2</v>
      </c>
      <c r="O1901" s="6">
        <v>5.4000000000000003E-3</v>
      </c>
      <c r="P1901" s="1" t="s">
        <v>1870</v>
      </c>
      <c r="Q1901" s="1" t="s">
        <v>1342</v>
      </c>
      <c r="R1901" s="1" t="s">
        <v>1934</v>
      </c>
      <c r="S1901" s="1" t="s">
        <v>44</v>
      </c>
      <c r="T1901" s="1" t="s">
        <v>45</v>
      </c>
      <c r="U1901" s="1">
        <v>72</v>
      </c>
      <c r="V1901" s="4">
        <v>9.82</v>
      </c>
      <c r="W1901" s="2">
        <v>0</v>
      </c>
      <c r="X1901" s="2">
        <v>7</v>
      </c>
      <c r="Y1901" s="2">
        <v>0</v>
      </c>
      <c r="Z1901" s="2">
        <v>0</v>
      </c>
      <c r="AA1901" s="2">
        <v>0</v>
      </c>
      <c r="AB1901" s="4">
        <v>0.16</v>
      </c>
      <c r="AC1901" s="4">
        <v>0.72</v>
      </c>
      <c r="AD1901" s="4">
        <v>-1.415</v>
      </c>
      <c r="AE1901" s="4">
        <v>-0.10199999999999999</v>
      </c>
      <c r="AF1901" s="4">
        <v>-0.94799999999999995</v>
      </c>
      <c r="AG1901" s="4">
        <v>1.3180000000000001</v>
      </c>
      <c r="AH1901" s="4">
        <v>-0.153</v>
      </c>
      <c r="AI1901" s="4">
        <v>-3.657</v>
      </c>
      <c r="AJ1901" s="4">
        <v>-0.59399999999999997</v>
      </c>
      <c r="AK1901" s="6">
        <v>1.2999999999999999E-3</v>
      </c>
      <c r="AL1901" s="6">
        <v>2.2599999999999999E-2</v>
      </c>
      <c r="AM1901" s="6">
        <v>8.2000000000000007E-3</v>
      </c>
      <c r="AN1901" s="2">
        <v>266.8</v>
      </c>
      <c r="AO1901" s="2">
        <v>-12.9</v>
      </c>
      <c r="AP1901" s="2">
        <v>266.7</v>
      </c>
      <c r="AQ1901" s="2">
        <v>-19.899999999999999</v>
      </c>
    </row>
    <row r="1902" spans="2:43" x14ac:dyDescent="0.25">
      <c r="B1902" s="1" t="s">
        <v>1925</v>
      </c>
      <c r="C1902" s="2">
        <v>330</v>
      </c>
      <c r="D1902" s="3">
        <v>6.4399999999999999E-2</v>
      </c>
      <c r="E1902" s="2">
        <v>238.7</v>
      </c>
      <c r="F1902" s="2">
        <v>6.4</v>
      </c>
      <c r="G1902" s="2">
        <v>61.8</v>
      </c>
      <c r="H1902" s="2">
        <v>0</v>
      </c>
      <c r="I1902" s="4">
        <v>6.3239999999999998</v>
      </c>
      <c r="L1902" s="4">
        <v>1.2170000000000001</v>
      </c>
      <c r="M1902" s="6">
        <v>3.32E-2</v>
      </c>
      <c r="N1902" s="6">
        <v>5.3400000000000003E-2</v>
      </c>
      <c r="O1902" s="6">
        <v>1.38E-2</v>
      </c>
      <c r="P1902" s="1" t="s">
        <v>1872</v>
      </c>
      <c r="Q1902" s="1" t="s">
        <v>1342</v>
      </c>
      <c r="R1902" s="1" t="s">
        <v>1935</v>
      </c>
      <c r="S1902" s="1" t="s">
        <v>44</v>
      </c>
      <c r="T1902" s="1" t="s">
        <v>45</v>
      </c>
      <c r="U1902" s="1">
        <v>72</v>
      </c>
      <c r="V1902" s="4">
        <v>9.82</v>
      </c>
      <c r="W1902" s="2">
        <v>0</v>
      </c>
      <c r="X1902" s="2">
        <v>7</v>
      </c>
      <c r="Y1902" s="2">
        <v>0</v>
      </c>
      <c r="Z1902" s="2">
        <v>0</v>
      </c>
      <c r="AA1902" s="2">
        <v>0</v>
      </c>
      <c r="AB1902" s="4">
        <v>0.16</v>
      </c>
      <c r="AC1902" s="4">
        <v>0.72</v>
      </c>
      <c r="AD1902" s="4">
        <v>0.96899999999999997</v>
      </c>
      <c r="AE1902" s="4">
        <v>-1.887</v>
      </c>
      <c r="AF1902" s="4">
        <v>-7.3840000000000003</v>
      </c>
      <c r="AG1902" s="4">
        <v>-0.39800000000000002</v>
      </c>
      <c r="AH1902" s="4">
        <v>-4.6440000000000001</v>
      </c>
      <c r="AI1902" s="4">
        <v>-3.1040000000000001</v>
      </c>
      <c r="AJ1902" s="4">
        <v>3.8809999999999998</v>
      </c>
      <c r="AK1902" s="6">
        <v>3.32E-2</v>
      </c>
      <c r="AL1902" s="6">
        <v>5.4699999999999999E-2</v>
      </c>
      <c r="AM1902" s="6">
        <v>7.1999999999999998E-3</v>
      </c>
      <c r="AN1902" s="2">
        <v>238.1</v>
      </c>
      <c r="AO1902" s="2">
        <v>12.4</v>
      </c>
      <c r="AP1902" s="2">
        <v>238.7</v>
      </c>
      <c r="AQ1902" s="2">
        <v>6.4</v>
      </c>
    </row>
    <row r="1903" spans="2:43" x14ac:dyDescent="0.25">
      <c r="B1903" s="1" t="s">
        <v>1936</v>
      </c>
      <c r="C1903" s="2">
        <v>0</v>
      </c>
      <c r="D1903" s="3">
        <v>6.6369999999999998E-2</v>
      </c>
      <c r="E1903" s="2">
        <v>2.7</v>
      </c>
      <c r="F1903" s="2">
        <v>42.8</v>
      </c>
      <c r="G1903" s="2">
        <v>20.9</v>
      </c>
      <c r="H1903" s="2">
        <v>0</v>
      </c>
      <c r="I1903" s="4">
        <v>6.5179999999999998</v>
      </c>
      <c r="L1903" s="4">
        <v>7.2160000000000002</v>
      </c>
      <c r="M1903" s="6">
        <v>4.8599999999999997E-2</v>
      </c>
      <c r="N1903" s="6">
        <v>7.7999999999999996E-3</v>
      </c>
      <c r="O1903" s="6">
        <v>4.4499999999999998E-2</v>
      </c>
      <c r="P1903" s="1" t="s">
        <v>1077</v>
      </c>
      <c r="Q1903" s="1" t="s">
        <v>1815</v>
      </c>
      <c r="R1903" s="1" t="s">
        <v>1937</v>
      </c>
      <c r="S1903" s="1" t="s">
        <v>44</v>
      </c>
      <c r="T1903" s="1" t="s">
        <v>45</v>
      </c>
      <c r="U1903" s="1">
        <v>46</v>
      </c>
      <c r="V1903" s="4">
        <v>9.82</v>
      </c>
      <c r="W1903" s="2">
        <v>0</v>
      </c>
      <c r="X1903" s="2">
        <v>7</v>
      </c>
      <c r="Y1903" s="2">
        <v>0</v>
      </c>
      <c r="Z1903" s="2">
        <v>0</v>
      </c>
      <c r="AA1903" s="2">
        <v>0</v>
      </c>
      <c r="AB1903" s="4">
        <v>5.7679999999999998</v>
      </c>
      <c r="AC1903" s="4">
        <v>0.84</v>
      </c>
      <c r="AD1903" s="4">
        <v>4.2549999999999999</v>
      </c>
      <c r="AE1903" s="4">
        <v>3.22</v>
      </c>
      <c r="AF1903" s="4">
        <v>0.747</v>
      </c>
      <c r="AG1903" s="4">
        <v>4.8250000000000002</v>
      </c>
      <c r="AH1903" s="4">
        <v>5.3440000000000003</v>
      </c>
      <c r="AI1903" s="4">
        <v>0.70599999999999996</v>
      </c>
      <c r="AJ1903" s="4">
        <v>4.0229999999999997</v>
      </c>
      <c r="AK1903" s="6">
        <v>4.8599999999999997E-2</v>
      </c>
      <c r="AL1903" s="6">
        <v>2.3E-3</v>
      </c>
      <c r="AM1903" s="6">
        <v>4.5100000000000001E-2</v>
      </c>
      <c r="AN1903" s="2">
        <v>9.1</v>
      </c>
      <c r="AO1903" s="2">
        <v>42.1</v>
      </c>
      <c r="AP1903" s="2">
        <v>2.7</v>
      </c>
      <c r="AQ1903" s="2">
        <v>42.8</v>
      </c>
    </row>
    <row r="1904" spans="2:43" x14ac:dyDescent="0.25">
      <c r="B1904" s="1" t="s">
        <v>1936</v>
      </c>
      <c r="C1904" s="2">
        <v>150</v>
      </c>
      <c r="D1904" s="3">
        <v>3.9079999999999997E-2</v>
      </c>
      <c r="E1904" s="2">
        <v>5.6</v>
      </c>
      <c r="F1904" s="2">
        <v>28.5</v>
      </c>
      <c r="G1904" s="2">
        <v>25.7</v>
      </c>
      <c r="H1904" s="2">
        <v>0</v>
      </c>
      <c r="I1904" s="4">
        <v>3.8380000000000001</v>
      </c>
      <c r="L1904" s="4">
        <v>4.9080000000000004</v>
      </c>
      <c r="M1904" s="6">
        <v>3.4200000000000001E-2</v>
      </c>
      <c r="N1904" s="6">
        <v>5.5999999999999999E-3</v>
      </c>
      <c r="O1904" s="6">
        <v>1.8100000000000002E-2</v>
      </c>
      <c r="P1904" s="1" t="s">
        <v>46</v>
      </c>
      <c r="Q1904" s="1" t="s">
        <v>1858</v>
      </c>
      <c r="R1904" s="1" t="s">
        <v>1938</v>
      </c>
      <c r="S1904" s="1" t="s">
        <v>44</v>
      </c>
      <c r="T1904" s="1" t="s">
        <v>45</v>
      </c>
      <c r="U1904" s="1">
        <v>46</v>
      </c>
      <c r="V1904" s="4">
        <v>9.82</v>
      </c>
      <c r="W1904" s="2">
        <v>0</v>
      </c>
      <c r="X1904" s="2">
        <v>7</v>
      </c>
      <c r="Y1904" s="2">
        <v>0</v>
      </c>
      <c r="Z1904" s="2">
        <v>0</v>
      </c>
      <c r="AA1904" s="2">
        <v>0</v>
      </c>
      <c r="AB1904" s="4">
        <v>4.2130000000000001</v>
      </c>
      <c r="AC1904" s="4">
        <v>1.248</v>
      </c>
      <c r="AD1904" s="4">
        <v>2.1850000000000001</v>
      </c>
      <c r="AE1904" s="4">
        <v>2.9569999999999999</v>
      </c>
      <c r="AF1904" s="4">
        <v>0.12</v>
      </c>
      <c r="AG1904" s="4">
        <v>1.4319999999999999</v>
      </c>
      <c r="AH1904" s="4">
        <v>2.9009999999999998</v>
      </c>
      <c r="AI1904" s="4">
        <v>0.27500000000000002</v>
      </c>
      <c r="AJ1904" s="4">
        <v>1.714</v>
      </c>
      <c r="AK1904" s="6">
        <v>3.4200000000000001E-2</v>
      </c>
      <c r="AL1904" s="6">
        <v>3.3E-3</v>
      </c>
      <c r="AM1904" s="6">
        <v>1.8599999999999998E-2</v>
      </c>
      <c r="AN1904" s="2">
        <v>9.3000000000000007</v>
      </c>
      <c r="AO1904" s="2">
        <v>27.6</v>
      </c>
      <c r="AP1904" s="2">
        <v>5.6</v>
      </c>
      <c r="AQ1904" s="2">
        <v>28.5</v>
      </c>
    </row>
    <row r="1905" spans="2:43" x14ac:dyDescent="0.25">
      <c r="B1905" s="1" t="s">
        <v>1936</v>
      </c>
      <c r="C1905" s="2">
        <v>200</v>
      </c>
      <c r="D1905" s="3">
        <v>3.381E-2</v>
      </c>
      <c r="E1905" s="2">
        <v>251.2</v>
      </c>
      <c r="F1905" s="2">
        <v>4</v>
      </c>
      <c r="G1905" s="2">
        <v>68.099999999999994</v>
      </c>
      <c r="H1905" s="2">
        <v>0</v>
      </c>
      <c r="I1905" s="4">
        <v>3.3210000000000002</v>
      </c>
      <c r="L1905" s="4">
        <v>1.585</v>
      </c>
      <c r="M1905" s="6">
        <v>1.09E-2</v>
      </c>
      <c r="N1905" s="6">
        <v>3.1399999999999997E-2</v>
      </c>
      <c r="O1905" s="6">
        <v>6.1999999999999998E-3</v>
      </c>
      <c r="P1905" s="1" t="s">
        <v>48</v>
      </c>
      <c r="Q1905" s="1" t="s">
        <v>1358</v>
      </c>
      <c r="R1905" s="1" t="s">
        <v>1939</v>
      </c>
      <c r="S1905" s="1" t="s">
        <v>44</v>
      </c>
      <c r="T1905" s="1" t="s">
        <v>45</v>
      </c>
      <c r="U1905" s="1">
        <v>72</v>
      </c>
      <c r="V1905" s="4">
        <v>9.82</v>
      </c>
      <c r="W1905" s="2">
        <v>0</v>
      </c>
      <c r="X1905" s="2">
        <v>7</v>
      </c>
      <c r="Y1905" s="2">
        <v>0</v>
      </c>
      <c r="Z1905" s="2">
        <v>0</v>
      </c>
      <c r="AA1905" s="2">
        <v>0</v>
      </c>
      <c r="AB1905" s="4">
        <v>-0.52400000000000002</v>
      </c>
      <c r="AC1905" s="4">
        <v>1.44</v>
      </c>
      <c r="AD1905" s="4">
        <v>0.40500000000000003</v>
      </c>
      <c r="AE1905" s="4">
        <v>-0.59299999999999997</v>
      </c>
      <c r="AF1905" s="4">
        <v>-2.1070000000000002</v>
      </c>
      <c r="AG1905" s="4">
        <v>-2.1349999999999998</v>
      </c>
      <c r="AH1905" s="4">
        <v>-1.5409999999999999</v>
      </c>
      <c r="AI1905" s="4">
        <v>-4.0609999999999999</v>
      </c>
      <c r="AJ1905" s="4">
        <v>3.7770000000000001</v>
      </c>
      <c r="AK1905" s="6">
        <v>1.09E-2</v>
      </c>
      <c r="AL1905" s="6">
        <v>3.1899999999999998E-2</v>
      </c>
      <c r="AM1905" s="6">
        <v>2.3999999999999998E-3</v>
      </c>
      <c r="AN1905" s="2">
        <v>250.9</v>
      </c>
      <c r="AO1905" s="2">
        <v>10.6</v>
      </c>
      <c r="AP1905" s="2">
        <v>251.2</v>
      </c>
      <c r="AQ1905" s="2">
        <v>4</v>
      </c>
    </row>
    <row r="1906" spans="2:43" x14ac:dyDescent="0.25">
      <c r="B1906" s="1" t="s">
        <v>1936</v>
      </c>
      <c r="C1906" s="2">
        <v>250</v>
      </c>
      <c r="D1906" s="3">
        <v>4.8750000000000002E-2</v>
      </c>
      <c r="E1906" s="2">
        <v>246.7</v>
      </c>
      <c r="F1906" s="2">
        <v>5.0999999999999996</v>
      </c>
      <c r="G1906" s="2">
        <v>68.900000000000006</v>
      </c>
      <c r="H1906" s="2">
        <v>0</v>
      </c>
      <c r="I1906" s="4">
        <v>4.7869999999999999</v>
      </c>
      <c r="L1906" s="4">
        <v>1.706</v>
      </c>
      <c r="M1906" s="6">
        <v>1.9199999999999998E-2</v>
      </c>
      <c r="N1906" s="6">
        <v>4.3700000000000003E-2</v>
      </c>
      <c r="O1906" s="6">
        <v>9.7000000000000003E-3</v>
      </c>
      <c r="P1906" s="1" t="s">
        <v>50</v>
      </c>
      <c r="Q1906" s="1" t="s">
        <v>1358</v>
      </c>
      <c r="R1906" s="1" t="s">
        <v>1940</v>
      </c>
      <c r="S1906" s="1" t="s">
        <v>44</v>
      </c>
      <c r="T1906" s="1" t="s">
        <v>45</v>
      </c>
      <c r="U1906" s="1">
        <v>72</v>
      </c>
      <c r="V1906" s="4">
        <v>9.82</v>
      </c>
      <c r="W1906" s="2">
        <v>0</v>
      </c>
      <c r="X1906" s="2">
        <v>7</v>
      </c>
      <c r="Y1906" s="2">
        <v>0</v>
      </c>
      <c r="Z1906" s="2">
        <v>0</v>
      </c>
      <c r="AA1906" s="2">
        <v>0</v>
      </c>
      <c r="AB1906" s="4">
        <v>-0.52400000000000002</v>
      </c>
      <c r="AC1906" s="4">
        <v>1.44</v>
      </c>
      <c r="AD1906" s="4">
        <v>0.749</v>
      </c>
      <c r="AE1906" s="4">
        <v>-2.36</v>
      </c>
      <c r="AF1906" s="4">
        <v>-4.5810000000000004</v>
      </c>
      <c r="AG1906" s="4">
        <v>-1.75</v>
      </c>
      <c r="AH1906" s="4">
        <v>-1.417</v>
      </c>
      <c r="AI1906" s="4">
        <v>-4.008</v>
      </c>
      <c r="AJ1906" s="4">
        <v>4.0709999999999997</v>
      </c>
      <c r="AK1906" s="6">
        <v>1.9199999999999998E-2</v>
      </c>
      <c r="AL1906" s="6">
        <v>4.4600000000000001E-2</v>
      </c>
      <c r="AM1906" s="6">
        <v>4.3E-3</v>
      </c>
      <c r="AN1906" s="2">
        <v>246.3</v>
      </c>
      <c r="AO1906" s="2">
        <v>11.5</v>
      </c>
      <c r="AP1906" s="2">
        <v>246.7</v>
      </c>
      <c r="AQ1906" s="2">
        <v>5.0999999999999996</v>
      </c>
    </row>
    <row r="1907" spans="2:43" x14ac:dyDescent="0.25">
      <c r="B1907" s="1" t="s">
        <v>1936</v>
      </c>
      <c r="C1907" s="2">
        <v>300</v>
      </c>
      <c r="D1907" s="3">
        <v>8.2150000000000001E-2</v>
      </c>
      <c r="E1907" s="2">
        <v>237.2</v>
      </c>
      <c r="F1907" s="2">
        <v>-7.2</v>
      </c>
      <c r="G1907" s="2">
        <v>49.3</v>
      </c>
      <c r="H1907" s="2">
        <v>0</v>
      </c>
      <c r="I1907" s="4">
        <v>8.0670000000000002</v>
      </c>
      <c r="L1907" s="4">
        <v>2.2799999999999998</v>
      </c>
      <c r="M1907" s="6">
        <v>4.41E-2</v>
      </c>
      <c r="N1907" s="6">
        <v>6.93E-2</v>
      </c>
      <c r="O1907" s="6">
        <v>1.9E-3</v>
      </c>
      <c r="P1907" s="1" t="s">
        <v>673</v>
      </c>
      <c r="Q1907" s="1" t="s">
        <v>1182</v>
      </c>
      <c r="R1907" s="1" t="s">
        <v>1941</v>
      </c>
      <c r="S1907" s="1" t="s">
        <v>44</v>
      </c>
      <c r="T1907" s="1" t="s">
        <v>45</v>
      </c>
      <c r="U1907" s="1">
        <v>72</v>
      </c>
      <c r="V1907" s="4">
        <v>9.82</v>
      </c>
      <c r="W1907" s="2">
        <v>0</v>
      </c>
      <c r="X1907" s="2">
        <v>7</v>
      </c>
      <c r="Y1907" s="2">
        <v>0</v>
      </c>
      <c r="Z1907" s="2">
        <v>0</v>
      </c>
      <c r="AA1907" s="2">
        <v>0</v>
      </c>
      <c r="AB1907" s="4">
        <v>-0.60599999999999998</v>
      </c>
      <c r="AC1907" s="4">
        <v>2.0870000000000002</v>
      </c>
      <c r="AD1907" s="4">
        <v>-0.69199999999999995</v>
      </c>
      <c r="AE1907" s="4">
        <v>-5.5140000000000002</v>
      </c>
      <c r="AF1907" s="4">
        <v>-5.9340000000000002</v>
      </c>
      <c r="AG1907" s="4">
        <v>3.5329999999999999</v>
      </c>
      <c r="AH1907" s="4">
        <v>-3.1480000000000001</v>
      </c>
      <c r="AI1907" s="4">
        <v>-7.6719999999999997</v>
      </c>
      <c r="AJ1907" s="4">
        <v>-2.895</v>
      </c>
      <c r="AK1907" s="6">
        <v>4.41E-2</v>
      </c>
      <c r="AL1907" s="6">
        <v>6.8500000000000005E-2</v>
      </c>
      <c r="AM1907" s="6">
        <v>1.03E-2</v>
      </c>
      <c r="AN1907" s="2">
        <v>237.5</v>
      </c>
      <c r="AO1907" s="2">
        <v>-1.3</v>
      </c>
      <c r="AP1907" s="2">
        <v>237.2</v>
      </c>
      <c r="AQ1907" s="2">
        <v>-7.2</v>
      </c>
    </row>
    <row r="1908" spans="2:43" x14ac:dyDescent="0.25">
      <c r="B1908" s="1" t="s">
        <v>1936</v>
      </c>
      <c r="C1908" s="2">
        <v>305</v>
      </c>
      <c r="D1908" s="3">
        <v>5.3690000000000002E-2</v>
      </c>
      <c r="E1908" s="2">
        <v>234.6</v>
      </c>
      <c r="F1908" s="2">
        <v>-22.9</v>
      </c>
      <c r="G1908" s="2">
        <v>56.4</v>
      </c>
      <c r="H1908" s="2">
        <v>0</v>
      </c>
      <c r="I1908" s="4">
        <v>5.2720000000000002</v>
      </c>
      <c r="L1908" s="4">
        <v>3.8380000000000001</v>
      </c>
      <c r="M1908" s="6">
        <v>2.86E-2</v>
      </c>
      <c r="N1908" s="6">
        <v>4.2599999999999999E-2</v>
      </c>
      <c r="O1908" s="6">
        <v>1.5800000000000002E-2</v>
      </c>
      <c r="P1908" s="1" t="s">
        <v>1864</v>
      </c>
      <c r="Q1908" s="1" t="s">
        <v>1240</v>
      </c>
      <c r="R1908" s="1" t="s">
        <v>1942</v>
      </c>
      <c r="S1908" s="1" t="s">
        <v>44</v>
      </c>
      <c r="T1908" s="1" t="s">
        <v>45</v>
      </c>
      <c r="U1908" s="1">
        <v>72</v>
      </c>
      <c r="V1908" s="4">
        <v>9.82</v>
      </c>
      <c r="W1908" s="2">
        <v>0</v>
      </c>
      <c r="X1908" s="2">
        <v>7</v>
      </c>
      <c r="Y1908" s="2">
        <v>0</v>
      </c>
      <c r="Z1908" s="2">
        <v>0</v>
      </c>
      <c r="AA1908" s="2">
        <v>0</v>
      </c>
      <c r="AB1908" s="4">
        <v>-0.29099999999999998</v>
      </c>
      <c r="AC1908" s="4">
        <v>2.9830000000000001</v>
      </c>
      <c r="AD1908" s="4">
        <v>-2.3969999999999998</v>
      </c>
      <c r="AE1908" s="4">
        <v>-3.8180000000000001</v>
      </c>
      <c r="AF1908" s="4">
        <v>-2.4790000000000001</v>
      </c>
      <c r="AG1908" s="4">
        <v>-2.34</v>
      </c>
      <c r="AH1908" s="4">
        <v>-1.8029999999999999</v>
      </c>
      <c r="AI1908" s="4">
        <v>-5.883</v>
      </c>
      <c r="AJ1908" s="4">
        <v>0.91400000000000003</v>
      </c>
      <c r="AK1908" s="6">
        <v>2.86E-2</v>
      </c>
      <c r="AL1908" s="6">
        <v>4.0300000000000002E-2</v>
      </c>
      <c r="AM1908" s="6">
        <v>2.0899999999999998E-2</v>
      </c>
      <c r="AN1908" s="2">
        <v>236.1</v>
      </c>
      <c r="AO1908" s="2">
        <v>-17.2</v>
      </c>
      <c r="AP1908" s="2">
        <v>234.6</v>
      </c>
      <c r="AQ1908" s="2">
        <v>-22.9</v>
      </c>
    </row>
    <row r="1909" spans="2:43" x14ac:dyDescent="0.25">
      <c r="B1909" s="1" t="s">
        <v>1936</v>
      </c>
      <c r="C1909" s="2">
        <v>310</v>
      </c>
      <c r="D1909" s="3">
        <v>7.1330000000000005E-2</v>
      </c>
      <c r="E1909" s="2">
        <v>230</v>
      </c>
      <c r="F1909" s="2">
        <v>-8.6</v>
      </c>
      <c r="G1909" s="2">
        <v>48.8</v>
      </c>
      <c r="H1909" s="2">
        <v>0</v>
      </c>
      <c r="I1909" s="4">
        <v>7.0049999999999999</v>
      </c>
      <c r="L1909" s="4">
        <v>3.1269999999999998</v>
      </c>
      <c r="M1909" s="6">
        <v>4.5400000000000003E-2</v>
      </c>
      <c r="N1909" s="6">
        <v>5.4899999999999997E-2</v>
      </c>
      <c r="O1909" s="6">
        <v>4.1000000000000003E-3</v>
      </c>
      <c r="P1909" s="1" t="s">
        <v>1866</v>
      </c>
      <c r="Q1909" s="1" t="s">
        <v>1240</v>
      </c>
      <c r="R1909" s="1" t="s">
        <v>1943</v>
      </c>
      <c r="S1909" s="1" t="s">
        <v>44</v>
      </c>
      <c r="T1909" s="1" t="s">
        <v>45</v>
      </c>
      <c r="U1909" s="1">
        <v>72</v>
      </c>
      <c r="V1909" s="4">
        <v>9.82</v>
      </c>
      <c r="W1909" s="2">
        <v>0</v>
      </c>
      <c r="X1909" s="2">
        <v>7</v>
      </c>
      <c r="Y1909" s="2">
        <v>0</v>
      </c>
      <c r="Z1909" s="2">
        <v>0</v>
      </c>
      <c r="AA1909" s="2">
        <v>0</v>
      </c>
      <c r="AB1909" s="4">
        <v>-0.29099999999999998</v>
      </c>
      <c r="AC1909" s="4">
        <v>2.9830000000000001</v>
      </c>
      <c r="AD1909" s="4">
        <v>-0.88900000000000001</v>
      </c>
      <c r="AE1909" s="4">
        <v>-3.399</v>
      </c>
      <c r="AF1909" s="4">
        <v>-3.2930000000000001</v>
      </c>
      <c r="AG1909" s="4">
        <v>-0.76100000000000001</v>
      </c>
      <c r="AH1909" s="4">
        <v>-5.5140000000000002</v>
      </c>
      <c r="AI1909" s="4">
        <v>-7.4870000000000001</v>
      </c>
      <c r="AJ1909" s="4">
        <v>0.94599999999999995</v>
      </c>
      <c r="AK1909" s="6">
        <v>4.5400000000000003E-2</v>
      </c>
      <c r="AL1909" s="6">
        <v>5.3999999999999999E-2</v>
      </c>
      <c r="AM1909" s="6">
        <v>1.0699999999999999E-2</v>
      </c>
      <c r="AN1909" s="2">
        <v>230.4</v>
      </c>
      <c r="AO1909" s="2">
        <v>-3.3</v>
      </c>
      <c r="AP1909" s="2">
        <v>230</v>
      </c>
      <c r="AQ1909" s="2">
        <v>-8.6</v>
      </c>
    </row>
    <row r="1910" spans="2:43" x14ac:dyDescent="0.25">
      <c r="B1910" s="1" t="s">
        <v>1936</v>
      </c>
      <c r="C1910" s="2">
        <v>315</v>
      </c>
      <c r="D1910" s="3">
        <v>6.3049999999999995E-2</v>
      </c>
      <c r="E1910" s="2">
        <v>222.8</v>
      </c>
      <c r="F1910" s="2">
        <v>-3.5</v>
      </c>
      <c r="G1910" s="2">
        <v>52.6</v>
      </c>
      <c r="H1910" s="2">
        <v>0</v>
      </c>
      <c r="I1910" s="4">
        <v>6.1920000000000002</v>
      </c>
      <c r="L1910" s="4">
        <v>3.056</v>
      </c>
      <c r="M1910" s="6">
        <v>4.6199999999999998E-2</v>
      </c>
      <c r="N1910" s="6">
        <v>4.2900000000000001E-2</v>
      </c>
      <c r="O1910" s="6">
        <v>1.5E-3</v>
      </c>
      <c r="P1910" s="1" t="s">
        <v>1868</v>
      </c>
      <c r="Q1910" s="1" t="s">
        <v>1240</v>
      </c>
      <c r="R1910" s="1" t="s">
        <v>1944</v>
      </c>
      <c r="S1910" s="1" t="s">
        <v>44</v>
      </c>
      <c r="T1910" s="1" t="s">
        <v>45</v>
      </c>
      <c r="U1910" s="1">
        <v>72</v>
      </c>
      <c r="V1910" s="4">
        <v>9.82</v>
      </c>
      <c r="W1910" s="2">
        <v>0</v>
      </c>
      <c r="X1910" s="2">
        <v>7</v>
      </c>
      <c r="Y1910" s="2">
        <v>0</v>
      </c>
      <c r="Z1910" s="2">
        <v>0</v>
      </c>
      <c r="AA1910" s="2">
        <v>0</v>
      </c>
      <c r="AB1910" s="4">
        <v>-0.29099999999999998</v>
      </c>
      <c r="AC1910" s="4">
        <v>2.9830000000000001</v>
      </c>
      <c r="AD1910" s="4">
        <v>0.59299999999999997</v>
      </c>
      <c r="AE1910" s="4">
        <v>-5.2039999999999997</v>
      </c>
      <c r="AF1910" s="4">
        <v>-4.1159999999999997</v>
      </c>
      <c r="AG1910" s="4">
        <v>-3.0819999999999999</v>
      </c>
      <c r="AH1910" s="4">
        <v>-3.8660000000000001</v>
      </c>
      <c r="AI1910" s="4">
        <v>-4.3120000000000003</v>
      </c>
      <c r="AJ1910" s="4">
        <v>2.4649999999999999</v>
      </c>
      <c r="AK1910" s="6">
        <v>4.6199999999999998E-2</v>
      </c>
      <c r="AL1910" s="6">
        <v>4.2799999999999998E-2</v>
      </c>
      <c r="AM1910" s="6">
        <v>3.8E-3</v>
      </c>
      <c r="AN1910" s="2">
        <v>222.9</v>
      </c>
      <c r="AO1910" s="2">
        <v>1.3</v>
      </c>
      <c r="AP1910" s="2">
        <v>222.8</v>
      </c>
      <c r="AQ1910" s="2">
        <v>-3.5</v>
      </c>
    </row>
    <row r="1911" spans="2:43" x14ac:dyDescent="0.25">
      <c r="B1911" s="1" t="s">
        <v>1936</v>
      </c>
      <c r="C1911" s="2">
        <v>320</v>
      </c>
      <c r="D1911" s="3">
        <v>7.9949999999999993E-2</v>
      </c>
      <c r="E1911" s="2">
        <v>205.6</v>
      </c>
      <c r="F1911" s="2">
        <v>-4.5999999999999996</v>
      </c>
      <c r="G1911" s="2">
        <v>62.3</v>
      </c>
      <c r="H1911" s="2">
        <v>0</v>
      </c>
      <c r="I1911" s="4">
        <v>7.851</v>
      </c>
      <c r="L1911" s="4">
        <v>3.5419999999999998</v>
      </c>
      <c r="M1911" s="6">
        <v>7.1900000000000006E-2</v>
      </c>
      <c r="N1911" s="6">
        <v>3.5000000000000003E-2</v>
      </c>
      <c r="O1911" s="6">
        <v>2.2000000000000001E-3</v>
      </c>
      <c r="P1911" s="1" t="s">
        <v>1870</v>
      </c>
      <c r="Q1911" s="1" t="s">
        <v>1240</v>
      </c>
      <c r="R1911" s="1" t="s">
        <v>1945</v>
      </c>
      <c r="S1911" s="1" t="s">
        <v>44</v>
      </c>
      <c r="T1911" s="1" t="s">
        <v>45</v>
      </c>
      <c r="U1911" s="1">
        <v>72</v>
      </c>
      <c r="V1911" s="4">
        <v>9.82</v>
      </c>
      <c r="W1911" s="2">
        <v>0</v>
      </c>
      <c r="X1911" s="2">
        <v>7</v>
      </c>
      <c r="Y1911" s="2">
        <v>0</v>
      </c>
      <c r="Z1911" s="2">
        <v>0</v>
      </c>
      <c r="AA1911" s="2">
        <v>0</v>
      </c>
      <c r="AB1911" s="4">
        <v>-0.29099999999999998</v>
      </c>
      <c r="AC1911" s="4">
        <v>2.9830000000000001</v>
      </c>
      <c r="AD1911" s="4">
        <v>1.887</v>
      </c>
      <c r="AE1911" s="4">
        <v>-8.5129999999999999</v>
      </c>
      <c r="AF1911" s="4">
        <v>-4.4160000000000004</v>
      </c>
      <c r="AG1911" s="4">
        <v>-3.101</v>
      </c>
      <c r="AH1911" s="4">
        <v>-5.601</v>
      </c>
      <c r="AI1911" s="4">
        <v>-2.4500000000000002</v>
      </c>
      <c r="AJ1911" s="4">
        <v>-1.5369999999999999</v>
      </c>
      <c r="AK1911" s="6">
        <v>7.1900000000000006E-2</v>
      </c>
      <c r="AL1911" s="6">
        <v>3.44E-2</v>
      </c>
      <c r="AM1911" s="6">
        <v>6.4000000000000003E-3</v>
      </c>
      <c r="AN1911" s="2">
        <v>205.9</v>
      </c>
      <c r="AO1911" s="2">
        <v>-1.6</v>
      </c>
      <c r="AP1911" s="2">
        <v>205.6</v>
      </c>
      <c r="AQ1911" s="2">
        <v>-4.5999999999999996</v>
      </c>
    </row>
    <row r="1912" spans="2:43" x14ac:dyDescent="0.25">
      <c r="B1912" s="1" t="s">
        <v>1936</v>
      </c>
      <c r="C1912" s="2">
        <v>330</v>
      </c>
      <c r="D1912" s="3">
        <v>6.7830000000000001E-2</v>
      </c>
      <c r="E1912" s="2">
        <v>208.2</v>
      </c>
      <c r="F1912" s="2">
        <v>-8.9</v>
      </c>
      <c r="G1912" s="2">
        <v>69.2</v>
      </c>
      <c r="H1912" s="2">
        <v>0</v>
      </c>
      <c r="I1912" s="4">
        <v>6.6609999999999996</v>
      </c>
      <c r="L1912" s="4">
        <v>3.0230000000000001</v>
      </c>
      <c r="M1912" s="6">
        <v>5.91E-2</v>
      </c>
      <c r="N1912" s="6">
        <v>3.27E-2</v>
      </c>
      <c r="O1912" s="6">
        <v>6.4999999999999997E-3</v>
      </c>
      <c r="P1912" s="1" t="s">
        <v>1872</v>
      </c>
      <c r="Q1912" s="1" t="s">
        <v>1240</v>
      </c>
      <c r="R1912" s="1" t="s">
        <v>1946</v>
      </c>
      <c r="S1912" s="1" t="s">
        <v>44</v>
      </c>
      <c r="T1912" s="1" t="s">
        <v>45</v>
      </c>
      <c r="U1912" s="1">
        <v>72</v>
      </c>
      <c r="V1912" s="4">
        <v>9.82</v>
      </c>
      <c r="W1912" s="2">
        <v>0</v>
      </c>
      <c r="X1912" s="2">
        <v>7</v>
      </c>
      <c r="Y1912" s="2">
        <v>0</v>
      </c>
      <c r="Z1912" s="2">
        <v>0</v>
      </c>
      <c r="AA1912" s="2">
        <v>0</v>
      </c>
      <c r="AB1912" s="4">
        <v>-0.29099999999999998</v>
      </c>
      <c r="AC1912" s="4">
        <v>2.9830000000000001</v>
      </c>
      <c r="AD1912" s="4">
        <v>0.39200000000000002</v>
      </c>
      <c r="AE1912" s="4">
        <v>-5.8650000000000002</v>
      </c>
      <c r="AF1912" s="4">
        <v>0.307</v>
      </c>
      <c r="AG1912" s="4">
        <v>-0.59699999999999998</v>
      </c>
      <c r="AH1912" s="4">
        <v>-5.734</v>
      </c>
      <c r="AI1912" s="4">
        <v>-6.734</v>
      </c>
      <c r="AJ1912" s="4">
        <v>-2.754</v>
      </c>
      <c r="AK1912" s="6">
        <v>5.91E-2</v>
      </c>
      <c r="AL1912" s="6">
        <v>3.1699999999999999E-2</v>
      </c>
      <c r="AM1912" s="6">
        <v>1.0500000000000001E-2</v>
      </c>
      <c r="AN1912" s="2">
        <v>209</v>
      </c>
      <c r="AO1912" s="2">
        <v>-5.5</v>
      </c>
      <c r="AP1912" s="2">
        <v>208.2</v>
      </c>
      <c r="AQ1912" s="2">
        <v>-8.9</v>
      </c>
    </row>
    <row r="1913" spans="2:43" x14ac:dyDescent="0.25">
      <c r="B1913" s="1" t="s">
        <v>1947</v>
      </c>
      <c r="C1913" s="2">
        <v>0</v>
      </c>
      <c r="D1913" s="3">
        <v>0.29307</v>
      </c>
      <c r="E1913" s="2">
        <v>28.2</v>
      </c>
      <c r="F1913" s="2">
        <v>62.1</v>
      </c>
      <c r="G1913" s="2">
        <v>2.2999999999999998</v>
      </c>
      <c r="H1913" s="2">
        <v>0</v>
      </c>
      <c r="I1913" s="4">
        <v>28.779</v>
      </c>
      <c r="L1913" s="4">
        <v>29.513999999999999</v>
      </c>
      <c r="M1913" s="6">
        <v>1.6400000000000001E-2</v>
      </c>
      <c r="N1913" s="6">
        <v>-0.13569999999999999</v>
      </c>
      <c r="O1913" s="6">
        <v>0.25919999999999999</v>
      </c>
      <c r="P1913" s="1" t="s">
        <v>1077</v>
      </c>
      <c r="Q1913" s="1" t="s">
        <v>1948</v>
      </c>
      <c r="R1913" s="1" t="s">
        <v>1949</v>
      </c>
      <c r="S1913" s="1" t="s">
        <v>44</v>
      </c>
      <c r="T1913" s="1" t="s">
        <v>1097</v>
      </c>
      <c r="U1913" s="1">
        <v>46</v>
      </c>
      <c r="V1913" s="4">
        <v>9.82</v>
      </c>
      <c r="W1913" s="2">
        <v>110</v>
      </c>
      <c r="X1913" s="2">
        <v>6</v>
      </c>
      <c r="Y1913" s="2">
        <v>0</v>
      </c>
      <c r="Z1913" s="2">
        <v>103</v>
      </c>
      <c r="AA1913" s="2">
        <v>6</v>
      </c>
      <c r="AB1913" s="4">
        <v>1.653</v>
      </c>
      <c r="AC1913" s="4">
        <v>-14.000999999999999</v>
      </c>
      <c r="AD1913" s="4">
        <v>25.928999999999998</v>
      </c>
      <c r="AE1913" s="4">
        <v>1.2789999999999999</v>
      </c>
      <c r="AF1913" s="4">
        <v>-12.478999999999999</v>
      </c>
      <c r="AG1913" s="4">
        <v>25.067</v>
      </c>
      <c r="AH1913" s="4">
        <v>1.91</v>
      </c>
      <c r="AI1913" s="4">
        <v>-13.499000000000001</v>
      </c>
      <c r="AJ1913" s="4">
        <v>25.375</v>
      </c>
      <c r="AK1913" s="6">
        <v>0.121</v>
      </c>
      <c r="AL1913" s="6">
        <v>6.4899999999999999E-2</v>
      </c>
      <c r="AM1913" s="6">
        <v>0.25890000000000002</v>
      </c>
      <c r="AN1913" s="2">
        <v>276.89999999999998</v>
      </c>
      <c r="AO1913" s="2">
        <v>62.2</v>
      </c>
      <c r="AP1913" s="2">
        <v>25.8</v>
      </c>
      <c r="AQ1913" s="2">
        <v>56.2</v>
      </c>
    </row>
    <row r="1914" spans="2:43" x14ac:dyDescent="0.25">
      <c r="B1914" s="1" t="s">
        <v>668</v>
      </c>
      <c r="C1914" s="2">
        <v>0</v>
      </c>
      <c r="D1914" s="3">
        <v>0.23561000000000001</v>
      </c>
      <c r="E1914" s="2">
        <v>109.7</v>
      </c>
      <c r="F1914" s="2">
        <v>79.2</v>
      </c>
      <c r="G1914" s="2">
        <v>4.7</v>
      </c>
      <c r="H1914" s="2">
        <v>0</v>
      </c>
      <c r="I1914" s="4">
        <v>23.137</v>
      </c>
      <c r="L1914" s="4">
        <v>24.224</v>
      </c>
      <c r="M1914" s="6">
        <v>4.1000000000000002E-2</v>
      </c>
      <c r="N1914" s="6">
        <v>0</v>
      </c>
      <c r="O1914" s="6">
        <v>0.23200000000000001</v>
      </c>
      <c r="P1914" s="1" t="s">
        <v>1077</v>
      </c>
      <c r="Q1914" s="1" t="s">
        <v>1948</v>
      </c>
      <c r="R1914" s="1" t="s">
        <v>1950</v>
      </c>
      <c r="S1914" s="1" t="s">
        <v>44</v>
      </c>
      <c r="T1914" s="1" t="s">
        <v>1097</v>
      </c>
      <c r="U1914" s="1">
        <v>46</v>
      </c>
      <c r="V1914" s="4">
        <v>9.82</v>
      </c>
      <c r="W1914" s="2">
        <v>110</v>
      </c>
      <c r="X1914" s="2">
        <v>6</v>
      </c>
      <c r="Y1914" s="2">
        <v>0</v>
      </c>
      <c r="Z1914" s="2">
        <v>103</v>
      </c>
      <c r="AA1914" s="2">
        <v>6</v>
      </c>
      <c r="AB1914" s="4">
        <v>5.6669999999999998</v>
      </c>
      <c r="AC1914" s="4">
        <v>-1.0509999999999999</v>
      </c>
      <c r="AD1914" s="4">
        <v>23.529</v>
      </c>
      <c r="AE1914" s="4">
        <v>2.9710000000000001</v>
      </c>
      <c r="AF1914" s="4">
        <v>0.443</v>
      </c>
      <c r="AG1914" s="4">
        <v>22.311</v>
      </c>
      <c r="AH1914" s="4">
        <v>3.448</v>
      </c>
      <c r="AI1914" s="4">
        <v>0.59499999999999997</v>
      </c>
      <c r="AJ1914" s="4">
        <v>22.510999999999999</v>
      </c>
      <c r="AK1914" s="6">
        <v>1.4800000000000001E-2</v>
      </c>
      <c r="AL1914" s="6">
        <v>4.1399999999999999E-2</v>
      </c>
      <c r="AM1914" s="6">
        <v>0.23150000000000001</v>
      </c>
      <c r="AN1914" s="2">
        <v>359.9</v>
      </c>
      <c r="AO1914" s="2">
        <v>80</v>
      </c>
      <c r="AP1914" s="2">
        <v>79.400000000000006</v>
      </c>
      <c r="AQ1914" s="2">
        <v>78.3</v>
      </c>
    </row>
    <row r="1915" spans="2:43" x14ac:dyDescent="0.25">
      <c r="B1915" s="1" t="s">
        <v>1951</v>
      </c>
      <c r="C1915" s="2">
        <v>0</v>
      </c>
      <c r="D1915" s="3">
        <v>8.1900000000000001E-2</v>
      </c>
      <c r="E1915" s="2">
        <v>177</v>
      </c>
      <c r="F1915" s="2">
        <v>22.6</v>
      </c>
      <c r="G1915" s="2">
        <v>16.5</v>
      </c>
      <c r="H1915" s="2">
        <v>0</v>
      </c>
      <c r="I1915" s="4">
        <v>8.0419999999999998</v>
      </c>
      <c r="L1915" s="4">
        <v>7.9160000000000004</v>
      </c>
      <c r="M1915" s="6">
        <v>9.2999999999999992E-3</v>
      </c>
      <c r="N1915" s="6">
        <v>2.92E-2</v>
      </c>
      <c r="O1915" s="6">
        <v>7.5899999999999995E-2</v>
      </c>
      <c r="P1915" s="1" t="s">
        <v>1077</v>
      </c>
      <c r="Q1915" s="1" t="s">
        <v>1819</v>
      </c>
      <c r="R1915" s="1" t="s">
        <v>1952</v>
      </c>
      <c r="S1915" s="1" t="s">
        <v>44</v>
      </c>
      <c r="T1915" s="1" t="s">
        <v>1097</v>
      </c>
      <c r="U1915" s="1">
        <v>46</v>
      </c>
      <c r="V1915" s="4">
        <v>9.82</v>
      </c>
      <c r="W1915" s="2">
        <v>110</v>
      </c>
      <c r="X1915" s="2">
        <v>6</v>
      </c>
      <c r="Y1915" s="2">
        <v>0</v>
      </c>
      <c r="Z1915" s="2">
        <v>90</v>
      </c>
      <c r="AA1915" s="2">
        <v>95</v>
      </c>
      <c r="AB1915" s="4">
        <v>0.53100000000000003</v>
      </c>
      <c r="AC1915" s="4">
        <v>-2.7130000000000001</v>
      </c>
      <c r="AD1915" s="4">
        <v>7.4180000000000001</v>
      </c>
      <c r="AE1915" s="4">
        <v>-1.123</v>
      </c>
      <c r="AF1915" s="4">
        <v>-2.2120000000000002</v>
      </c>
      <c r="AG1915" s="4">
        <v>7.6769999999999996</v>
      </c>
      <c r="AH1915" s="4">
        <v>-2.145</v>
      </c>
      <c r="AI1915" s="4">
        <v>-3.6779999999999999</v>
      </c>
      <c r="AJ1915" s="4">
        <v>7.28</v>
      </c>
      <c r="AK1915" s="6">
        <v>7.5499999999999998E-2</v>
      </c>
      <c r="AL1915" s="6">
        <v>3.8999999999999998E-3</v>
      </c>
      <c r="AM1915" s="6">
        <v>3.15E-2</v>
      </c>
      <c r="AN1915" s="2">
        <v>252.4</v>
      </c>
      <c r="AO1915" s="2">
        <v>68</v>
      </c>
      <c r="AP1915" s="2">
        <v>5.9</v>
      </c>
      <c r="AQ1915" s="2">
        <v>62.3</v>
      </c>
    </row>
    <row r="1916" spans="2:43" x14ac:dyDescent="0.25">
      <c r="B1916" s="1" t="s">
        <v>1810</v>
      </c>
      <c r="C1916" s="2">
        <v>0</v>
      </c>
      <c r="D1916" s="3">
        <v>0.23641000000000001</v>
      </c>
      <c r="E1916" s="2">
        <v>72</v>
      </c>
      <c r="F1916" s="2">
        <v>71.900000000000006</v>
      </c>
      <c r="G1916" s="2">
        <v>3.3</v>
      </c>
      <c r="H1916" s="2">
        <v>0</v>
      </c>
      <c r="I1916" s="4">
        <v>23.215</v>
      </c>
      <c r="L1916" s="4">
        <v>23.509</v>
      </c>
      <c r="M1916" s="6">
        <v>5.79E-2</v>
      </c>
      <c r="N1916" s="6">
        <v>2.1499999999999998E-2</v>
      </c>
      <c r="O1916" s="6">
        <v>0.22819999999999999</v>
      </c>
      <c r="P1916" s="1" t="s">
        <v>1077</v>
      </c>
      <c r="Q1916" s="1" t="s">
        <v>1948</v>
      </c>
      <c r="R1916" s="1" t="s">
        <v>1953</v>
      </c>
      <c r="S1916" s="1" t="s">
        <v>44</v>
      </c>
      <c r="T1916" s="1" t="s">
        <v>45</v>
      </c>
      <c r="U1916" s="1">
        <v>46</v>
      </c>
      <c r="V1916" s="4">
        <v>9.82</v>
      </c>
      <c r="W1916" s="2">
        <v>110</v>
      </c>
      <c r="X1916" s="2">
        <v>6</v>
      </c>
      <c r="Y1916" s="2">
        <v>0</v>
      </c>
      <c r="Z1916" s="2">
        <v>0</v>
      </c>
      <c r="AA1916" s="2">
        <v>0</v>
      </c>
      <c r="AB1916" s="4">
        <v>6.1260000000000003</v>
      </c>
      <c r="AC1916" s="4">
        <v>-2.5089999999999999</v>
      </c>
      <c r="AD1916" s="4">
        <v>22.556999999999999</v>
      </c>
      <c r="AE1916" s="4">
        <v>4.0860000000000003</v>
      </c>
      <c r="AF1916" s="4">
        <v>-1.6539999999999999</v>
      </c>
      <c r="AG1916" s="4">
        <v>22.402999999999999</v>
      </c>
      <c r="AH1916" s="4">
        <v>6.8440000000000003</v>
      </c>
      <c r="AI1916" s="4">
        <v>-2.1829999999999998</v>
      </c>
      <c r="AJ1916" s="4">
        <v>22.265999999999998</v>
      </c>
      <c r="AK1916" s="6">
        <v>2.2700000000000001E-2</v>
      </c>
      <c r="AL1916" s="6">
        <v>6.9900000000000004E-2</v>
      </c>
      <c r="AM1916" s="6">
        <v>0.22470000000000001</v>
      </c>
      <c r="AN1916" s="2">
        <v>339.6</v>
      </c>
      <c r="AO1916" s="2">
        <v>74.900000000000006</v>
      </c>
      <c r="AP1916" s="2">
        <v>72</v>
      </c>
      <c r="AQ1916" s="2">
        <v>71.900000000000006</v>
      </c>
    </row>
    <row r="1917" spans="2:43" x14ac:dyDescent="0.25">
      <c r="B1917" s="1" t="s">
        <v>1810</v>
      </c>
      <c r="C1917" s="2">
        <v>220</v>
      </c>
      <c r="D1917" s="3">
        <v>5.2609999999999997E-2</v>
      </c>
      <c r="E1917" s="2">
        <v>266.2</v>
      </c>
      <c r="F1917" s="2">
        <v>78.099999999999994</v>
      </c>
      <c r="G1917" s="2">
        <v>39.4</v>
      </c>
      <c r="H1917" s="2">
        <v>0</v>
      </c>
      <c r="I1917" s="4">
        <v>5.1660000000000004</v>
      </c>
      <c r="L1917" s="4">
        <v>5.6920000000000002</v>
      </c>
      <c r="M1917" s="6">
        <v>1.1000000000000001E-3</v>
      </c>
      <c r="N1917" s="6">
        <v>4.4000000000000003E-3</v>
      </c>
      <c r="O1917" s="6">
        <v>5.2400000000000002E-2</v>
      </c>
      <c r="P1917" s="1" t="s">
        <v>1838</v>
      </c>
      <c r="Q1917" s="1" t="s">
        <v>1812</v>
      </c>
      <c r="R1917" s="1" t="s">
        <v>1954</v>
      </c>
      <c r="S1917" s="1" t="s">
        <v>44</v>
      </c>
      <c r="T1917" s="1" t="s">
        <v>45</v>
      </c>
      <c r="U1917" s="1">
        <v>46</v>
      </c>
      <c r="V1917" s="4">
        <v>9.82</v>
      </c>
      <c r="W1917" s="2">
        <v>2</v>
      </c>
      <c r="X1917" s="2">
        <v>7</v>
      </c>
      <c r="Y1917" s="2">
        <v>0</v>
      </c>
      <c r="Z1917" s="2">
        <v>0</v>
      </c>
      <c r="AA1917" s="2">
        <v>0</v>
      </c>
      <c r="AB1917" s="4">
        <v>-0.35699999999999998</v>
      </c>
      <c r="AC1917" s="4">
        <v>-1.2749999999999999</v>
      </c>
      <c r="AD1917" s="4">
        <v>5.5350000000000001</v>
      </c>
      <c r="AE1917" s="4">
        <v>0.22600000000000001</v>
      </c>
      <c r="AF1917" s="4">
        <v>-0.22500000000000001</v>
      </c>
      <c r="AG1917" s="4">
        <v>4.7460000000000004</v>
      </c>
      <c r="AH1917" s="4">
        <v>-0.191</v>
      </c>
      <c r="AI1917" s="4">
        <v>0.19</v>
      </c>
      <c r="AJ1917" s="4">
        <v>5.1589999999999998</v>
      </c>
      <c r="AK1917" s="6">
        <v>6.9999999999999999E-4</v>
      </c>
      <c r="AL1917" s="6">
        <v>1.0800000000000001E-2</v>
      </c>
      <c r="AM1917" s="6">
        <v>5.1499999999999997E-2</v>
      </c>
      <c r="AN1917" s="2">
        <v>256.2</v>
      </c>
      <c r="AO1917" s="2">
        <v>85</v>
      </c>
      <c r="AP1917" s="2">
        <v>266.2</v>
      </c>
      <c r="AQ1917" s="2">
        <v>78.099999999999994</v>
      </c>
    </row>
    <row r="1918" spans="2:43" x14ac:dyDescent="0.25">
      <c r="B1918" s="1" t="s">
        <v>1810</v>
      </c>
      <c r="C1918" s="2">
        <v>230</v>
      </c>
      <c r="D1918" s="3">
        <v>3.8609999999999998E-2</v>
      </c>
      <c r="E1918" s="2">
        <v>260.2</v>
      </c>
      <c r="F1918" s="2">
        <v>37.9</v>
      </c>
      <c r="G1918" s="2">
        <v>22.2</v>
      </c>
      <c r="H1918" s="2">
        <v>0</v>
      </c>
      <c r="I1918" s="4">
        <v>3.7909999999999999</v>
      </c>
      <c r="L1918" s="4">
        <v>5.2060000000000004</v>
      </c>
      <c r="M1918" s="6">
        <v>6.1999999999999998E-3</v>
      </c>
      <c r="N1918" s="6">
        <v>2.6700000000000002E-2</v>
      </c>
      <c r="O1918" s="6">
        <v>2.7199999999999998E-2</v>
      </c>
      <c r="P1918" s="1" t="s">
        <v>1840</v>
      </c>
      <c r="Q1918" s="1" t="s">
        <v>1812</v>
      </c>
      <c r="R1918" s="1" t="s">
        <v>1955</v>
      </c>
      <c r="S1918" s="1" t="s">
        <v>44</v>
      </c>
      <c r="T1918" s="1" t="s">
        <v>45</v>
      </c>
      <c r="U1918" s="1">
        <v>46</v>
      </c>
      <c r="V1918" s="4">
        <v>9.82</v>
      </c>
      <c r="W1918" s="2">
        <v>2</v>
      </c>
      <c r="X1918" s="2">
        <v>7</v>
      </c>
      <c r="Y1918" s="2">
        <v>0</v>
      </c>
      <c r="Z1918" s="2">
        <v>0</v>
      </c>
      <c r="AA1918" s="2">
        <v>0</v>
      </c>
      <c r="AB1918" s="4">
        <v>-0.66600000000000004</v>
      </c>
      <c r="AC1918" s="4">
        <v>-3.8519999999999999</v>
      </c>
      <c r="AD1918" s="4">
        <v>3.4369999999999998</v>
      </c>
      <c r="AE1918" s="4">
        <v>0.88300000000000001</v>
      </c>
      <c r="AF1918" s="4">
        <v>-1.708</v>
      </c>
      <c r="AG1918" s="4">
        <v>2.089</v>
      </c>
      <c r="AH1918" s="4">
        <v>-2.0550000000000002</v>
      </c>
      <c r="AI1918" s="4">
        <v>-2.3039999999999998</v>
      </c>
      <c r="AJ1918" s="4">
        <v>2.4820000000000002</v>
      </c>
      <c r="AK1918" s="6">
        <v>5.1999999999999998E-3</v>
      </c>
      <c r="AL1918" s="6">
        <v>0.03</v>
      </c>
      <c r="AM1918" s="6">
        <v>2.3699999999999999E-2</v>
      </c>
      <c r="AN1918" s="2">
        <v>256.8</v>
      </c>
      <c r="AO1918" s="2">
        <v>44.8</v>
      </c>
      <c r="AP1918" s="2">
        <v>260.2</v>
      </c>
      <c r="AQ1918" s="2">
        <v>37.9</v>
      </c>
    </row>
    <row r="1919" spans="2:43" x14ac:dyDescent="0.25">
      <c r="B1919" s="1" t="s">
        <v>1810</v>
      </c>
      <c r="C1919" s="2">
        <v>240</v>
      </c>
      <c r="D1919" s="3">
        <v>3.8730000000000001E-2</v>
      </c>
      <c r="E1919" s="2">
        <v>251</v>
      </c>
      <c r="F1919" s="2">
        <v>39.4</v>
      </c>
      <c r="G1919" s="2">
        <v>30.5</v>
      </c>
      <c r="H1919" s="2">
        <v>0</v>
      </c>
      <c r="I1919" s="4">
        <v>3.8029999999999999</v>
      </c>
      <c r="L1919" s="4">
        <v>5.6710000000000003</v>
      </c>
      <c r="M1919" s="6">
        <v>1.0699999999999999E-2</v>
      </c>
      <c r="N1919" s="6">
        <v>2.47E-2</v>
      </c>
      <c r="O1919" s="6">
        <v>2.7799999999999998E-2</v>
      </c>
      <c r="P1919" s="1" t="s">
        <v>1956</v>
      </c>
      <c r="Q1919" s="1" t="s">
        <v>1812</v>
      </c>
      <c r="R1919" s="1" t="s">
        <v>1957</v>
      </c>
      <c r="S1919" s="1" t="s">
        <v>44</v>
      </c>
      <c r="T1919" s="1" t="s">
        <v>45</v>
      </c>
      <c r="U1919" s="1">
        <v>46</v>
      </c>
      <c r="V1919" s="4">
        <v>9.82</v>
      </c>
      <c r="W1919" s="2">
        <v>2</v>
      </c>
      <c r="X1919" s="2">
        <v>7</v>
      </c>
      <c r="Y1919" s="2">
        <v>0</v>
      </c>
      <c r="Z1919" s="2">
        <v>0</v>
      </c>
      <c r="AA1919" s="2">
        <v>0</v>
      </c>
      <c r="AB1919" s="4">
        <v>-1.3480000000000001</v>
      </c>
      <c r="AC1919" s="4">
        <v>-4.5449999999999999</v>
      </c>
      <c r="AD1919" s="4">
        <v>3.1120000000000001</v>
      </c>
      <c r="AE1919" s="4">
        <v>1.01</v>
      </c>
      <c r="AF1919" s="4">
        <v>-2.3159999999999998</v>
      </c>
      <c r="AG1919" s="4">
        <v>2.4569999999999999</v>
      </c>
      <c r="AH1919" s="4">
        <v>-2.8279999999999998</v>
      </c>
      <c r="AI1919" s="4">
        <v>-0.42099999999999999</v>
      </c>
      <c r="AJ1919" s="4">
        <v>2.6240000000000001</v>
      </c>
      <c r="AK1919" s="6">
        <v>9.7999999999999997E-3</v>
      </c>
      <c r="AL1919" s="6">
        <v>2.8299999999999999E-2</v>
      </c>
      <c r="AM1919" s="6">
        <v>2.46E-2</v>
      </c>
      <c r="AN1919" s="2">
        <v>246.5</v>
      </c>
      <c r="AO1919" s="2">
        <v>45.9</v>
      </c>
      <c r="AP1919" s="2">
        <v>251</v>
      </c>
      <c r="AQ1919" s="2">
        <v>39.4</v>
      </c>
    </row>
    <row r="1920" spans="2:43" x14ac:dyDescent="0.25">
      <c r="B1920" s="1" t="s">
        <v>1810</v>
      </c>
      <c r="C1920" s="2">
        <v>250</v>
      </c>
      <c r="D1920" s="3">
        <v>3.0620000000000001E-2</v>
      </c>
      <c r="E1920" s="2">
        <v>200.8</v>
      </c>
      <c r="F1920" s="2">
        <v>43.8</v>
      </c>
      <c r="G1920" s="2">
        <v>66.3</v>
      </c>
      <c r="H1920" s="2">
        <v>0</v>
      </c>
      <c r="I1920" s="4">
        <v>3.0070000000000001</v>
      </c>
      <c r="L1920" s="4">
        <v>3.444</v>
      </c>
      <c r="M1920" s="6">
        <v>2.0899999999999998E-2</v>
      </c>
      <c r="N1920" s="6">
        <v>4.4999999999999997E-3</v>
      </c>
      <c r="O1920" s="6">
        <v>2.1899999999999999E-2</v>
      </c>
      <c r="P1920" s="1" t="s">
        <v>50</v>
      </c>
      <c r="Q1920" s="1" t="s">
        <v>1812</v>
      </c>
      <c r="R1920" s="1" t="s">
        <v>1958</v>
      </c>
      <c r="S1920" s="1" t="s">
        <v>44</v>
      </c>
      <c r="T1920" s="1" t="s">
        <v>45</v>
      </c>
      <c r="U1920" s="1">
        <v>46</v>
      </c>
      <c r="V1920" s="4">
        <v>9.82</v>
      </c>
      <c r="W1920" s="2">
        <v>2</v>
      </c>
      <c r="X1920" s="2">
        <v>7</v>
      </c>
      <c r="Y1920" s="2">
        <v>0</v>
      </c>
      <c r="Z1920" s="2">
        <v>0</v>
      </c>
      <c r="AA1920" s="2">
        <v>0</v>
      </c>
      <c r="AB1920" s="4">
        <v>5.2999999999999999E-2</v>
      </c>
      <c r="AC1920" s="4">
        <v>-2.0129999999999999</v>
      </c>
      <c r="AD1920" s="4">
        <v>2.7930000000000001</v>
      </c>
      <c r="AE1920" s="4">
        <v>-5.0940000000000003</v>
      </c>
      <c r="AF1920" s="4">
        <v>1.4570000000000001</v>
      </c>
      <c r="AG1920" s="4">
        <v>1.9159999999999999</v>
      </c>
      <c r="AH1920" s="4">
        <v>-1.1180000000000001</v>
      </c>
      <c r="AI1920" s="4">
        <v>-0.76600000000000001</v>
      </c>
      <c r="AJ1920" s="4">
        <v>1.748</v>
      </c>
      <c r="AK1920" s="6">
        <v>2.06E-2</v>
      </c>
      <c r="AL1920" s="6">
        <v>7.9000000000000008E-3</v>
      </c>
      <c r="AM1920" s="6">
        <v>2.12E-2</v>
      </c>
      <c r="AN1920" s="2">
        <v>192.1</v>
      </c>
      <c r="AO1920" s="2">
        <v>45.7</v>
      </c>
      <c r="AP1920" s="2">
        <v>200.8</v>
      </c>
      <c r="AQ1920" s="2">
        <v>43.8</v>
      </c>
    </row>
    <row r="1921" spans="2:43" x14ac:dyDescent="0.25">
      <c r="B1921" s="1" t="s">
        <v>1810</v>
      </c>
      <c r="C1921" s="2">
        <v>260</v>
      </c>
      <c r="D1921" s="3">
        <v>3.3529999999999997E-2</v>
      </c>
      <c r="E1921" s="2">
        <v>8.8000000000000007</v>
      </c>
      <c r="F1921" s="2">
        <v>28.6</v>
      </c>
      <c r="G1921" s="2">
        <v>37.700000000000003</v>
      </c>
      <c r="H1921" s="2">
        <v>0</v>
      </c>
      <c r="I1921" s="4">
        <v>3.2930000000000001</v>
      </c>
      <c r="L1921" s="4">
        <v>4.2370000000000001</v>
      </c>
      <c r="M1921" s="6">
        <v>2.92E-2</v>
      </c>
      <c r="N1921" s="6">
        <v>5.4000000000000003E-3</v>
      </c>
      <c r="O1921" s="6">
        <v>1.55E-2</v>
      </c>
      <c r="P1921" s="1" t="s">
        <v>1959</v>
      </c>
      <c r="Q1921" s="1" t="s">
        <v>1812</v>
      </c>
      <c r="R1921" s="1" t="s">
        <v>1960</v>
      </c>
      <c r="S1921" s="1" t="s">
        <v>44</v>
      </c>
      <c r="T1921" s="1" t="s">
        <v>45</v>
      </c>
      <c r="U1921" s="1">
        <v>46</v>
      </c>
      <c r="V1921" s="4">
        <v>9.82</v>
      </c>
      <c r="W1921" s="2">
        <v>2</v>
      </c>
      <c r="X1921" s="2">
        <v>7</v>
      </c>
      <c r="Y1921" s="2">
        <v>0</v>
      </c>
      <c r="Z1921" s="2">
        <v>0</v>
      </c>
      <c r="AA1921" s="2">
        <v>0</v>
      </c>
      <c r="AB1921" s="4">
        <v>1.7450000000000001</v>
      </c>
      <c r="AC1921" s="4">
        <v>3.44</v>
      </c>
      <c r="AD1921" s="4">
        <v>1.754</v>
      </c>
      <c r="AE1921" s="4">
        <v>3.7669999999999999</v>
      </c>
      <c r="AF1921" s="4">
        <v>-0.51400000000000001</v>
      </c>
      <c r="AG1921" s="4">
        <v>1.4059999999999999</v>
      </c>
      <c r="AH1921" s="4">
        <v>3.0979999999999999</v>
      </c>
      <c r="AI1921" s="4">
        <v>-1.331</v>
      </c>
      <c r="AJ1921" s="4">
        <v>1.415</v>
      </c>
      <c r="AK1921" s="6">
        <v>2.9100000000000001E-2</v>
      </c>
      <c r="AL1921" s="6">
        <v>4.4999999999999997E-3</v>
      </c>
      <c r="AM1921" s="6">
        <v>1.61E-2</v>
      </c>
      <c r="AN1921" s="2">
        <v>10.5</v>
      </c>
      <c r="AO1921" s="2">
        <v>27.6</v>
      </c>
      <c r="AP1921" s="2">
        <v>8.8000000000000007</v>
      </c>
      <c r="AQ1921" s="2">
        <v>28.6</v>
      </c>
    </row>
    <row r="1922" spans="2:43" x14ac:dyDescent="0.25">
      <c r="B1922" s="1" t="s">
        <v>1810</v>
      </c>
      <c r="C1922" s="2">
        <v>280</v>
      </c>
      <c r="D1922" s="3">
        <v>1.772E-2</v>
      </c>
      <c r="E1922" s="2">
        <v>103.3</v>
      </c>
      <c r="F1922" s="2">
        <v>73</v>
      </c>
      <c r="G1922" s="2">
        <v>51.1</v>
      </c>
      <c r="H1922" s="2">
        <v>0</v>
      </c>
      <c r="I1922" s="4">
        <v>1.74</v>
      </c>
      <c r="L1922" s="4">
        <v>1.966</v>
      </c>
      <c r="M1922" s="6">
        <v>1E-3</v>
      </c>
      <c r="N1922" s="6">
        <v>7.1000000000000004E-3</v>
      </c>
      <c r="O1922" s="6">
        <v>1.6199999999999999E-2</v>
      </c>
      <c r="P1922" s="1" t="s">
        <v>1961</v>
      </c>
      <c r="Q1922" s="1" t="s">
        <v>1812</v>
      </c>
      <c r="R1922" s="1" t="s">
        <v>1841</v>
      </c>
      <c r="S1922" s="1" t="s">
        <v>44</v>
      </c>
      <c r="T1922" s="1" t="s">
        <v>45</v>
      </c>
      <c r="U1922" s="1">
        <v>46</v>
      </c>
      <c r="V1922" s="4">
        <v>9.82</v>
      </c>
      <c r="W1922" s="2">
        <v>2</v>
      </c>
      <c r="X1922" s="2">
        <v>7</v>
      </c>
      <c r="Y1922" s="2">
        <v>0</v>
      </c>
      <c r="Z1922" s="2">
        <v>0</v>
      </c>
      <c r="AA1922" s="2">
        <v>0</v>
      </c>
      <c r="AB1922" s="4">
        <v>-0.28499999999999998</v>
      </c>
      <c r="AC1922" s="4">
        <v>-0.93600000000000005</v>
      </c>
      <c r="AD1922" s="4">
        <v>1.7050000000000001</v>
      </c>
      <c r="AE1922" s="4">
        <v>-1.177</v>
      </c>
      <c r="AF1922" s="4">
        <v>2.1280000000000001</v>
      </c>
      <c r="AG1922" s="4">
        <v>1.5349999999999999</v>
      </c>
      <c r="AH1922" s="4">
        <v>1.163</v>
      </c>
      <c r="AI1922" s="4">
        <v>0.90300000000000002</v>
      </c>
      <c r="AJ1922" s="4">
        <v>1.532</v>
      </c>
      <c r="AK1922" s="6">
        <v>1.1999999999999999E-3</v>
      </c>
      <c r="AL1922" s="6">
        <v>5.0000000000000001E-3</v>
      </c>
      <c r="AM1922" s="6">
        <v>1.6899999999999998E-2</v>
      </c>
      <c r="AN1922" s="2">
        <v>98.1</v>
      </c>
      <c r="AO1922" s="2">
        <v>66.099999999999994</v>
      </c>
      <c r="AP1922" s="2">
        <v>103.3</v>
      </c>
      <c r="AQ1922" s="2">
        <v>73</v>
      </c>
    </row>
    <row r="1923" spans="2:43" x14ac:dyDescent="0.25">
      <c r="B1923" s="1" t="s">
        <v>1962</v>
      </c>
      <c r="C1923" s="2">
        <v>0</v>
      </c>
      <c r="D1923" s="3">
        <v>1.1019300000000001</v>
      </c>
      <c r="E1923" s="2">
        <v>261.2</v>
      </c>
      <c r="F1923" s="2">
        <v>65.8</v>
      </c>
      <c r="G1923" s="2">
        <v>15.9</v>
      </c>
      <c r="H1923" s="2">
        <v>0</v>
      </c>
      <c r="I1923" s="4">
        <v>108.21</v>
      </c>
      <c r="L1923" s="4">
        <v>112.577</v>
      </c>
      <c r="M1923" s="6">
        <v>3.3099999999999997E-2</v>
      </c>
      <c r="N1923" s="6">
        <v>-0.30669999999999997</v>
      </c>
      <c r="O1923" s="6">
        <v>1.0579000000000001</v>
      </c>
      <c r="P1923" s="1" t="s">
        <v>1077</v>
      </c>
      <c r="Q1923" s="1" t="s">
        <v>1898</v>
      </c>
      <c r="R1923" s="1" t="s">
        <v>1963</v>
      </c>
      <c r="S1923" s="1" t="s">
        <v>44</v>
      </c>
      <c r="T1923" s="1" t="s">
        <v>1097</v>
      </c>
      <c r="U1923" s="1">
        <v>46</v>
      </c>
      <c r="V1923" s="4">
        <v>9.82</v>
      </c>
      <c r="W1923" s="2">
        <v>2</v>
      </c>
      <c r="X1923" s="2">
        <v>7</v>
      </c>
      <c r="Y1923" s="2">
        <v>0</v>
      </c>
      <c r="Z1923" s="2">
        <v>103</v>
      </c>
      <c r="AA1923" s="2">
        <v>3</v>
      </c>
      <c r="AB1923" s="4">
        <v>4.57</v>
      </c>
      <c r="AC1923" s="4">
        <v>-37.698</v>
      </c>
      <c r="AD1923" s="4">
        <v>105.979</v>
      </c>
      <c r="AE1923" s="4">
        <v>-5.851</v>
      </c>
      <c r="AF1923" s="4">
        <v>-17.73</v>
      </c>
      <c r="AG1923" s="4">
        <v>102.67700000000001</v>
      </c>
      <c r="AH1923" s="4">
        <v>-8.4730000000000008</v>
      </c>
      <c r="AI1923" s="4">
        <v>-34.927</v>
      </c>
      <c r="AJ1923" s="4">
        <v>102.992</v>
      </c>
      <c r="AK1923" s="6">
        <v>6.9400000000000003E-2</v>
      </c>
      <c r="AL1923" s="6">
        <v>-0.4461</v>
      </c>
      <c r="AM1923" s="6">
        <v>1.0052000000000001</v>
      </c>
      <c r="AN1923" s="2">
        <v>263.8</v>
      </c>
      <c r="AO1923" s="2">
        <v>73.7</v>
      </c>
      <c r="AP1923" s="2">
        <v>267.60000000000002</v>
      </c>
      <c r="AQ1923" s="2">
        <v>66.8</v>
      </c>
    </row>
    <row r="1924" spans="2:43" x14ac:dyDescent="0.25">
      <c r="B1924" s="1" t="s">
        <v>1964</v>
      </c>
      <c r="C1924" s="2">
        <v>0</v>
      </c>
      <c r="D1924" s="3">
        <v>0.22620999999999999</v>
      </c>
      <c r="E1924" s="2">
        <v>83.9</v>
      </c>
      <c r="F1924" s="2">
        <v>72.099999999999994</v>
      </c>
      <c r="G1924" s="2">
        <v>2.2000000000000002</v>
      </c>
      <c r="H1924" s="2">
        <v>0</v>
      </c>
      <c r="I1924" s="4">
        <v>22.213999999999999</v>
      </c>
      <c r="L1924" s="4">
        <v>23.184000000000001</v>
      </c>
      <c r="M1924" s="6">
        <v>6.25E-2</v>
      </c>
      <c r="N1924" s="6">
        <v>8.0000000000000002E-3</v>
      </c>
      <c r="O1924" s="6">
        <v>0.2172</v>
      </c>
      <c r="P1924" s="1" t="s">
        <v>1077</v>
      </c>
      <c r="Q1924" s="1" t="s">
        <v>1948</v>
      </c>
      <c r="R1924" s="1" t="s">
        <v>888</v>
      </c>
      <c r="S1924" s="1" t="s">
        <v>44</v>
      </c>
      <c r="T1924" s="1" t="s">
        <v>45</v>
      </c>
      <c r="U1924" s="1">
        <v>46</v>
      </c>
      <c r="V1924" s="4">
        <v>9.82</v>
      </c>
      <c r="W1924" s="2">
        <v>110</v>
      </c>
      <c r="X1924" s="2">
        <v>6</v>
      </c>
      <c r="Y1924" s="2">
        <v>0</v>
      </c>
      <c r="Z1924" s="2">
        <v>0</v>
      </c>
      <c r="AA1924" s="2">
        <v>0</v>
      </c>
      <c r="AB1924" s="4">
        <v>6.7779999999999996</v>
      </c>
      <c r="AC1924" s="4">
        <v>-1.35</v>
      </c>
      <c r="AD1924" s="4">
        <v>22.13</v>
      </c>
      <c r="AE1924" s="4">
        <v>5.8890000000000002</v>
      </c>
      <c r="AF1924" s="4">
        <v>7.0000000000000007E-2</v>
      </c>
      <c r="AG1924" s="4">
        <v>20.695</v>
      </c>
      <c r="AH1924" s="4">
        <v>5.758</v>
      </c>
      <c r="AI1924" s="4">
        <v>-0.93200000000000005</v>
      </c>
      <c r="AJ1924" s="4">
        <v>21.177</v>
      </c>
      <c r="AK1924" s="6">
        <v>7.4000000000000003E-3</v>
      </c>
      <c r="AL1924" s="6">
        <v>6.93E-2</v>
      </c>
      <c r="AM1924" s="6">
        <v>0.2152</v>
      </c>
      <c r="AN1924" s="2">
        <v>352.7</v>
      </c>
      <c r="AO1924" s="2">
        <v>73.8</v>
      </c>
      <c r="AP1924" s="2">
        <v>83.9</v>
      </c>
      <c r="AQ1924" s="2">
        <v>72.099999999999994</v>
      </c>
    </row>
    <row r="1925" spans="2:43" x14ac:dyDescent="0.25">
      <c r="B1925" s="1" t="s">
        <v>1964</v>
      </c>
      <c r="C1925" s="2">
        <v>150</v>
      </c>
      <c r="D1925" s="3">
        <v>0.10456</v>
      </c>
      <c r="E1925" s="2">
        <v>45</v>
      </c>
      <c r="F1925" s="2">
        <v>56.1</v>
      </c>
      <c r="G1925" s="2">
        <v>22.4</v>
      </c>
      <c r="H1925" s="2">
        <v>0</v>
      </c>
      <c r="I1925" s="4">
        <v>10.266999999999999</v>
      </c>
      <c r="L1925" s="4">
        <v>11.032</v>
      </c>
      <c r="M1925" s="6">
        <v>2.46E-2</v>
      </c>
      <c r="N1925" s="6">
        <v>4.3499999999999997E-2</v>
      </c>
      <c r="O1925" s="6">
        <v>9.1899999999999996E-2</v>
      </c>
      <c r="P1925" s="1" t="s">
        <v>46</v>
      </c>
      <c r="Q1925" s="1" t="s">
        <v>1883</v>
      </c>
      <c r="R1925" s="1" t="s">
        <v>1965</v>
      </c>
      <c r="S1925" s="1" t="s">
        <v>44</v>
      </c>
      <c r="T1925" s="1" t="s">
        <v>45</v>
      </c>
      <c r="U1925" s="1">
        <v>46</v>
      </c>
      <c r="V1925" s="4">
        <v>9.82</v>
      </c>
      <c r="W1925" s="2">
        <v>110</v>
      </c>
      <c r="X1925" s="2">
        <v>6</v>
      </c>
      <c r="Y1925" s="2">
        <v>0</v>
      </c>
      <c r="Z1925" s="2">
        <v>0</v>
      </c>
      <c r="AA1925" s="2">
        <v>0</v>
      </c>
      <c r="AB1925" s="4">
        <v>0.38800000000000001</v>
      </c>
      <c r="AC1925" s="4">
        <v>-4.8419999999999996</v>
      </c>
      <c r="AD1925" s="4">
        <v>9.9049999999999994</v>
      </c>
      <c r="AE1925" s="4">
        <v>5.641</v>
      </c>
      <c r="AF1925" s="4">
        <v>-2.7770000000000001</v>
      </c>
      <c r="AG1925" s="4">
        <v>8.2349999999999994</v>
      </c>
      <c r="AH1925" s="4">
        <v>1.2250000000000001</v>
      </c>
      <c r="AI1925" s="4">
        <v>-5.1829999999999998</v>
      </c>
      <c r="AJ1925" s="4">
        <v>8.92</v>
      </c>
      <c r="AK1925" s="6">
        <v>4.1200000000000001E-2</v>
      </c>
      <c r="AL1925" s="6">
        <v>4.1200000000000001E-2</v>
      </c>
      <c r="AM1925" s="6">
        <v>8.6800000000000002E-2</v>
      </c>
      <c r="AN1925" s="2">
        <v>299.5</v>
      </c>
      <c r="AO1925" s="2">
        <v>61.5</v>
      </c>
      <c r="AP1925" s="2">
        <v>45</v>
      </c>
      <c r="AQ1925" s="2">
        <v>56.1</v>
      </c>
    </row>
    <row r="1926" spans="2:43" x14ac:dyDescent="0.25">
      <c r="B1926" s="1" t="s">
        <v>1964</v>
      </c>
      <c r="C1926" s="2">
        <v>200</v>
      </c>
      <c r="D1926" s="3">
        <v>6.3089999999999993E-2</v>
      </c>
      <c r="E1926" s="2">
        <v>291.7</v>
      </c>
      <c r="F1926" s="2">
        <v>71.5</v>
      </c>
      <c r="G1926" s="2">
        <v>14.1</v>
      </c>
      <c r="H1926" s="2">
        <v>0</v>
      </c>
      <c r="I1926" s="4">
        <v>6.1950000000000003</v>
      </c>
      <c r="L1926" s="4">
        <v>6.4669999999999996</v>
      </c>
      <c r="M1926" s="6">
        <v>0.02</v>
      </c>
      <c r="N1926" s="6">
        <v>5.7000000000000002E-3</v>
      </c>
      <c r="O1926" s="6">
        <v>5.96E-2</v>
      </c>
      <c r="P1926" s="1" t="s">
        <v>48</v>
      </c>
      <c r="Q1926" s="1" t="s">
        <v>1858</v>
      </c>
      <c r="R1926" s="1" t="s">
        <v>1966</v>
      </c>
      <c r="S1926" s="1" t="s">
        <v>44</v>
      </c>
      <c r="T1926" s="1" t="s">
        <v>45</v>
      </c>
      <c r="U1926" s="1">
        <v>46</v>
      </c>
      <c r="V1926" s="4">
        <v>9.82</v>
      </c>
      <c r="W1926" s="2">
        <v>110</v>
      </c>
      <c r="X1926" s="2">
        <v>6</v>
      </c>
      <c r="Y1926" s="2">
        <v>0</v>
      </c>
      <c r="Z1926" s="2">
        <v>0</v>
      </c>
      <c r="AA1926" s="2">
        <v>0</v>
      </c>
      <c r="AB1926" s="4">
        <v>-1.036</v>
      </c>
      <c r="AC1926" s="4">
        <v>0.1</v>
      </c>
      <c r="AD1926" s="4">
        <v>6.3819999999999997</v>
      </c>
      <c r="AE1926" s="4">
        <v>-2.411</v>
      </c>
      <c r="AF1926" s="4">
        <v>0.99199999999999999</v>
      </c>
      <c r="AG1926" s="4">
        <v>5.4160000000000004</v>
      </c>
      <c r="AH1926" s="4">
        <v>-2.4409999999999998</v>
      </c>
      <c r="AI1926" s="4">
        <v>0.57599999999999996</v>
      </c>
      <c r="AJ1926" s="4">
        <v>5.7510000000000003</v>
      </c>
      <c r="AK1926" s="6">
        <v>7.4000000000000003E-3</v>
      </c>
      <c r="AL1926" s="6">
        <v>1.8599999999999998E-2</v>
      </c>
      <c r="AM1926" s="6">
        <v>5.9799999999999999E-2</v>
      </c>
      <c r="AN1926" s="2">
        <v>164.2</v>
      </c>
      <c r="AO1926" s="2">
        <v>70.8</v>
      </c>
      <c r="AP1926" s="2">
        <v>291.7</v>
      </c>
      <c r="AQ1926" s="2">
        <v>71.5</v>
      </c>
    </row>
    <row r="1927" spans="2:43" x14ac:dyDescent="0.25">
      <c r="B1927" s="1" t="s">
        <v>1967</v>
      </c>
      <c r="C1927" s="2">
        <v>250</v>
      </c>
      <c r="D1927" s="3">
        <v>4.8529999999999997E-2</v>
      </c>
      <c r="E1927" s="2">
        <v>30.2</v>
      </c>
      <c r="F1927" s="2">
        <v>74.3</v>
      </c>
      <c r="G1927" s="2">
        <v>35.200000000000003</v>
      </c>
      <c r="H1927" s="2">
        <v>0</v>
      </c>
      <c r="I1927" s="4">
        <v>4.766</v>
      </c>
      <c r="L1927" s="4">
        <v>5.8090000000000002</v>
      </c>
      <c r="M1927" s="6">
        <v>2.3E-3</v>
      </c>
      <c r="N1927" s="6">
        <v>8.0000000000000002E-3</v>
      </c>
      <c r="O1927" s="6">
        <v>4.7800000000000002E-2</v>
      </c>
      <c r="P1927" s="1" t="s">
        <v>50</v>
      </c>
      <c r="Q1927" s="1" t="s">
        <v>1858</v>
      </c>
      <c r="R1927" s="1" t="s">
        <v>1968</v>
      </c>
      <c r="S1927" s="1" t="s">
        <v>44</v>
      </c>
      <c r="T1927" s="1" t="s">
        <v>45</v>
      </c>
      <c r="U1927" s="1">
        <v>46</v>
      </c>
      <c r="V1927" s="4">
        <v>9.82</v>
      </c>
      <c r="W1927" s="2">
        <v>110</v>
      </c>
      <c r="X1927" s="2">
        <v>6</v>
      </c>
      <c r="Y1927" s="2">
        <v>0</v>
      </c>
      <c r="Z1927" s="2">
        <v>0</v>
      </c>
      <c r="AA1927" s="2">
        <v>0</v>
      </c>
      <c r="AB1927" s="4">
        <v>-0.67500000000000004</v>
      </c>
      <c r="AC1927" s="4">
        <v>-0.83399999999999996</v>
      </c>
      <c r="AD1927" s="4">
        <v>5.7089999999999996</v>
      </c>
      <c r="AE1927" s="4">
        <v>-0.75</v>
      </c>
      <c r="AF1927" s="4">
        <v>-0.28199999999999997</v>
      </c>
      <c r="AG1927" s="4">
        <v>3.851</v>
      </c>
      <c r="AH1927" s="4">
        <v>2.109</v>
      </c>
      <c r="AI1927" s="4">
        <v>-1.23</v>
      </c>
      <c r="AJ1927" s="4">
        <v>4.5270000000000001</v>
      </c>
      <c r="AK1927" s="6">
        <v>1.1299999999999999E-2</v>
      </c>
      <c r="AL1927" s="6">
        <v>6.6E-3</v>
      </c>
      <c r="AM1927" s="6">
        <v>4.6699999999999998E-2</v>
      </c>
      <c r="AN1927" s="2">
        <v>286.2</v>
      </c>
      <c r="AO1927" s="2">
        <v>80.2</v>
      </c>
      <c r="AP1927" s="2">
        <v>30.2</v>
      </c>
      <c r="AQ1927" s="2">
        <v>74.3</v>
      </c>
    </row>
    <row r="1928" spans="2:43" x14ac:dyDescent="0.25">
      <c r="B1928" s="1" t="s">
        <v>1964</v>
      </c>
      <c r="C1928" s="2">
        <v>300</v>
      </c>
      <c r="D1928" s="3">
        <v>6.8989999999999996E-2</v>
      </c>
      <c r="E1928" s="2">
        <v>5.7</v>
      </c>
      <c r="F1928" s="2">
        <v>11.8</v>
      </c>
      <c r="G1928" s="2">
        <v>56.7</v>
      </c>
      <c r="H1928" s="2">
        <v>0</v>
      </c>
      <c r="I1928" s="4">
        <v>6.7750000000000004</v>
      </c>
      <c r="L1928" s="4">
        <v>2.19</v>
      </c>
      <c r="M1928" s="6">
        <v>1.67E-2</v>
      </c>
      <c r="N1928" s="6">
        <v>6.3600000000000004E-2</v>
      </c>
      <c r="O1928" s="6">
        <v>2.0899999999999998E-2</v>
      </c>
      <c r="P1928" s="1" t="s">
        <v>673</v>
      </c>
      <c r="Q1928" s="1" t="s">
        <v>1182</v>
      </c>
      <c r="R1928" s="1" t="s">
        <v>1969</v>
      </c>
      <c r="S1928" s="1" t="s">
        <v>44</v>
      </c>
      <c r="T1928" s="1" t="s">
        <v>45</v>
      </c>
      <c r="U1928" s="1">
        <v>72</v>
      </c>
      <c r="V1928" s="4">
        <v>9.82</v>
      </c>
      <c r="W1928" s="2">
        <v>110</v>
      </c>
      <c r="X1928" s="2">
        <v>6</v>
      </c>
      <c r="Y1928" s="2">
        <v>0</v>
      </c>
      <c r="Z1928" s="2">
        <v>0</v>
      </c>
      <c r="AA1928" s="2">
        <v>0</v>
      </c>
      <c r="AB1928" s="4">
        <v>-0.60599999999999998</v>
      </c>
      <c r="AC1928" s="4">
        <v>2.0870000000000002</v>
      </c>
      <c r="AD1928" s="4">
        <v>0.27</v>
      </c>
      <c r="AE1928" s="4">
        <v>-0.53800000000000003</v>
      </c>
      <c r="AF1928" s="4">
        <v>-6.702</v>
      </c>
      <c r="AG1928" s="4">
        <v>3.7639999999999998</v>
      </c>
      <c r="AH1928" s="4">
        <v>-2.746</v>
      </c>
      <c r="AI1928" s="4">
        <v>-5.7869999999999999</v>
      </c>
      <c r="AJ1928" s="4">
        <v>3.8969999999999998</v>
      </c>
      <c r="AK1928" s="6">
        <v>6.7199999999999996E-2</v>
      </c>
      <c r="AL1928" s="6">
        <v>6.7000000000000002E-3</v>
      </c>
      <c r="AM1928" s="6">
        <v>1.41E-2</v>
      </c>
      <c r="AN1928" s="2">
        <v>255.3</v>
      </c>
      <c r="AO1928" s="2">
        <v>17.600000000000001</v>
      </c>
      <c r="AP1928" s="2">
        <v>5.7</v>
      </c>
      <c r="AQ1928" s="2">
        <v>11.8</v>
      </c>
    </row>
    <row r="1929" spans="2:43" x14ac:dyDescent="0.25">
      <c r="B1929" s="1" t="s">
        <v>1964</v>
      </c>
      <c r="C1929" s="2">
        <v>305</v>
      </c>
      <c r="D1929" s="3">
        <v>9.8549999999999999E-2</v>
      </c>
      <c r="E1929" s="2">
        <v>359.7</v>
      </c>
      <c r="F1929" s="2">
        <v>10.6</v>
      </c>
      <c r="G1929" s="2">
        <v>69.900000000000006</v>
      </c>
      <c r="H1929" s="2">
        <v>0</v>
      </c>
      <c r="I1929" s="4">
        <v>9.6769999999999996</v>
      </c>
      <c r="L1929" s="4">
        <v>3.097</v>
      </c>
      <c r="M1929" s="6">
        <v>3.3599999999999998E-2</v>
      </c>
      <c r="N1929" s="6">
        <v>8.8499999999999995E-2</v>
      </c>
      <c r="O1929" s="6">
        <v>2.75E-2</v>
      </c>
      <c r="P1929" s="1" t="s">
        <v>1864</v>
      </c>
      <c r="Q1929" s="1" t="s">
        <v>1240</v>
      </c>
      <c r="R1929" s="1" t="s">
        <v>1970</v>
      </c>
      <c r="S1929" s="1" t="s">
        <v>44</v>
      </c>
      <c r="T1929" s="1" t="s">
        <v>45</v>
      </c>
      <c r="U1929" s="1">
        <v>72</v>
      </c>
      <c r="V1929" s="4">
        <v>9.82</v>
      </c>
      <c r="W1929" s="2">
        <v>110</v>
      </c>
      <c r="X1929" s="2">
        <v>6</v>
      </c>
      <c r="Y1929" s="2">
        <v>0</v>
      </c>
      <c r="Z1929" s="2">
        <v>0</v>
      </c>
      <c r="AA1929" s="2">
        <v>0</v>
      </c>
      <c r="AB1929" s="4">
        <v>-0.29099999999999998</v>
      </c>
      <c r="AC1929" s="4">
        <v>2.9830000000000001</v>
      </c>
      <c r="AD1929" s="4">
        <v>0.77800000000000002</v>
      </c>
      <c r="AE1929" s="4">
        <v>-1.796</v>
      </c>
      <c r="AF1929" s="4">
        <v>-8.625</v>
      </c>
      <c r="AG1929" s="4">
        <v>3.5430000000000001</v>
      </c>
      <c r="AH1929" s="4">
        <v>-4.7990000000000004</v>
      </c>
      <c r="AI1929" s="4">
        <v>-8.7539999999999996</v>
      </c>
      <c r="AJ1929" s="4">
        <v>5.6909999999999998</v>
      </c>
      <c r="AK1929" s="6">
        <v>9.69E-2</v>
      </c>
      <c r="AL1929" s="6">
        <v>5.0000000000000001E-4</v>
      </c>
      <c r="AM1929" s="6">
        <v>1.8100000000000002E-2</v>
      </c>
      <c r="AN1929" s="2">
        <v>249.2</v>
      </c>
      <c r="AO1929" s="2">
        <v>16.2</v>
      </c>
      <c r="AP1929" s="2">
        <v>359.7</v>
      </c>
      <c r="AQ1929" s="2">
        <v>10.6</v>
      </c>
    </row>
    <row r="1930" spans="2:43" x14ac:dyDescent="0.25">
      <c r="B1930" s="1" t="s">
        <v>1964</v>
      </c>
      <c r="C1930" s="2">
        <v>310</v>
      </c>
      <c r="D1930" s="3">
        <v>7.3840000000000003E-2</v>
      </c>
      <c r="E1930" s="2">
        <v>334.4</v>
      </c>
      <c r="F1930" s="2">
        <v>10.6</v>
      </c>
      <c r="G1930" s="2">
        <v>38.6</v>
      </c>
      <c r="H1930" s="2">
        <v>0</v>
      </c>
      <c r="I1930" s="4">
        <v>7.2510000000000003</v>
      </c>
      <c r="L1930" s="4">
        <v>3.9</v>
      </c>
      <c r="M1930" s="6">
        <v>5.1900000000000002E-2</v>
      </c>
      <c r="N1930" s="6">
        <v>4.9099999999999998E-2</v>
      </c>
      <c r="O1930" s="6">
        <v>1.8800000000000001E-2</v>
      </c>
      <c r="P1930" s="1" t="s">
        <v>1866</v>
      </c>
      <c r="Q1930" s="1" t="s">
        <v>1240</v>
      </c>
      <c r="R1930" s="1" t="s">
        <v>1971</v>
      </c>
      <c r="S1930" s="1" t="s">
        <v>44</v>
      </c>
      <c r="T1930" s="1" t="s">
        <v>45</v>
      </c>
      <c r="U1930" s="1">
        <v>72</v>
      </c>
      <c r="V1930" s="4">
        <v>9.82</v>
      </c>
      <c r="W1930" s="2">
        <v>110</v>
      </c>
      <c r="X1930" s="2">
        <v>6</v>
      </c>
      <c r="Y1930" s="2">
        <v>0</v>
      </c>
      <c r="Z1930" s="2">
        <v>0</v>
      </c>
      <c r="AA1930" s="2">
        <v>0</v>
      </c>
      <c r="AB1930" s="4">
        <v>-0.29099999999999998</v>
      </c>
      <c r="AC1930" s="4">
        <v>2.9830000000000001</v>
      </c>
      <c r="AD1930" s="4">
        <v>2.496</v>
      </c>
      <c r="AE1930" s="4">
        <v>-6.4589999999999996</v>
      </c>
      <c r="AF1930" s="4">
        <v>-4.6740000000000004</v>
      </c>
      <c r="AG1930" s="4">
        <v>0.41199999999999998</v>
      </c>
      <c r="AH1930" s="4">
        <v>-3.726</v>
      </c>
      <c r="AI1930" s="4">
        <v>-4.9640000000000004</v>
      </c>
      <c r="AJ1930" s="4">
        <v>1.996</v>
      </c>
      <c r="AK1930" s="6">
        <v>6.5500000000000003E-2</v>
      </c>
      <c r="AL1930" s="6">
        <v>3.1399999999999997E-2</v>
      </c>
      <c r="AM1930" s="6">
        <v>1.3599999999999999E-2</v>
      </c>
      <c r="AN1930" s="2">
        <v>223.4</v>
      </c>
      <c r="AO1930" s="2">
        <v>14.8</v>
      </c>
      <c r="AP1930" s="2">
        <v>334.4</v>
      </c>
      <c r="AQ1930" s="2">
        <v>10.6</v>
      </c>
    </row>
    <row r="1931" spans="2:43" x14ac:dyDescent="0.25">
      <c r="B1931" s="1" t="s">
        <v>1964</v>
      </c>
      <c r="C1931" s="2">
        <v>315</v>
      </c>
      <c r="D1931" s="3">
        <v>7.3679999999999995E-2</v>
      </c>
      <c r="E1931" s="2">
        <v>338.9</v>
      </c>
      <c r="F1931" s="2">
        <v>3.1</v>
      </c>
      <c r="G1931" s="2">
        <v>46.1</v>
      </c>
      <c r="H1931" s="2">
        <v>0</v>
      </c>
      <c r="I1931" s="4">
        <v>7.2350000000000003</v>
      </c>
      <c r="L1931" s="4">
        <v>3.0539999999999998</v>
      </c>
      <c r="M1931" s="6">
        <v>4.8399999999999999E-2</v>
      </c>
      <c r="N1931" s="6">
        <v>5.4699999999999999E-2</v>
      </c>
      <c r="O1931" s="6">
        <v>9.7000000000000003E-3</v>
      </c>
      <c r="P1931" s="1" t="s">
        <v>1868</v>
      </c>
      <c r="Q1931" s="1" t="s">
        <v>1240</v>
      </c>
      <c r="R1931" s="1" t="s">
        <v>1972</v>
      </c>
      <c r="S1931" s="1" t="s">
        <v>44</v>
      </c>
      <c r="T1931" s="1" t="s">
        <v>45</v>
      </c>
      <c r="U1931" s="1">
        <v>72</v>
      </c>
      <c r="V1931" s="4">
        <v>9.82</v>
      </c>
      <c r="W1931" s="2">
        <v>110</v>
      </c>
      <c r="X1931" s="2">
        <v>6</v>
      </c>
      <c r="Y1931" s="2">
        <v>0</v>
      </c>
      <c r="Z1931" s="2">
        <v>0</v>
      </c>
      <c r="AA1931" s="2">
        <v>0</v>
      </c>
      <c r="AB1931" s="4">
        <v>-0.29099999999999998</v>
      </c>
      <c r="AC1931" s="4">
        <v>2.9830000000000001</v>
      </c>
      <c r="AD1931" s="4">
        <v>0.58499999999999996</v>
      </c>
      <c r="AE1931" s="4">
        <v>-5.4160000000000004</v>
      </c>
      <c r="AF1931" s="4">
        <v>-4.391</v>
      </c>
      <c r="AG1931" s="4">
        <v>3.4649999999999999</v>
      </c>
      <c r="AH1931" s="4">
        <v>-4.0839999999999996</v>
      </c>
      <c r="AI1931" s="4">
        <v>-6.3559999999999999</v>
      </c>
      <c r="AJ1931" s="4">
        <v>-0.81599999999999995</v>
      </c>
      <c r="AK1931" s="6">
        <v>6.8599999999999994E-2</v>
      </c>
      <c r="AL1931" s="6">
        <v>2.6499999999999999E-2</v>
      </c>
      <c r="AM1931" s="6">
        <v>3.8999999999999998E-3</v>
      </c>
      <c r="AN1931" s="2">
        <v>228.5</v>
      </c>
      <c r="AO1931" s="2">
        <v>7.6</v>
      </c>
      <c r="AP1931" s="2">
        <v>338.9</v>
      </c>
      <c r="AQ1931" s="2">
        <v>3.1</v>
      </c>
    </row>
    <row r="1932" spans="2:43" x14ac:dyDescent="0.25">
      <c r="B1932" s="1" t="s">
        <v>1964</v>
      </c>
      <c r="C1932" s="2">
        <v>320</v>
      </c>
      <c r="D1932" s="3">
        <v>7.2620000000000004E-2</v>
      </c>
      <c r="E1932" s="2">
        <v>353.9</v>
      </c>
      <c r="F1932" s="2">
        <v>6.4</v>
      </c>
      <c r="G1932" s="2">
        <v>43</v>
      </c>
      <c r="H1932" s="2">
        <v>0</v>
      </c>
      <c r="I1932" s="4">
        <v>7.1319999999999997</v>
      </c>
      <c r="L1932" s="4">
        <v>3.1920000000000002</v>
      </c>
      <c r="M1932" s="6">
        <v>3.1800000000000002E-2</v>
      </c>
      <c r="N1932" s="6">
        <v>6.3600000000000004E-2</v>
      </c>
      <c r="O1932" s="6">
        <v>1.4800000000000001E-2</v>
      </c>
      <c r="P1932" s="1" t="s">
        <v>1870</v>
      </c>
      <c r="Q1932" s="1" t="s">
        <v>1240</v>
      </c>
      <c r="R1932" s="1" t="s">
        <v>1973</v>
      </c>
      <c r="S1932" s="1" t="s">
        <v>44</v>
      </c>
      <c r="T1932" s="1" t="s">
        <v>45</v>
      </c>
      <c r="U1932" s="1">
        <v>72</v>
      </c>
      <c r="V1932" s="4">
        <v>9.82</v>
      </c>
      <c r="W1932" s="2">
        <v>110</v>
      </c>
      <c r="X1932" s="2">
        <v>6</v>
      </c>
      <c r="Y1932" s="2">
        <v>0</v>
      </c>
      <c r="Z1932" s="2">
        <v>0</v>
      </c>
      <c r="AA1932" s="2">
        <v>0</v>
      </c>
      <c r="AB1932" s="4">
        <v>-0.29099999999999998</v>
      </c>
      <c r="AC1932" s="4">
        <v>2.9830000000000001</v>
      </c>
      <c r="AD1932" s="4">
        <v>1.0960000000000001</v>
      </c>
      <c r="AE1932" s="4">
        <v>-3.94</v>
      </c>
      <c r="AF1932" s="4">
        <v>-7.4859999999999998</v>
      </c>
      <c r="AG1932" s="4">
        <v>3.4660000000000002</v>
      </c>
      <c r="AH1932" s="4">
        <v>-2.306</v>
      </c>
      <c r="AI1932" s="4">
        <v>-5.0039999999999996</v>
      </c>
      <c r="AJ1932" s="4">
        <v>0.155</v>
      </c>
      <c r="AK1932" s="6">
        <v>7.1800000000000003E-2</v>
      </c>
      <c r="AL1932" s="6">
        <v>7.7000000000000002E-3</v>
      </c>
      <c r="AM1932" s="6">
        <v>8.0999999999999996E-3</v>
      </c>
      <c r="AN1932" s="2">
        <v>243.4</v>
      </c>
      <c r="AO1932" s="2">
        <v>11.8</v>
      </c>
      <c r="AP1932" s="2">
        <v>353.9</v>
      </c>
      <c r="AQ1932" s="2">
        <v>6.4</v>
      </c>
    </row>
    <row r="1933" spans="2:43" x14ac:dyDescent="0.25">
      <c r="B1933" s="1" t="s">
        <v>1964</v>
      </c>
      <c r="C1933" s="2">
        <v>330</v>
      </c>
      <c r="D1933" s="3">
        <v>6.3170000000000004E-2</v>
      </c>
      <c r="E1933" s="2">
        <v>345.6</v>
      </c>
      <c r="F1933" s="2">
        <v>20.3</v>
      </c>
      <c r="G1933" s="2">
        <v>45.1</v>
      </c>
      <c r="H1933" s="2">
        <v>0</v>
      </c>
      <c r="I1933" s="4">
        <v>6.2030000000000003</v>
      </c>
      <c r="L1933" s="4">
        <v>4.1829999999999998</v>
      </c>
      <c r="M1933" s="6">
        <v>3.3500000000000002E-2</v>
      </c>
      <c r="N1933" s="6">
        <v>4.6300000000000001E-2</v>
      </c>
      <c r="O1933" s="6">
        <v>2.69E-2</v>
      </c>
      <c r="P1933" s="1" t="s">
        <v>1872</v>
      </c>
      <c r="Q1933" s="1" t="s">
        <v>1240</v>
      </c>
      <c r="R1933" s="1" t="s">
        <v>1974</v>
      </c>
      <c r="S1933" s="1" t="s">
        <v>44</v>
      </c>
      <c r="T1933" s="1" t="s">
        <v>45</v>
      </c>
      <c r="U1933" s="1">
        <v>72</v>
      </c>
      <c r="V1933" s="4">
        <v>9.82</v>
      </c>
      <c r="W1933" s="2">
        <v>110</v>
      </c>
      <c r="X1933" s="2">
        <v>6</v>
      </c>
      <c r="Y1933" s="2">
        <v>0</v>
      </c>
      <c r="Z1933" s="2">
        <v>0</v>
      </c>
      <c r="AA1933" s="2">
        <v>0</v>
      </c>
      <c r="AB1933" s="4">
        <v>-0.29099999999999998</v>
      </c>
      <c r="AC1933" s="4">
        <v>2.9830000000000001</v>
      </c>
      <c r="AD1933" s="4">
        <v>2.9169999999999998</v>
      </c>
      <c r="AE1933" s="4">
        <v>-3.407</v>
      </c>
      <c r="AF1933" s="4">
        <v>-5.8970000000000002</v>
      </c>
      <c r="AG1933" s="4">
        <v>2.508</v>
      </c>
      <c r="AH1933" s="4">
        <v>-3.17</v>
      </c>
      <c r="AI1933" s="4">
        <v>-3.198</v>
      </c>
      <c r="AJ1933" s="4">
        <v>2.2269999999999999</v>
      </c>
      <c r="AK1933" s="6">
        <v>5.74E-2</v>
      </c>
      <c r="AL1933" s="6">
        <v>1.4800000000000001E-2</v>
      </c>
      <c r="AM1933" s="6">
        <v>2.1899999999999999E-2</v>
      </c>
      <c r="AN1933" s="2">
        <v>234.1</v>
      </c>
      <c r="AO1933" s="2">
        <v>25.2</v>
      </c>
      <c r="AP1933" s="2">
        <v>345.6</v>
      </c>
      <c r="AQ1933" s="2">
        <v>20.3</v>
      </c>
    </row>
    <row r="1934" spans="2:43" x14ac:dyDescent="0.25">
      <c r="B1934" s="1" t="s">
        <v>1975</v>
      </c>
      <c r="C1934" s="2">
        <v>0</v>
      </c>
      <c r="D1934" s="3">
        <v>0.2056</v>
      </c>
      <c r="E1934" s="2">
        <v>121.3</v>
      </c>
      <c r="F1934" s="2">
        <v>60.2</v>
      </c>
      <c r="G1934" s="2">
        <v>7.9</v>
      </c>
      <c r="H1934" s="2">
        <v>0</v>
      </c>
      <c r="I1934" s="4">
        <v>20.190000000000001</v>
      </c>
      <c r="L1934" s="4">
        <v>20.584</v>
      </c>
      <c r="M1934" s="6">
        <v>4.0800000000000003E-2</v>
      </c>
      <c r="N1934" s="6">
        <v>0.11210000000000001</v>
      </c>
      <c r="O1934" s="6">
        <v>0.16750000000000001</v>
      </c>
      <c r="P1934" s="1" t="s">
        <v>1077</v>
      </c>
      <c r="Q1934" s="1" t="s">
        <v>1858</v>
      </c>
      <c r="R1934" s="1" t="s">
        <v>1976</v>
      </c>
      <c r="S1934" s="1" t="s">
        <v>44</v>
      </c>
      <c r="T1934" s="1" t="s">
        <v>1097</v>
      </c>
      <c r="U1934" s="1">
        <v>46</v>
      </c>
      <c r="V1934" s="4">
        <v>9.82</v>
      </c>
      <c r="W1934" s="2">
        <v>2</v>
      </c>
      <c r="X1934" s="2">
        <v>7</v>
      </c>
      <c r="Y1934" s="2">
        <v>0</v>
      </c>
      <c r="Z1934" s="2">
        <v>103</v>
      </c>
      <c r="AA1934" s="2">
        <v>3</v>
      </c>
      <c r="AB1934" s="4">
        <v>-4.3920000000000003</v>
      </c>
      <c r="AC1934" s="4">
        <v>9.3350000000000009</v>
      </c>
      <c r="AD1934" s="4">
        <v>17.812000000000001</v>
      </c>
      <c r="AE1934" s="4">
        <v>-3.3460000000000001</v>
      </c>
      <c r="AF1934" s="4">
        <v>11.307</v>
      </c>
      <c r="AG1934" s="4">
        <v>15.27</v>
      </c>
      <c r="AH1934" s="4">
        <v>-4.2839999999999998</v>
      </c>
      <c r="AI1934" s="4">
        <v>12.382999999999999</v>
      </c>
      <c r="AJ1934" s="4">
        <v>16.251000000000001</v>
      </c>
      <c r="AK1934" s="6">
        <v>5.3100000000000001E-2</v>
      </c>
      <c r="AL1934" s="6">
        <v>8.7300000000000003E-2</v>
      </c>
      <c r="AM1934" s="6">
        <v>0.1784</v>
      </c>
      <c r="AN1934" s="2">
        <v>110</v>
      </c>
      <c r="AO1934" s="2">
        <v>54.5</v>
      </c>
      <c r="AP1934" s="2">
        <v>116.2</v>
      </c>
      <c r="AQ1934" s="2">
        <v>61</v>
      </c>
    </row>
    <row r="1935" spans="2:43" x14ac:dyDescent="0.25">
      <c r="B1935" s="1" t="s">
        <v>1977</v>
      </c>
      <c r="C1935" s="2">
        <v>200</v>
      </c>
      <c r="D1935" s="3">
        <v>6.5549999999999997E-2</v>
      </c>
      <c r="E1935" s="2">
        <v>263.60000000000002</v>
      </c>
      <c r="F1935" s="2">
        <v>-14.5</v>
      </c>
      <c r="G1935" s="2">
        <v>71.599999999999994</v>
      </c>
      <c r="H1935" s="2">
        <v>0</v>
      </c>
      <c r="I1935" s="4">
        <v>6.4370000000000003</v>
      </c>
      <c r="L1935" s="4">
        <v>1.913</v>
      </c>
      <c r="M1935" s="6">
        <v>3.9399999999999998E-2</v>
      </c>
      <c r="N1935" s="6">
        <v>5.0900000000000001E-2</v>
      </c>
      <c r="O1935" s="6">
        <v>1.2699999999999999E-2</v>
      </c>
      <c r="P1935" s="1" t="s">
        <v>48</v>
      </c>
      <c r="Q1935" s="1" t="s">
        <v>1358</v>
      </c>
      <c r="R1935" s="1" t="s">
        <v>1978</v>
      </c>
      <c r="S1935" s="1" t="s">
        <v>44</v>
      </c>
      <c r="T1935" s="1" t="s">
        <v>1097</v>
      </c>
      <c r="U1935" s="1">
        <v>72</v>
      </c>
      <c r="V1935" s="4">
        <v>9.82</v>
      </c>
      <c r="W1935" s="2">
        <v>31</v>
      </c>
      <c r="X1935" s="2">
        <v>3</v>
      </c>
      <c r="Y1935" s="2">
        <v>0</v>
      </c>
      <c r="Z1935" s="2">
        <v>103</v>
      </c>
      <c r="AA1935" s="2">
        <v>3</v>
      </c>
      <c r="AB1935" s="4">
        <v>-0.52400000000000002</v>
      </c>
      <c r="AC1935" s="4">
        <v>1.44</v>
      </c>
      <c r="AD1935" s="4">
        <v>-1.1459999999999999</v>
      </c>
      <c r="AE1935" s="4">
        <v>-5.3380000000000001</v>
      </c>
      <c r="AF1935" s="4">
        <v>-3.9790000000000001</v>
      </c>
      <c r="AG1935" s="4">
        <v>0.85599999999999998</v>
      </c>
      <c r="AH1935" s="4">
        <v>-2.395</v>
      </c>
      <c r="AI1935" s="4">
        <v>-6.008</v>
      </c>
      <c r="AJ1935" s="4">
        <v>-3.5379999999999998</v>
      </c>
      <c r="AK1935" s="6">
        <v>7.1000000000000004E-3</v>
      </c>
      <c r="AL1935" s="6">
        <v>6.3100000000000003E-2</v>
      </c>
      <c r="AM1935" s="6">
        <v>1.6400000000000001E-2</v>
      </c>
      <c r="AN1935" s="2">
        <v>232.3</v>
      </c>
      <c r="AO1935" s="2">
        <v>-11.1</v>
      </c>
      <c r="AP1935" s="2">
        <v>262.8</v>
      </c>
      <c r="AQ1935" s="2">
        <v>-13.5</v>
      </c>
    </row>
    <row r="1936" spans="2:43" x14ac:dyDescent="0.25">
      <c r="B1936" s="1" t="s">
        <v>1977</v>
      </c>
      <c r="C1936" s="2">
        <v>0</v>
      </c>
      <c r="D1936" s="3">
        <v>2.8889999999999999E-2</v>
      </c>
      <c r="E1936" s="2">
        <v>20.399999999999999</v>
      </c>
      <c r="F1936" s="2">
        <v>28.8</v>
      </c>
      <c r="G1936" s="2">
        <v>39.700000000000003</v>
      </c>
      <c r="H1936" s="2">
        <v>0</v>
      </c>
      <c r="I1936" s="4">
        <v>2.8370000000000002</v>
      </c>
      <c r="L1936" s="4">
        <v>3.7770000000000001</v>
      </c>
      <c r="M1936" s="6">
        <v>2.5499999999999998E-2</v>
      </c>
      <c r="N1936" s="6">
        <v>4.3E-3</v>
      </c>
      <c r="O1936" s="6">
        <v>1.2800000000000001E-2</v>
      </c>
      <c r="P1936" s="1" t="s">
        <v>1077</v>
      </c>
      <c r="Q1936" s="1" t="s">
        <v>1858</v>
      </c>
      <c r="R1936" s="1" t="s">
        <v>1979</v>
      </c>
      <c r="S1936" s="1" t="s">
        <v>44</v>
      </c>
      <c r="T1936" s="1" t="s">
        <v>1097</v>
      </c>
      <c r="U1936" s="1">
        <v>46</v>
      </c>
      <c r="V1936" s="4">
        <v>9.82</v>
      </c>
      <c r="W1936" s="2">
        <v>31</v>
      </c>
      <c r="X1936" s="2">
        <v>3</v>
      </c>
      <c r="Y1936" s="2">
        <v>0</v>
      </c>
      <c r="Z1936" s="2">
        <v>98</v>
      </c>
      <c r="AA1936" s="2">
        <v>3</v>
      </c>
      <c r="AB1936" s="4">
        <v>3.4729999999999999</v>
      </c>
      <c r="AC1936" s="4">
        <v>-0.14799999999999999</v>
      </c>
      <c r="AD1936" s="4">
        <v>1.4770000000000001</v>
      </c>
      <c r="AE1936" s="4">
        <v>2.2709999999999999</v>
      </c>
      <c r="AF1936" s="4">
        <v>7.0000000000000007E-2</v>
      </c>
      <c r="AG1936" s="4">
        <v>1.014</v>
      </c>
      <c r="AH1936" s="4">
        <v>1.778</v>
      </c>
      <c r="AI1936" s="4">
        <v>-1.1779999999999999</v>
      </c>
      <c r="AJ1936" s="4">
        <v>1.288</v>
      </c>
      <c r="AK1936" s="6">
        <v>2.3699999999999999E-2</v>
      </c>
      <c r="AL1936" s="6">
        <v>8.8000000000000005E-3</v>
      </c>
      <c r="AM1936" s="6">
        <v>1.3899999999999999E-2</v>
      </c>
      <c r="AN1936" s="2">
        <v>350.5</v>
      </c>
      <c r="AO1936" s="2">
        <v>26.4</v>
      </c>
      <c r="AP1936" s="2">
        <v>20.100000000000001</v>
      </c>
      <c r="AQ1936" s="2">
        <v>25.8</v>
      </c>
    </row>
    <row r="1937" spans="2:43" x14ac:dyDescent="0.25">
      <c r="B1937" s="1" t="s">
        <v>1977</v>
      </c>
      <c r="C1937" s="2">
        <v>150</v>
      </c>
      <c r="D1937" s="3">
        <v>1.0070000000000001E-2</v>
      </c>
      <c r="E1937" s="2">
        <v>218.7</v>
      </c>
      <c r="F1937" s="2">
        <v>49.1</v>
      </c>
      <c r="G1937" s="2">
        <v>74.099999999999994</v>
      </c>
      <c r="H1937" s="2">
        <v>0</v>
      </c>
      <c r="I1937" s="4">
        <v>0.98899999999999999</v>
      </c>
      <c r="L1937" s="4">
        <v>1.304</v>
      </c>
      <c r="M1937" s="6">
        <v>6.1999999999999998E-3</v>
      </c>
      <c r="N1937" s="6">
        <v>5.9999999999999995E-4</v>
      </c>
      <c r="O1937" s="6">
        <v>7.9000000000000008E-3</v>
      </c>
      <c r="P1937" s="1" t="s">
        <v>46</v>
      </c>
      <c r="Q1937" s="1" t="s">
        <v>1858</v>
      </c>
      <c r="R1937" s="1" t="s">
        <v>1980</v>
      </c>
      <c r="S1937" s="1" t="s">
        <v>44</v>
      </c>
      <c r="T1937" s="1" t="s">
        <v>1097</v>
      </c>
      <c r="U1937" s="1">
        <v>46</v>
      </c>
      <c r="V1937" s="4">
        <v>9.82</v>
      </c>
      <c r="W1937" s="2">
        <v>31</v>
      </c>
      <c r="X1937" s="2">
        <v>3</v>
      </c>
      <c r="Y1937" s="2">
        <v>0</v>
      </c>
      <c r="Z1937" s="2">
        <v>98</v>
      </c>
      <c r="AA1937" s="2">
        <v>3</v>
      </c>
      <c r="AB1937" s="4">
        <v>0.187</v>
      </c>
      <c r="AC1937" s="4">
        <v>-0.77300000000000002</v>
      </c>
      <c r="AD1937" s="4">
        <v>1.0329999999999999</v>
      </c>
      <c r="AE1937" s="4">
        <v>-1.2569999999999999</v>
      </c>
      <c r="AF1937" s="4">
        <v>-0.34699999999999998</v>
      </c>
      <c r="AG1937" s="4">
        <v>0.56399999999999995</v>
      </c>
      <c r="AH1937" s="4">
        <v>-0.748</v>
      </c>
      <c r="AI1937" s="4">
        <v>0.93600000000000005</v>
      </c>
      <c r="AJ1937" s="4">
        <v>0.74099999999999999</v>
      </c>
      <c r="AK1937" s="6">
        <v>5.1999999999999998E-3</v>
      </c>
      <c r="AL1937" s="6">
        <v>4.1000000000000003E-3</v>
      </c>
      <c r="AM1937" s="6">
        <v>7.6E-3</v>
      </c>
      <c r="AN1937" s="2">
        <v>185.8</v>
      </c>
      <c r="AO1937" s="2">
        <v>52</v>
      </c>
      <c r="AP1937" s="2">
        <v>220.6</v>
      </c>
      <c r="AQ1937" s="2">
        <v>51.6</v>
      </c>
    </row>
    <row r="1938" spans="2:43" x14ac:dyDescent="0.25">
      <c r="B1938" s="1" t="s">
        <v>1977</v>
      </c>
      <c r="C1938" s="2">
        <v>200</v>
      </c>
      <c r="D1938" s="3">
        <v>0.06</v>
      </c>
      <c r="E1938" s="2">
        <v>264</v>
      </c>
      <c r="F1938" s="2">
        <v>-15</v>
      </c>
      <c r="G1938" s="2">
        <v>71.599999999999994</v>
      </c>
      <c r="H1938" s="2">
        <v>0</v>
      </c>
      <c r="I1938" s="4">
        <v>5.8920000000000003</v>
      </c>
      <c r="L1938" s="4">
        <v>0</v>
      </c>
      <c r="M1938" s="6">
        <v>3.56E-2</v>
      </c>
      <c r="N1938" s="6">
        <v>4.6699999999999998E-2</v>
      </c>
      <c r="O1938" s="6">
        <v>1.23E-2</v>
      </c>
      <c r="P1938" s="1" t="s">
        <v>48</v>
      </c>
      <c r="Q1938" s="1" t="s">
        <v>1360</v>
      </c>
      <c r="R1938" s="1" t="s">
        <v>1981</v>
      </c>
      <c r="S1938" s="1" t="s">
        <v>44</v>
      </c>
      <c r="T1938" s="1" t="s">
        <v>1097</v>
      </c>
      <c r="U1938" s="1">
        <v>46</v>
      </c>
      <c r="V1938" s="4">
        <v>9.82</v>
      </c>
      <c r="W1938" s="2">
        <v>31</v>
      </c>
      <c r="X1938" s="2">
        <v>3</v>
      </c>
      <c r="Y1938" s="2">
        <v>0</v>
      </c>
      <c r="Z1938" s="2">
        <v>98</v>
      </c>
      <c r="AA1938" s="2">
        <v>3</v>
      </c>
      <c r="AB1938" s="4">
        <v>0</v>
      </c>
      <c r="AC1938" s="4">
        <v>0</v>
      </c>
      <c r="AD1938" s="4">
        <v>0</v>
      </c>
      <c r="AE1938" s="4">
        <v>0</v>
      </c>
      <c r="AF1938" s="4">
        <v>0</v>
      </c>
      <c r="AG1938" s="4">
        <v>0</v>
      </c>
      <c r="AH1938" s="4">
        <v>0</v>
      </c>
      <c r="AI1938" s="4">
        <v>0</v>
      </c>
      <c r="AJ1938" s="4">
        <v>0</v>
      </c>
      <c r="AK1938" s="6">
        <v>6.1000000000000004E-3</v>
      </c>
      <c r="AL1938" s="6">
        <v>5.7599999999999998E-2</v>
      </c>
      <c r="AM1938" s="6">
        <v>1.55E-2</v>
      </c>
      <c r="AN1938" s="2">
        <v>232.7</v>
      </c>
      <c r="AO1938" s="2">
        <v>-11.9</v>
      </c>
      <c r="AP1938" s="2">
        <v>263.2</v>
      </c>
      <c r="AQ1938" s="2">
        <v>-14.3</v>
      </c>
    </row>
    <row r="1939" spans="2:43" x14ac:dyDescent="0.25">
      <c r="B1939" s="1" t="s">
        <v>1982</v>
      </c>
      <c r="C1939" s="2">
        <v>250</v>
      </c>
      <c r="D1939" s="3">
        <v>4.5499999999999999E-2</v>
      </c>
      <c r="E1939" s="2">
        <v>253.9</v>
      </c>
      <c r="F1939" s="2">
        <v>5.3</v>
      </c>
      <c r="G1939" s="2">
        <v>41.5</v>
      </c>
      <c r="H1939" s="2">
        <v>0</v>
      </c>
      <c r="I1939" s="4">
        <v>4.468</v>
      </c>
      <c r="L1939" s="4">
        <v>1.7050000000000001</v>
      </c>
      <c r="M1939" s="6">
        <v>3.3000000000000002E-2</v>
      </c>
      <c r="N1939" s="6">
        <v>3.0599999999999999E-2</v>
      </c>
      <c r="O1939" s="6">
        <v>6.7999999999999996E-3</v>
      </c>
      <c r="P1939" s="1" t="s">
        <v>50</v>
      </c>
      <c r="Q1939" s="1" t="s">
        <v>1358</v>
      </c>
      <c r="R1939" s="1" t="s">
        <v>1983</v>
      </c>
      <c r="S1939" s="1" t="s">
        <v>44</v>
      </c>
      <c r="T1939" s="1" t="s">
        <v>1097</v>
      </c>
      <c r="U1939" s="1">
        <v>72</v>
      </c>
      <c r="V1939" s="4">
        <v>9.82</v>
      </c>
      <c r="W1939" s="2">
        <v>31</v>
      </c>
      <c r="X1939" s="2">
        <v>3</v>
      </c>
      <c r="Y1939" s="2">
        <v>0</v>
      </c>
      <c r="Z1939" s="2">
        <v>98</v>
      </c>
      <c r="AA1939" s="2">
        <v>3</v>
      </c>
      <c r="AB1939" s="4">
        <v>-0.52400000000000002</v>
      </c>
      <c r="AC1939" s="4">
        <v>1.44</v>
      </c>
      <c r="AD1939" s="4">
        <v>0.747</v>
      </c>
      <c r="AE1939" s="4">
        <v>-2.3679999999999999</v>
      </c>
      <c r="AF1939" s="4">
        <v>-3.1419999999999999</v>
      </c>
      <c r="AG1939" s="4">
        <v>0.08</v>
      </c>
      <c r="AH1939" s="4">
        <v>-4.1040000000000001</v>
      </c>
      <c r="AI1939" s="4">
        <v>-2.875</v>
      </c>
      <c r="AJ1939" s="4">
        <v>1.2490000000000001</v>
      </c>
      <c r="AK1939" s="6">
        <v>1.2500000000000001E-2</v>
      </c>
      <c r="AL1939" s="6">
        <v>4.3499999999999997E-2</v>
      </c>
      <c r="AM1939" s="6">
        <v>4.1999999999999997E-3</v>
      </c>
      <c r="AN1939" s="2">
        <v>222.9</v>
      </c>
      <c r="AO1939" s="2">
        <v>8.6</v>
      </c>
      <c r="AP1939" s="2">
        <v>254.2</v>
      </c>
      <c r="AQ1939" s="2">
        <v>6.5</v>
      </c>
    </row>
    <row r="1940" spans="2:43" x14ac:dyDescent="0.25">
      <c r="B1940" s="1" t="s">
        <v>1977</v>
      </c>
      <c r="C1940" s="2">
        <v>300</v>
      </c>
      <c r="D1940" s="3">
        <v>0.03</v>
      </c>
      <c r="E1940" s="2">
        <v>270</v>
      </c>
      <c r="F1940" s="2">
        <v>-7</v>
      </c>
      <c r="G1940" s="2">
        <v>68.099999999999994</v>
      </c>
      <c r="H1940" s="2">
        <v>0</v>
      </c>
      <c r="I1940" s="4">
        <v>2.9460000000000002</v>
      </c>
      <c r="L1940" s="4">
        <v>0</v>
      </c>
      <c r="M1940" s="6">
        <v>1.55E-2</v>
      </c>
      <c r="N1940" s="6">
        <v>2.5600000000000001E-2</v>
      </c>
      <c r="O1940" s="6">
        <v>2.0999999999999999E-3</v>
      </c>
      <c r="P1940" s="1" t="s">
        <v>673</v>
      </c>
      <c r="Q1940" s="1" t="s">
        <v>1360</v>
      </c>
      <c r="R1940" s="1" t="s">
        <v>1984</v>
      </c>
      <c r="S1940" s="1" t="s">
        <v>44</v>
      </c>
      <c r="T1940" s="1" t="s">
        <v>1097</v>
      </c>
      <c r="U1940" s="1">
        <v>72</v>
      </c>
      <c r="V1940" s="4">
        <v>9.82</v>
      </c>
      <c r="W1940" s="2">
        <v>31</v>
      </c>
      <c r="X1940" s="2">
        <v>3</v>
      </c>
      <c r="Y1940" s="2">
        <v>0</v>
      </c>
      <c r="Z1940" s="2">
        <v>98</v>
      </c>
      <c r="AA1940" s="2">
        <v>3</v>
      </c>
      <c r="AB1940" s="4">
        <v>0</v>
      </c>
      <c r="AC1940" s="4">
        <v>0</v>
      </c>
      <c r="AD1940" s="4">
        <v>0</v>
      </c>
      <c r="AE1940" s="4">
        <v>0</v>
      </c>
      <c r="AF1940" s="4">
        <v>0</v>
      </c>
      <c r="AG1940" s="4">
        <v>0</v>
      </c>
      <c r="AH1940" s="4">
        <v>0</v>
      </c>
      <c r="AI1940" s="4">
        <v>0</v>
      </c>
      <c r="AJ1940" s="4">
        <v>0</v>
      </c>
      <c r="AK1940" s="6">
        <v>0</v>
      </c>
      <c r="AL1940" s="6">
        <v>2.98E-2</v>
      </c>
      <c r="AM1940" s="6">
        <v>3.7000000000000002E-3</v>
      </c>
      <c r="AN1940" s="2">
        <v>238.8</v>
      </c>
      <c r="AO1940" s="2">
        <v>-4</v>
      </c>
      <c r="AP1940" s="2">
        <v>269.7</v>
      </c>
      <c r="AQ1940" s="2">
        <v>-6.6</v>
      </c>
    </row>
    <row r="1941" spans="2:43" x14ac:dyDescent="0.25">
      <c r="B1941" s="1" t="s">
        <v>1985</v>
      </c>
      <c r="C1941" s="2">
        <v>0</v>
      </c>
      <c r="D1941" s="3">
        <v>0.11151</v>
      </c>
      <c r="E1941" s="2">
        <v>331.8</v>
      </c>
      <c r="F1941" s="2">
        <v>55.6</v>
      </c>
      <c r="G1941" s="2">
        <v>15.1</v>
      </c>
      <c r="H1941" s="2">
        <v>0</v>
      </c>
      <c r="I1941" s="4">
        <v>10.95</v>
      </c>
      <c r="L1941" s="4">
        <v>11.446</v>
      </c>
      <c r="M1941" s="6">
        <v>6.2199999999999998E-2</v>
      </c>
      <c r="N1941" s="6">
        <v>9.2399999999999996E-2</v>
      </c>
      <c r="O1941" s="6">
        <v>5.8999999999999999E-3</v>
      </c>
      <c r="P1941" s="1" t="s">
        <v>1077</v>
      </c>
      <c r="Q1941" s="1" t="s">
        <v>1986</v>
      </c>
      <c r="R1941" s="1" t="s">
        <v>1987</v>
      </c>
      <c r="S1941" s="1" t="s">
        <v>44</v>
      </c>
      <c r="T1941" s="1" t="s">
        <v>45</v>
      </c>
      <c r="U1941" s="1">
        <v>46</v>
      </c>
      <c r="V1941" s="4">
        <v>9.82</v>
      </c>
      <c r="W1941" s="2">
        <v>322</v>
      </c>
      <c r="X1941" s="2">
        <v>87</v>
      </c>
      <c r="Y1941" s="2">
        <v>0</v>
      </c>
      <c r="Z1941" s="2">
        <v>0</v>
      </c>
      <c r="AA1941" s="2">
        <v>0</v>
      </c>
      <c r="AB1941" s="4">
        <v>7.0410000000000004</v>
      </c>
      <c r="AC1941" s="4">
        <v>9.0220000000000002</v>
      </c>
      <c r="AD1941" s="4">
        <v>-0.22900000000000001</v>
      </c>
      <c r="AE1941" s="4">
        <v>4.585</v>
      </c>
      <c r="AF1941" s="4">
        <v>9.2420000000000009</v>
      </c>
      <c r="AG1941" s="4">
        <v>-0.876</v>
      </c>
      <c r="AH1941" s="4">
        <v>6.6879999999999997</v>
      </c>
      <c r="AI1941" s="4">
        <v>8.952</v>
      </c>
      <c r="AJ1941" s="4">
        <v>-0.61899999999999999</v>
      </c>
      <c r="AK1941" s="6">
        <v>5.5599999999999997E-2</v>
      </c>
      <c r="AL1941" s="6">
        <v>2.9899999999999999E-2</v>
      </c>
      <c r="AM1941" s="6">
        <v>9.1999999999999998E-2</v>
      </c>
      <c r="AN1941" s="2">
        <v>56.1</v>
      </c>
      <c r="AO1941" s="2">
        <v>-3</v>
      </c>
      <c r="AP1941" s="2">
        <v>331.8</v>
      </c>
      <c r="AQ1941" s="2">
        <v>55.6</v>
      </c>
    </row>
    <row r="1942" spans="2:43" x14ac:dyDescent="0.25">
      <c r="B1942" s="1" t="s">
        <v>1985</v>
      </c>
      <c r="C1942" s="2">
        <v>150</v>
      </c>
      <c r="D1942" s="3">
        <v>3.3980000000000003E-2</v>
      </c>
      <c r="E1942" s="2">
        <v>331.1</v>
      </c>
      <c r="F1942" s="2">
        <v>68.3</v>
      </c>
      <c r="G1942" s="2">
        <v>25.6</v>
      </c>
      <c r="H1942" s="2">
        <v>0</v>
      </c>
      <c r="I1942" s="4">
        <v>3.3370000000000002</v>
      </c>
      <c r="L1942" s="4">
        <v>4.67</v>
      </c>
      <c r="M1942" s="6">
        <v>1.24E-2</v>
      </c>
      <c r="N1942" s="6">
        <v>3.1600000000000003E-2</v>
      </c>
      <c r="O1942" s="6">
        <v>2.9999999999999997E-4</v>
      </c>
      <c r="P1942" s="1" t="s">
        <v>46</v>
      </c>
      <c r="Q1942" s="1" t="s">
        <v>1883</v>
      </c>
      <c r="R1942" s="1" t="s">
        <v>1988</v>
      </c>
      <c r="S1942" s="1" t="s">
        <v>44</v>
      </c>
      <c r="T1942" s="1" t="s">
        <v>45</v>
      </c>
      <c r="U1942" s="1">
        <v>46</v>
      </c>
      <c r="V1942" s="4">
        <v>9.82</v>
      </c>
      <c r="W1942" s="2">
        <v>322</v>
      </c>
      <c r="X1942" s="2">
        <v>87</v>
      </c>
      <c r="Y1942" s="2">
        <v>0</v>
      </c>
      <c r="Z1942" s="2">
        <v>0</v>
      </c>
      <c r="AA1942" s="2">
        <v>0</v>
      </c>
      <c r="AB1942" s="4">
        <v>2.2149999999999999</v>
      </c>
      <c r="AC1942" s="4">
        <v>4.101</v>
      </c>
      <c r="AD1942" s="4">
        <v>0.28100000000000003</v>
      </c>
      <c r="AE1942" s="4">
        <v>0.29699999999999999</v>
      </c>
      <c r="AF1942" s="4">
        <v>2.1259999999999999</v>
      </c>
      <c r="AG1942" s="4">
        <v>-0.29899999999999999</v>
      </c>
      <c r="AH1942" s="4">
        <v>1.143</v>
      </c>
      <c r="AI1942" s="4">
        <v>3.0920000000000001</v>
      </c>
      <c r="AJ1942" s="4">
        <v>8.3000000000000004E-2</v>
      </c>
      <c r="AK1942" s="6">
        <v>1.0999999999999999E-2</v>
      </c>
      <c r="AL1942" s="6">
        <v>6.1000000000000004E-3</v>
      </c>
      <c r="AM1942" s="6">
        <v>3.1600000000000003E-2</v>
      </c>
      <c r="AN1942" s="2">
        <v>68.599999999999994</v>
      </c>
      <c r="AO1942" s="2">
        <v>-0.6</v>
      </c>
      <c r="AP1942" s="2">
        <v>331.1</v>
      </c>
      <c r="AQ1942" s="2">
        <v>68.3</v>
      </c>
    </row>
    <row r="1943" spans="2:43" x14ac:dyDescent="0.25">
      <c r="B1943" s="1" t="s">
        <v>1989</v>
      </c>
      <c r="C1943" s="2">
        <v>200</v>
      </c>
      <c r="D1943" s="3">
        <v>4.3810000000000002E-2</v>
      </c>
      <c r="E1943" s="2">
        <v>277.5</v>
      </c>
      <c r="F1943" s="2">
        <v>60.1</v>
      </c>
      <c r="G1943" s="2">
        <v>34.9</v>
      </c>
      <c r="H1943" s="2">
        <v>0</v>
      </c>
      <c r="I1943" s="4">
        <v>4.3019999999999996</v>
      </c>
      <c r="L1943" s="4">
        <v>5.7169999999999996</v>
      </c>
      <c r="M1943" s="6">
        <v>1.5599999999999999E-2</v>
      </c>
      <c r="N1943" s="6">
        <v>3.7100000000000001E-2</v>
      </c>
      <c r="O1943" s="6">
        <v>1.7299999999999999E-2</v>
      </c>
      <c r="P1943" s="1" t="s">
        <v>48</v>
      </c>
      <c r="Q1943" s="1" t="s">
        <v>1858</v>
      </c>
      <c r="R1943" s="1" t="s">
        <v>1990</v>
      </c>
      <c r="S1943" s="1" t="s">
        <v>44</v>
      </c>
      <c r="T1943" s="1" t="s">
        <v>45</v>
      </c>
      <c r="U1943" s="1">
        <v>46</v>
      </c>
      <c r="V1943" s="4">
        <v>9.82</v>
      </c>
      <c r="W1943" s="2">
        <v>322</v>
      </c>
      <c r="X1943" s="2">
        <v>87</v>
      </c>
      <c r="Y1943" s="2">
        <v>0</v>
      </c>
      <c r="Z1943" s="2">
        <v>0</v>
      </c>
      <c r="AA1943" s="2">
        <v>0</v>
      </c>
      <c r="AB1943" s="4">
        <v>2.4649999999999999</v>
      </c>
      <c r="AC1943" s="4">
        <v>4.7699999999999996</v>
      </c>
      <c r="AD1943" s="4">
        <v>1.9650000000000001</v>
      </c>
      <c r="AE1943" s="4">
        <v>0.878</v>
      </c>
      <c r="AF1943" s="4">
        <v>3.0609999999999999</v>
      </c>
      <c r="AG1943" s="4">
        <v>1.538</v>
      </c>
      <c r="AH1943" s="4">
        <v>1.24</v>
      </c>
      <c r="AI1943" s="4">
        <v>3.1080000000000001</v>
      </c>
      <c r="AJ1943" s="4">
        <v>1.5880000000000001</v>
      </c>
      <c r="AK1943" s="6">
        <v>2.8E-3</v>
      </c>
      <c r="AL1943" s="6">
        <v>2.1600000000000001E-2</v>
      </c>
      <c r="AM1943" s="6">
        <v>3.7999999999999999E-2</v>
      </c>
      <c r="AN1943" s="2">
        <v>67.3</v>
      </c>
      <c r="AO1943" s="2">
        <v>23.2</v>
      </c>
      <c r="AP1943" s="2">
        <v>277.5</v>
      </c>
      <c r="AQ1943" s="2">
        <v>60.1</v>
      </c>
    </row>
    <row r="1944" spans="2:43" x14ac:dyDescent="0.25">
      <c r="B1944" s="1" t="s">
        <v>1985</v>
      </c>
      <c r="C1944" s="2">
        <v>250</v>
      </c>
      <c r="D1944" s="3">
        <v>6.43E-3</v>
      </c>
      <c r="E1944" s="2">
        <v>204</v>
      </c>
      <c r="F1944" s="2">
        <v>33.5</v>
      </c>
      <c r="G1944" s="2">
        <v>79.2</v>
      </c>
      <c r="H1944" s="2">
        <v>0</v>
      </c>
      <c r="I1944" s="4">
        <v>0.63200000000000001</v>
      </c>
      <c r="L1944" s="4">
        <v>2.8260000000000001</v>
      </c>
      <c r="M1944" s="6">
        <v>2.5000000000000001E-3</v>
      </c>
      <c r="N1944" s="6">
        <v>3.3E-3</v>
      </c>
      <c r="O1944" s="6">
        <v>4.8999999999999998E-3</v>
      </c>
      <c r="P1944" s="1" t="s">
        <v>50</v>
      </c>
      <c r="Q1944" s="1" t="s">
        <v>1858</v>
      </c>
      <c r="R1944" s="1" t="s">
        <v>1991</v>
      </c>
      <c r="S1944" s="1" t="s">
        <v>44</v>
      </c>
      <c r="T1944" s="1" t="s">
        <v>45</v>
      </c>
      <c r="U1944" s="1">
        <v>46</v>
      </c>
      <c r="V1944" s="4">
        <v>9.82</v>
      </c>
      <c r="W1944" s="2">
        <v>322</v>
      </c>
      <c r="X1944" s="2">
        <v>87</v>
      </c>
      <c r="Y1944" s="2">
        <v>0</v>
      </c>
      <c r="Z1944" s="2">
        <v>0</v>
      </c>
      <c r="AA1944" s="2">
        <v>0</v>
      </c>
      <c r="AB1944" s="4">
        <v>-0.57899999999999996</v>
      </c>
      <c r="AC1944" s="4">
        <v>-2.7</v>
      </c>
      <c r="AD1944" s="4">
        <v>0.59599999999999997</v>
      </c>
      <c r="AE1944" s="4">
        <v>0.875</v>
      </c>
      <c r="AF1944" s="4">
        <v>2.4140000000000001</v>
      </c>
      <c r="AG1944" s="4">
        <v>0.34699999999999998</v>
      </c>
      <c r="AH1944" s="4">
        <v>-1.0369999999999999</v>
      </c>
      <c r="AI1944" s="4">
        <v>1.2569999999999999</v>
      </c>
      <c r="AJ1944" s="4">
        <v>0.505</v>
      </c>
      <c r="AK1944" s="6">
        <v>4.8999999999999998E-3</v>
      </c>
      <c r="AL1944" s="6">
        <v>2.2000000000000001E-3</v>
      </c>
      <c r="AM1944" s="6">
        <v>3.5000000000000001E-3</v>
      </c>
      <c r="AN1944" s="2">
        <v>127.4</v>
      </c>
      <c r="AO1944" s="2">
        <v>49.9</v>
      </c>
      <c r="AP1944" s="2">
        <v>204</v>
      </c>
      <c r="AQ1944" s="2">
        <v>33.5</v>
      </c>
    </row>
    <row r="1945" spans="2:43" x14ac:dyDescent="0.25">
      <c r="B1945" s="1" t="s">
        <v>1985</v>
      </c>
      <c r="C1945" s="2">
        <v>300</v>
      </c>
      <c r="D1945" s="3">
        <v>6.0690000000000001E-2</v>
      </c>
      <c r="E1945" s="2">
        <v>142.6</v>
      </c>
      <c r="F1945" s="2">
        <v>-59.6</v>
      </c>
      <c r="G1945" s="2">
        <v>57.7</v>
      </c>
      <c r="H1945" s="2">
        <v>0</v>
      </c>
      <c r="I1945" s="4">
        <v>5.96</v>
      </c>
      <c r="L1945" s="4">
        <v>2.6419999999999999</v>
      </c>
      <c r="M1945" s="6">
        <v>3.0700000000000002E-2</v>
      </c>
      <c r="N1945" s="6">
        <v>5.2299999999999999E-2</v>
      </c>
      <c r="O1945" s="6">
        <v>2.3999999999999998E-3</v>
      </c>
      <c r="P1945" s="1" t="s">
        <v>673</v>
      </c>
      <c r="Q1945" s="1" t="s">
        <v>1182</v>
      </c>
      <c r="R1945" s="1" t="s">
        <v>1992</v>
      </c>
      <c r="S1945" s="1" t="s">
        <v>44</v>
      </c>
      <c r="T1945" s="1" t="s">
        <v>45</v>
      </c>
      <c r="U1945" s="1">
        <v>72</v>
      </c>
      <c r="V1945" s="4">
        <v>9.82</v>
      </c>
      <c r="W1945" s="2">
        <v>322</v>
      </c>
      <c r="X1945" s="2">
        <v>87</v>
      </c>
      <c r="Y1945" s="2">
        <v>0</v>
      </c>
      <c r="Z1945" s="2">
        <v>0</v>
      </c>
      <c r="AA1945" s="2">
        <v>0</v>
      </c>
      <c r="AB1945" s="4">
        <v>-0.60599999999999998</v>
      </c>
      <c r="AC1945" s="4">
        <v>2.0870000000000002</v>
      </c>
      <c r="AD1945" s="4">
        <v>-1.502</v>
      </c>
      <c r="AE1945" s="4">
        <v>-2.1259999999999999</v>
      </c>
      <c r="AF1945" s="4">
        <v>-4.4960000000000004</v>
      </c>
      <c r="AG1945" s="4">
        <v>1.4850000000000001</v>
      </c>
      <c r="AH1945" s="4">
        <v>-3.9060000000000001</v>
      </c>
      <c r="AI1945" s="4">
        <v>-5.7729999999999997</v>
      </c>
      <c r="AJ1945" s="4">
        <v>0.57199999999999995</v>
      </c>
      <c r="AK1945" s="6">
        <v>2.4400000000000002E-2</v>
      </c>
      <c r="AL1945" s="6">
        <v>1.8700000000000001E-2</v>
      </c>
      <c r="AM1945" s="6">
        <v>5.2299999999999999E-2</v>
      </c>
      <c r="AN1945" s="2">
        <v>239.6</v>
      </c>
      <c r="AO1945" s="2">
        <v>-2.2999999999999998</v>
      </c>
      <c r="AP1945" s="2">
        <v>142.6</v>
      </c>
      <c r="AQ1945" s="2">
        <v>-59.6</v>
      </c>
    </row>
    <row r="1946" spans="2:43" x14ac:dyDescent="0.25">
      <c r="B1946" s="1" t="s">
        <v>1985</v>
      </c>
      <c r="C1946" s="2">
        <v>305</v>
      </c>
      <c r="D1946" s="3">
        <v>8.1290000000000001E-2</v>
      </c>
      <c r="E1946" s="2">
        <v>136.1</v>
      </c>
      <c r="F1946" s="2">
        <v>-49.9</v>
      </c>
      <c r="G1946" s="2">
        <v>56.2</v>
      </c>
      <c r="H1946" s="2">
        <v>0</v>
      </c>
      <c r="I1946" s="4">
        <v>7.9829999999999997</v>
      </c>
      <c r="L1946" s="4">
        <v>4.3090000000000002</v>
      </c>
      <c r="M1946" s="6">
        <v>5.21E-2</v>
      </c>
      <c r="N1946" s="6">
        <v>6.1800000000000001E-2</v>
      </c>
      <c r="O1946" s="6">
        <v>8.6999999999999994E-3</v>
      </c>
      <c r="P1946" s="1" t="s">
        <v>1864</v>
      </c>
      <c r="Q1946" s="1" t="s">
        <v>1246</v>
      </c>
      <c r="R1946" s="1" t="s">
        <v>1993</v>
      </c>
      <c r="S1946" s="1" t="s">
        <v>44</v>
      </c>
      <c r="T1946" s="1" t="s">
        <v>45</v>
      </c>
      <c r="U1946" s="1">
        <v>72</v>
      </c>
      <c r="V1946" s="4">
        <v>9.82</v>
      </c>
      <c r="W1946" s="2">
        <v>322</v>
      </c>
      <c r="X1946" s="2">
        <v>87</v>
      </c>
      <c r="Y1946" s="2">
        <v>0</v>
      </c>
      <c r="Z1946" s="2">
        <v>0</v>
      </c>
      <c r="AA1946" s="2">
        <v>0</v>
      </c>
      <c r="AB1946" s="4">
        <v>0.27900000000000003</v>
      </c>
      <c r="AC1946" s="4">
        <v>4.2110000000000003</v>
      </c>
      <c r="AD1946" s="4">
        <v>-0.86899999999999999</v>
      </c>
      <c r="AE1946" s="4">
        <v>-5.5839999999999996</v>
      </c>
      <c r="AF1946" s="4">
        <v>-4.9059999999999997</v>
      </c>
      <c r="AG1946" s="4">
        <v>-1.3879999999999999</v>
      </c>
      <c r="AH1946" s="4">
        <v>-4.6420000000000003</v>
      </c>
      <c r="AI1946" s="4">
        <v>-7.2370000000000001</v>
      </c>
      <c r="AJ1946" s="4">
        <v>-0.28100000000000003</v>
      </c>
      <c r="AK1946" s="6">
        <v>3.7699999999999997E-2</v>
      </c>
      <c r="AL1946" s="6">
        <v>3.6299999999999999E-2</v>
      </c>
      <c r="AM1946" s="6">
        <v>6.2199999999999998E-2</v>
      </c>
      <c r="AN1946" s="2">
        <v>229.9</v>
      </c>
      <c r="AO1946" s="2">
        <v>-6.1</v>
      </c>
      <c r="AP1946" s="2">
        <v>136.1</v>
      </c>
      <c r="AQ1946" s="2">
        <v>-49.9</v>
      </c>
    </row>
    <row r="1947" spans="2:43" x14ac:dyDescent="0.25">
      <c r="B1947" s="1" t="s">
        <v>1985</v>
      </c>
      <c r="C1947" s="2">
        <v>310</v>
      </c>
      <c r="D1947" s="3">
        <v>4.2200000000000001E-2</v>
      </c>
      <c r="E1947" s="2">
        <v>146.5</v>
      </c>
      <c r="F1947" s="2">
        <v>-41.7</v>
      </c>
      <c r="G1947" s="2">
        <v>77.8</v>
      </c>
      <c r="H1947" s="2">
        <v>0</v>
      </c>
      <c r="I1947" s="4">
        <v>4.1440000000000001</v>
      </c>
      <c r="L1947" s="4">
        <v>3.6469999999999998</v>
      </c>
      <c r="M1947" s="6">
        <v>3.1399999999999997E-2</v>
      </c>
      <c r="N1947" s="6">
        <v>2.81E-2</v>
      </c>
      <c r="O1947" s="6">
        <v>1E-3</v>
      </c>
      <c r="P1947" s="1" t="s">
        <v>1866</v>
      </c>
      <c r="Q1947" s="1" t="s">
        <v>1251</v>
      </c>
      <c r="R1947" s="1" t="s">
        <v>1994</v>
      </c>
      <c r="S1947" s="1" t="s">
        <v>44</v>
      </c>
      <c r="T1947" s="1" t="s">
        <v>45</v>
      </c>
      <c r="U1947" s="1">
        <v>72</v>
      </c>
      <c r="V1947" s="4">
        <v>9.82</v>
      </c>
      <c r="W1947" s="2">
        <v>322</v>
      </c>
      <c r="X1947" s="2">
        <v>87</v>
      </c>
      <c r="Y1947" s="2">
        <v>0</v>
      </c>
      <c r="Z1947" s="2">
        <v>0</v>
      </c>
      <c r="AA1947" s="2">
        <v>0</v>
      </c>
      <c r="AB1947" s="4">
        <v>-2.1339999999999999</v>
      </c>
      <c r="AC1947" s="4">
        <v>2.8809999999999998</v>
      </c>
      <c r="AD1947" s="4">
        <v>-0.66700000000000004</v>
      </c>
      <c r="AE1947" s="4">
        <v>-2.0569999999999999</v>
      </c>
      <c r="AF1947" s="4">
        <v>-3.8039999999999998</v>
      </c>
      <c r="AG1947" s="4">
        <v>3.778</v>
      </c>
      <c r="AH1947" s="4">
        <v>-4.1159999999999997</v>
      </c>
      <c r="AI1947" s="4">
        <v>-1.7210000000000001</v>
      </c>
      <c r="AJ1947" s="4">
        <v>-2.0419999999999998</v>
      </c>
      <c r="AK1947" s="6">
        <v>2.63E-2</v>
      </c>
      <c r="AL1947" s="6">
        <v>1.7399999999999999E-2</v>
      </c>
      <c r="AM1947" s="6">
        <v>2.8000000000000001E-2</v>
      </c>
      <c r="AN1947" s="2">
        <v>221.8</v>
      </c>
      <c r="AO1947" s="2">
        <v>1.4</v>
      </c>
      <c r="AP1947" s="2">
        <v>146.5</v>
      </c>
      <c r="AQ1947" s="2">
        <v>-41.7</v>
      </c>
    </row>
    <row r="1948" spans="2:43" x14ac:dyDescent="0.25">
      <c r="B1948" s="1" t="s">
        <v>1985</v>
      </c>
      <c r="C1948" s="2">
        <v>315</v>
      </c>
      <c r="D1948" s="3">
        <v>6.2619999999999995E-2</v>
      </c>
      <c r="E1948" s="2">
        <v>163.1</v>
      </c>
      <c r="F1948" s="2">
        <v>-36.9</v>
      </c>
      <c r="G1948" s="2">
        <v>75.2</v>
      </c>
      <c r="H1948" s="2">
        <v>0</v>
      </c>
      <c r="I1948" s="4">
        <v>6.15</v>
      </c>
      <c r="L1948" s="4">
        <v>3.99</v>
      </c>
      <c r="M1948" s="6">
        <v>4.6699999999999998E-2</v>
      </c>
      <c r="N1948" s="6">
        <v>3.85E-2</v>
      </c>
      <c r="O1948" s="6">
        <v>1.6E-2</v>
      </c>
      <c r="P1948" s="1" t="s">
        <v>1868</v>
      </c>
      <c r="Q1948" s="1" t="s">
        <v>1251</v>
      </c>
      <c r="R1948" s="1" t="s">
        <v>1405</v>
      </c>
      <c r="S1948" s="1" t="s">
        <v>44</v>
      </c>
      <c r="T1948" s="1" t="s">
        <v>45</v>
      </c>
      <c r="U1948" s="1">
        <v>72</v>
      </c>
      <c r="V1948" s="4">
        <v>9.82</v>
      </c>
      <c r="W1948" s="2">
        <v>322</v>
      </c>
      <c r="X1948" s="2">
        <v>87</v>
      </c>
      <c r="Y1948" s="2">
        <v>0</v>
      </c>
      <c r="Z1948" s="2">
        <v>0</v>
      </c>
      <c r="AA1948" s="2">
        <v>0</v>
      </c>
      <c r="AB1948" s="4">
        <v>-2.1339999999999999</v>
      </c>
      <c r="AC1948" s="4">
        <v>2.8809999999999998</v>
      </c>
      <c r="AD1948" s="4">
        <v>1.7509999999999999</v>
      </c>
      <c r="AE1948" s="4">
        <v>-1.1539999999999999</v>
      </c>
      <c r="AF1948" s="4">
        <v>-3.8719999999999999</v>
      </c>
      <c r="AG1948" s="4">
        <v>-5.0919999999999996</v>
      </c>
      <c r="AH1948" s="4">
        <v>-8.0190000000000001</v>
      </c>
      <c r="AI1948" s="4">
        <v>-3.6920000000000002</v>
      </c>
      <c r="AJ1948" s="4">
        <v>7.8879999999999999</v>
      </c>
      <c r="AK1948" s="6">
        <v>4.7899999999999998E-2</v>
      </c>
      <c r="AL1948" s="6">
        <v>1.46E-2</v>
      </c>
      <c r="AM1948" s="6">
        <v>3.7600000000000001E-2</v>
      </c>
      <c r="AN1948" s="2">
        <v>219.5</v>
      </c>
      <c r="AO1948" s="2">
        <v>14.8</v>
      </c>
      <c r="AP1948" s="2">
        <v>163.1</v>
      </c>
      <c r="AQ1948" s="2">
        <v>-36.9</v>
      </c>
    </row>
    <row r="1949" spans="2:43" x14ac:dyDescent="0.25">
      <c r="B1949" s="1" t="s">
        <v>1985</v>
      </c>
      <c r="C1949" s="2">
        <v>320</v>
      </c>
      <c r="D1949" s="3">
        <v>6.6659999999999997E-2</v>
      </c>
      <c r="E1949" s="2">
        <v>140.1</v>
      </c>
      <c r="F1949" s="2">
        <v>-31.3</v>
      </c>
      <c r="G1949" s="2">
        <v>74.900000000000006</v>
      </c>
      <c r="H1949" s="2">
        <v>0</v>
      </c>
      <c r="I1949" s="4">
        <v>6.5460000000000003</v>
      </c>
      <c r="L1949" s="4">
        <v>3.65</v>
      </c>
      <c r="M1949" s="6">
        <v>5.7000000000000002E-2</v>
      </c>
      <c r="N1949" s="6">
        <v>3.44E-2</v>
      </c>
      <c r="O1949" s="6">
        <v>3.7000000000000002E-3</v>
      </c>
      <c r="P1949" s="1" t="s">
        <v>1870</v>
      </c>
      <c r="Q1949" s="1" t="s">
        <v>1251</v>
      </c>
      <c r="R1949" s="1" t="s">
        <v>1995</v>
      </c>
      <c r="S1949" s="1" t="s">
        <v>44</v>
      </c>
      <c r="T1949" s="1" t="s">
        <v>45</v>
      </c>
      <c r="U1949" s="1">
        <v>72</v>
      </c>
      <c r="V1949" s="4">
        <v>9.82</v>
      </c>
      <c r="W1949" s="2">
        <v>322</v>
      </c>
      <c r="X1949" s="2">
        <v>87</v>
      </c>
      <c r="Y1949" s="2">
        <v>0</v>
      </c>
      <c r="Z1949" s="2">
        <v>0</v>
      </c>
      <c r="AA1949" s="2">
        <v>0</v>
      </c>
      <c r="AB1949" s="4">
        <v>-2.1339999999999999</v>
      </c>
      <c r="AC1949" s="4">
        <v>2.8809999999999998</v>
      </c>
      <c r="AD1949" s="4">
        <v>0.68600000000000005</v>
      </c>
      <c r="AE1949" s="4">
        <v>-7.8449999999999998</v>
      </c>
      <c r="AF1949" s="4">
        <v>-5.2850000000000001</v>
      </c>
      <c r="AG1949" s="4">
        <v>2.0299999999999998</v>
      </c>
      <c r="AH1949" s="4">
        <v>-3.3410000000000002</v>
      </c>
      <c r="AI1949" s="4">
        <v>-1.48</v>
      </c>
      <c r="AJ1949" s="4">
        <v>-4.843</v>
      </c>
      <c r="AK1949" s="6">
        <v>4.3700000000000003E-2</v>
      </c>
      <c r="AL1949" s="6">
        <v>3.6499999999999998E-2</v>
      </c>
      <c r="AM1949" s="6">
        <v>3.4599999999999999E-2</v>
      </c>
      <c r="AN1949" s="2">
        <v>211.2</v>
      </c>
      <c r="AO1949" s="2">
        <v>-3.2</v>
      </c>
      <c r="AP1949" s="2">
        <v>140.1</v>
      </c>
      <c r="AQ1949" s="2">
        <v>-31.3</v>
      </c>
    </row>
    <row r="1950" spans="2:43" x14ac:dyDescent="0.25">
      <c r="B1950" s="1" t="s">
        <v>1985</v>
      </c>
      <c r="C1950" s="2">
        <v>330</v>
      </c>
      <c r="D1950" s="3">
        <v>7.1879999999999999E-2</v>
      </c>
      <c r="E1950" s="2">
        <v>181.3</v>
      </c>
      <c r="F1950" s="2">
        <v>-72.7</v>
      </c>
      <c r="G1950" s="2">
        <v>72</v>
      </c>
      <c r="H1950" s="2">
        <v>0</v>
      </c>
      <c r="I1950" s="4">
        <v>7.0579999999999998</v>
      </c>
      <c r="L1950" s="4">
        <v>3.931</v>
      </c>
      <c r="M1950" s="6">
        <v>1.6500000000000001E-2</v>
      </c>
      <c r="N1950" s="6">
        <v>6.93E-2</v>
      </c>
      <c r="O1950" s="6">
        <v>9.9000000000000008E-3</v>
      </c>
      <c r="P1950" s="1" t="s">
        <v>1872</v>
      </c>
      <c r="Q1950" s="1" t="s">
        <v>1251</v>
      </c>
      <c r="R1950" s="1" t="s">
        <v>1996</v>
      </c>
      <c r="S1950" s="1" t="s">
        <v>44</v>
      </c>
      <c r="T1950" s="1" t="s">
        <v>45</v>
      </c>
      <c r="U1950" s="1">
        <v>72</v>
      </c>
      <c r="V1950" s="4">
        <v>9.82</v>
      </c>
      <c r="W1950" s="2">
        <v>322</v>
      </c>
      <c r="X1950" s="2">
        <v>87</v>
      </c>
      <c r="Y1950" s="2">
        <v>0</v>
      </c>
      <c r="Z1950" s="2">
        <v>0</v>
      </c>
      <c r="AA1950" s="2">
        <v>0</v>
      </c>
      <c r="AB1950" s="4">
        <v>-2.1339999999999999</v>
      </c>
      <c r="AC1950" s="4">
        <v>2.8809999999999998</v>
      </c>
      <c r="AD1950" s="4">
        <v>-1.6140000000000001</v>
      </c>
      <c r="AE1950" s="4">
        <v>0.24199999999999999</v>
      </c>
      <c r="AF1950" s="4">
        <v>-6.6</v>
      </c>
      <c r="AG1950" s="4">
        <v>3.7040000000000002</v>
      </c>
      <c r="AH1950" s="4">
        <v>-3.484</v>
      </c>
      <c r="AI1950" s="4">
        <v>-7.0010000000000003</v>
      </c>
      <c r="AJ1950" s="4">
        <v>3.407</v>
      </c>
      <c r="AK1950" s="6">
        <v>2.1299999999999999E-2</v>
      </c>
      <c r="AL1950" s="6">
        <v>5.0000000000000001E-4</v>
      </c>
      <c r="AM1950" s="6">
        <v>6.8599999999999994E-2</v>
      </c>
      <c r="AN1950" s="2">
        <v>256.60000000000002</v>
      </c>
      <c r="AO1950" s="2">
        <v>7.9</v>
      </c>
      <c r="AP1950" s="2">
        <v>181.3</v>
      </c>
      <c r="AQ1950" s="2">
        <v>-72.7</v>
      </c>
    </row>
    <row r="1951" spans="2:43" x14ac:dyDescent="0.25">
      <c r="B1951" s="1" t="s">
        <v>1985</v>
      </c>
      <c r="C1951" s="2">
        <v>340</v>
      </c>
      <c r="D1951" s="3">
        <v>5.79E-2</v>
      </c>
      <c r="E1951" s="2">
        <v>138.30000000000001</v>
      </c>
      <c r="F1951" s="2">
        <v>-39.4</v>
      </c>
      <c r="G1951" s="2">
        <v>60.5</v>
      </c>
      <c r="H1951" s="2">
        <v>0</v>
      </c>
      <c r="I1951" s="4">
        <v>5.6859999999999999</v>
      </c>
      <c r="L1951" s="4">
        <v>3.694</v>
      </c>
      <c r="M1951" s="6">
        <v>4.4699999999999997E-2</v>
      </c>
      <c r="N1951" s="6">
        <v>3.6499999999999998E-2</v>
      </c>
      <c r="O1951" s="6">
        <v>4.7999999999999996E-3</v>
      </c>
      <c r="P1951" s="1" t="s">
        <v>1997</v>
      </c>
      <c r="Q1951" s="1" t="s">
        <v>1251</v>
      </c>
      <c r="R1951" s="1" t="s">
        <v>1998</v>
      </c>
      <c r="S1951" s="1" t="s">
        <v>44</v>
      </c>
      <c r="T1951" s="1" t="s">
        <v>45</v>
      </c>
      <c r="U1951" s="1">
        <v>72</v>
      </c>
      <c r="V1951" s="4">
        <v>9.82</v>
      </c>
      <c r="W1951" s="2">
        <v>322</v>
      </c>
      <c r="X1951" s="2">
        <v>87</v>
      </c>
      <c r="Y1951" s="2">
        <v>0</v>
      </c>
      <c r="Z1951" s="2">
        <v>0</v>
      </c>
      <c r="AA1951" s="2">
        <v>0</v>
      </c>
      <c r="AB1951" s="4">
        <v>-2.1339999999999999</v>
      </c>
      <c r="AC1951" s="4">
        <v>2.8809999999999998</v>
      </c>
      <c r="AD1951" s="4">
        <v>-0.89</v>
      </c>
      <c r="AE1951" s="4">
        <v>-5.0229999999999997</v>
      </c>
      <c r="AF1951" s="4">
        <v>-3.0760000000000001</v>
      </c>
      <c r="AG1951" s="4">
        <v>0.624</v>
      </c>
      <c r="AH1951" s="4">
        <v>-3.75</v>
      </c>
      <c r="AI1951" s="4">
        <v>-4.0990000000000002</v>
      </c>
      <c r="AJ1951" s="4">
        <v>-0.72099999999999997</v>
      </c>
      <c r="AK1951" s="6">
        <v>3.3399999999999999E-2</v>
      </c>
      <c r="AL1951" s="6">
        <v>2.98E-2</v>
      </c>
      <c r="AM1951" s="6">
        <v>3.6700000000000003E-2</v>
      </c>
      <c r="AN1951" s="2">
        <v>219.3</v>
      </c>
      <c r="AO1951" s="2">
        <v>-4.7</v>
      </c>
      <c r="AP1951" s="2">
        <v>138.30000000000001</v>
      </c>
      <c r="AQ1951" s="2">
        <v>-39.4</v>
      </c>
    </row>
    <row r="1952" spans="2:43" x14ac:dyDescent="0.25">
      <c r="B1952" s="1" t="s">
        <v>1985</v>
      </c>
      <c r="C1952" s="2">
        <v>350</v>
      </c>
      <c r="D1952" s="3">
        <v>3.9260000000000003E-2</v>
      </c>
      <c r="E1952" s="2">
        <v>191.6</v>
      </c>
      <c r="F1952" s="2">
        <v>-67.900000000000006</v>
      </c>
      <c r="G1952" s="2">
        <v>52.7</v>
      </c>
      <c r="H1952" s="2">
        <v>0</v>
      </c>
      <c r="I1952" s="4">
        <v>3.855</v>
      </c>
      <c r="L1952" s="4">
        <v>3.5859999999999999</v>
      </c>
      <c r="M1952" s="6">
        <v>9.5999999999999992E-3</v>
      </c>
      <c r="N1952" s="6">
        <v>3.6900000000000002E-2</v>
      </c>
      <c r="O1952" s="6">
        <v>9.2999999999999992E-3</v>
      </c>
      <c r="P1952" s="1" t="s">
        <v>123</v>
      </c>
      <c r="Q1952" s="1" t="s">
        <v>1251</v>
      </c>
      <c r="R1952" s="1" t="s">
        <v>1999</v>
      </c>
      <c r="S1952" s="1" t="s">
        <v>44</v>
      </c>
      <c r="T1952" s="1" t="s">
        <v>45</v>
      </c>
      <c r="U1952" s="1">
        <v>72</v>
      </c>
      <c r="V1952" s="4">
        <v>9.82</v>
      </c>
      <c r="W1952" s="2">
        <v>322</v>
      </c>
      <c r="X1952" s="2">
        <v>87</v>
      </c>
      <c r="Y1952" s="2">
        <v>0</v>
      </c>
      <c r="Z1952" s="2">
        <v>0</v>
      </c>
      <c r="AA1952" s="2">
        <v>0</v>
      </c>
      <c r="AB1952" s="4">
        <v>-2.1339999999999999</v>
      </c>
      <c r="AC1952" s="4">
        <v>2.8809999999999998</v>
      </c>
      <c r="AD1952" s="4">
        <v>8.6999999999999994E-2</v>
      </c>
      <c r="AE1952" s="4">
        <v>-0.874</v>
      </c>
      <c r="AF1952" s="4">
        <v>-4.25</v>
      </c>
      <c r="AG1952" s="4">
        <v>3.242</v>
      </c>
      <c r="AH1952" s="4">
        <v>-1.0069999999999999</v>
      </c>
      <c r="AI1952" s="4">
        <v>-2.9990000000000001</v>
      </c>
      <c r="AJ1952" s="4">
        <v>0.254</v>
      </c>
      <c r="AK1952" s="6">
        <v>1.4500000000000001E-2</v>
      </c>
      <c r="AL1952" s="6">
        <v>3.0000000000000001E-3</v>
      </c>
      <c r="AM1952" s="6">
        <v>3.6400000000000002E-2</v>
      </c>
      <c r="AN1952" s="2">
        <v>255.5</v>
      </c>
      <c r="AO1952" s="2">
        <v>13.8</v>
      </c>
      <c r="AP1952" s="2">
        <v>191.6</v>
      </c>
      <c r="AQ1952" s="2">
        <v>-67.900000000000006</v>
      </c>
    </row>
    <row r="1953" spans="2:43" x14ac:dyDescent="0.25">
      <c r="B1953" s="1" t="s">
        <v>1985</v>
      </c>
      <c r="C1953" s="2">
        <v>360</v>
      </c>
      <c r="D1953" s="3">
        <v>7.7460000000000001E-2</v>
      </c>
      <c r="E1953" s="2">
        <v>158.4</v>
      </c>
      <c r="F1953" s="2">
        <v>-57.3</v>
      </c>
      <c r="G1953" s="2">
        <v>63.9</v>
      </c>
      <c r="H1953" s="2">
        <v>0</v>
      </c>
      <c r="I1953" s="4">
        <v>7.6070000000000002</v>
      </c>
      <c r="L1953" s="4">
        <v>3.589</v>
      </c>
      <c r="M1953" s="6">
        <v>4.02E-2</v>
      </c>
      <c r="N1953" s="6">
        <v>6.5699999999999995E-2</v>
      </c>
      <c r="O1953" s="6">
        <v>8.3999999999999995E-3</v>
      </c>
      <c r="P1953" s="1" t="s">
        <v>2000</v>
      </c>
      <c r="Q1953" s="1" t="s">
        <v>1251</v>
      </c>
      <c r="R1953" s="1" t="s">
        <v>2001</v>
      </c>
      <c r="S1953" s="1" t="s">
        <v>44</v>
      </c>
      <c r="T1953" s="1" t="s">
        <v>45</v>
      </c>
      <c r="U1953" s="1">
        <v>72</v>
      </c>
      <c r="V1953" s="4">
        <v>9.82</v>
      </c>
      <c r="W1953" s="2">
        <v>322</v>
      </c>
      <c r="X1953" s="2">
        <v>87</v>
      </c>
      <c r="Y1953" s="2">
        <v>0</v>
      </c>
      <c r="Z1953" s="2">
        <v>0</v>
      </c>
      <c r="AA1953" s="2">
        <v>0</v>
      </c>
      <c r="AB1953" s="4">
        <v>-2.1339999999999999</v>
      </c>
      <c r="AC1953" s="4">
        <v>2.8809999999999998</v>
      </c>
      <c r="AD1953" s="4">
        <v>-0.17499999999999999</v>
      </c>
      <c r="AE1953" s="4">
        <v>-3.597</v>
      </c>
      <c r="AF1953" s="4">
        <v>-7.3040000000000003</v>
      </c>
      <c r="AG1953" s="4">
        <v>4.5609999999999999</v>
      </c>
      <c r="AH1953" s="4">
        <v>-4.2930000000000001</v>
      </c>
      <c r="AI1953" s="4">
        <v>-5.5979999999999999</v>
      </c>
      <c r="AJ1953" s="4">
        <v>-0.90900000000000003</v>
      </c>
      <c r="AK1953" s="6">
        <v>3.8899999999999997E-2</v>
      </c>
      <c r="AL1953" s="6">
        <v>1.54E-2</v>
      </c>
      <c r="AM1953" s="6">
        <v>6.5199999999999994E-2</v>
      </c>
      <c r="AN1953" s="2">
        <v>238.6</v>
      </c>
      <c r="AO1953" s="2">
        <v>6.2</v>
      </c>
      <c r="AP1953" s="2">
        <v>158.4</v>
      </c>
      <c r="AQ1953" s="2">
        <v>-57.3</v>
      </c>
    </row>
    <row r="1954" spans="2:43" x14ac:dyDescent="0.25">
      <c r="B1954" s="1" t="s">
        <v>1985</v>
      </c>
      <c r="C1954" s="2">
        <v>370</v>
      </c>
      <c r="D1954" s="3">
        <v>5.5019999999999999E-2</v>
      </c>
      <c r="E1954" s="2">
        <v>157.19999999999999</v>
      </c>
      <c r="F1954" s="2">
        <v>-64.099999999999994</v>
      </c>
      <c r="G1954" s="2">
        <v>64.099999999999994</v>
      </c>
      <c r="H1954" s="2">
        <v>0</v>
      </c>
      <c r="I1954" s="4">
        <v>5.4029999999999996</v>
      </c>
      <c r="L1954" s="4">
        <v>3.653</v>
      </c>
      <c r="M1954" s="6">
        <v>2.3199999999999998E-2</v>
      </c>
      <c r="N1954" s="6">
        <v>4.9799999999999997E-2</v>
      </c>
      <c r="O1954" s="6">
        <v>3.7000000000000002E-3</v>
      </c>
      <c r="P1954" s="1" t="s">
        <v>2002</v>
      </c>
      <c r="Q1954" s="1" t="s">
        <v>1251</v>
      </c>
      <c r="R1954" s="1" t="s">
        <v>2003</v>
      </c>
      <c r="S1954" s="1" t="s">
        <v>44</v>
      </c>
      <c r="T1954" s="1" t="s">
        <v>45</v>
      </c>
      <c r="U1954" s="1">
        <v>72</v>
      </c>
      <c r="V1954" s="4">
        <v>9.82</v>
      </c>
      <c r="W1954" s="2">
        <v>322</v>
      </c>
      <c r="X1954" s="2">
        <v>87</v>
      </c>
      <c r="Y1954" s="2">
        <v>0</v>
      </c>
      <c r="Z1954" s="2">
        <v>0</v>
      </c>
      <c r="AA1954" s="2">
        <v>0</v>
      </c>
      <c r="AB1954" s="4">
        <v>-2.1339999999999999</v>
      </c>
      <c r="AC1954" s="4">
        <v>2.8809999999999998</v>
      </c>
      <c r="AD1954" s="4">
        <v>-0.70099999999999996</v>
      </c>
      <c r="AE1954" s="4">
        <v>0.247</v>
      </c>
      <c r="AF1954" s="4">
        <v>-3.0830000000000002</v>
      </c>
      <c r="AG1954" s="4">
        <v>4.1539999999999999</v>
      </c>
      <c r="AH1954" s="4">
        <v>-4.7960000000000003</v>
      </c>
      <c r="AI1954" s="4">
        <v>-6.6909999999999998</v>
      </c>
      <c r="AJ1954" s="4">
        <v>-1.302</v>
      </c>
      <c r="AK1954" s="6">
        <v>2.2100000000000002E-2</v>
      </c>
      <c r="AL1954" s="6">
        <v>9.2999999999999992E-3</v>
      </c>
      <c r="AM1954" s="6">
        <v>4.9500000000000002E-2</v>
      </c>
      <c r="AN1954" s="2">
        <v>245</v>
      </c>
      <c r="AO1954" s="2">
        <v>3.9</v>
      </c>
      <c r="AP1954" s="2">
        <v>157.19999999999999</v>
      </c>
      <c r="AQ1954" s="2">
        <v>-64.099999999999994</v>
      </c>
    </row>
    <row r="1955" spans="2:43" x14ac:dyDescent="0.25">
      <c r="B1955" s="1" t="s">
        <v>1985</v>
      </c>
      <c r="C1955" s="2">
        <v>380</v>
      </c>
      <c r="D1955" s="3">
        <v>7.707E-2</v>
      </c>
      <c r="E1955" s="2">
        <v>164.8</v>
      </c>
      <c r="F1955" s="2">
        <v>-51.7</v>
      </c>
      <c r="G1955" s="2">
        <v>50.2</v>
      </c>
      <c r="H1955" s="2">
        <v>0</v>
      </c>
      <c r="I1955" s="4">
        <v>7.5679999999999996</v>
      </c>
      <c r="L1955" s="4">
        <v>3.645</v>
      </c>
      <c r="M1955" s="6">
        <v>4.41E-2</v>
      </c>
      <c r="N1955" s="6">
        <v>6.1400000000000003E-2</v>
      </c>
      <c r="O1955" s="6">
        <v>1.5299999999999999E-2</v>
      </c>
      <c r="P1955" s="1" t="s">
        <v>2004</v>
      </c>
      <c r="Q1955" s="1" t="s">
        <v>1251</v>
      </c>
      <c r="R1955" s="1" t="s">
        <v>2005</v>
      </c>
      <c r="S1955" s="1" t="s">
        <v>44</v>
      </c>
      <c r="T1955" s="1" t="s">
        <v>45</v>
      </c>
      <c r="U1955" s="1">
        <v>72</v>
      </c>
      <c r="V1955" s="4">
        <v>9.82</v>
      </c>
      <c r="W1955" s="2">
        <v>322</v>
      </c>
      <c r="X1955" s="2">
        <v>87</v>
      </c>
      <c r="Y1955" s="2">
        <v>0</v>
      </c>
      <c r="Z1955" s="2">
        <v>0</v>
      </c>
      <c r="AA1955" s="2">
        <v>0</v>
      </c>
      <c r="AB1955" s="4">
        <v>-2.1339999999999999</v>
      </c>
      <c r="AC1955" s="4">
        <v>2.8809999999999998</v>
      </c>
      <c r="AD1955" s="4">
        <v>0.65600000000000003</v>
      </c>
      <c r="AE1955" s="4">
        <v>-5.1509999999999998</v>
      </c>
      <c r="AF1955" s="4">
        <v>-8.2089999999999996</v>
      </c>
      <c r="AG1955" s="4">
        <v>2.9329999999999998</v>
      </c>
      <c r="AH1955" s="4">
        <v>-3.5019999999999998</v>
      </c>
      <c r="AI1955" s="4">
        <v>-3.8420000000000001</v>
      </c>
      <c r="AJ1955" s="4">
        <v>1.768</v>
      </c>
      <c r="AK1955" s="6">
        <v>4.6100000000000002E-2</v>
      </c>
      <c r="AL1955" s="6">
        <v>1.2500000000000001E-2</v>
      </c>
      <c r="AM1955" s="6">
        <v>6.0499999999999998E-2</v>
      </c>
      <c r="AN1955" s="2">
        <v>234.3</v>
      </c>
      <c r="AO1955" s="2">
        <v>11.5</v>
      </c>
      <c r="AP1955" s="2">
        <v>164.8</v>
      </c>
      <c r="AQ1955" s="2">
        <v>-51.7</v>
      </c>
    </row>
    <row r="1956" spans="2:43" x14ac:dyDescent="0.25">
      <c r="B1956" s="1" t="s">
        <v>1985</v>
      </c>
      <c r="C1956" s="2">
        <v>0</v>
      </c>
      <c r="D1956" s="3">
        <v>0.10163</v>
      </c>
      <c r="E1956" s="2">
        <v>324.10000000000002</v>
      </c>
      <c r="F1956" s="2">
        <v>38.200000000000003</v>
      </c>
      <c r="G1956" s="2">
        <v>19</v>
      </c>
      <c r="H1956" s="2">
        <v>0</v>
      </c>
      <c r="I1956" s="4">
        <v>9.98</v>
      </c>
      <c r="L1956" s="4">
        <v>9.5530000000000008</v>
      </c>
      <c r="M1956" s="6">
        <v>8.1799999999999998E-2</v>
      </c>
      <c r="N1956" s="6">
        <v>6.0199999999999997E-2</v>
      </c>
      <c r="O1956" s="6">
        <v>2.3E-3</v>
      </c>
      <c r="P1956" s="1" t="s">
        <v>1077</v>
      </c>
      <c r="Q1956" s="1" t="s">
        <v>1986</v>
      </c>
      <c r="R1956" s="1" t="s">
        <v>2006</v>
      </c>
      <c r="S1956" s="1" t="s">
        <v>44</v>
      </c>
      <c r="T1956" s="1" t="s">
        <v>1097</v>
      </c>
      <c r="U1956" s="1">
        <v>46</v>
      </c>
      <c r="V1956" s="4">
        <v>9.82</v>
      </c>
      <c r="W1956" s="2">
        <v>322</v>
      </c>
      <c r="X1956" s="2">
        <v>87</v>
      </c>
      <c r="Y1956" s="2">
        <v>0</v>
      </c>
      <c r="Z1956" s="2">
        <v>103</v>
      </c>
      <c r="AA1956" s="2">
        <v>3</v>
      </c>
      <c r="AB1956" s="4">
        <v>7.9340000000000002</v>
      </c>
      <c r="AC1956" s="4">
        <v>5.3209999999999997</v>
      </c>
      <c r="AD1956" s="4">
        <v>-0.109</v>
      </c>
      <c r="AE1956" s="4">
        <v>8.5399999999999991</v>
      </c>
      <c r="AF1956" s="4">
        <v>6.415</v>
      </c>
      <c r="AG1956" s="4">
        <v>-0.313</v>
      </c>
      <c r="AH1956" s="4">
        <v>7.6340000000000003</v>
      </c>
      <c r="AI1956" s="4">
        <v>6.0060000000000002</v>
      </c>
      <c r="AJ1956" s="4">
        <v>-0.26</v>
      </c>
      <c r="AK1956" s="6">
        <v>6.4699999999999994E-2</v>
      </c>
      <c r="AL1956" s="6">
        <v>4.6800000000000001E-2</v>
      </c>
      <c r="AM1956" s="6">
        <v>6.2899999999999998E-2</v>
      </c>
      <c r="AN1956" s="2">
        <v>36.4</v>
      </c>
      <c r="AO1956" s="2">
        <v>-1.3</v>
      </c>
      <c r="AP1956" s="2">
        <v>325.8</v>
      </c>
      <c r="AQ1956" s="2">
        <v>36.200000000000003</v>
      </c>
    </row>
    <row r="1957" spans="2:43" x14ac:dyDescent="0.25">
      <c r="B1957" s="1" t="s">
        <v>2007</v>
      </c>
      <c r="C1957" s="2">
        <v>0</v>
      </c>
      <c r="D1957" s="3">
        <v>0.10494000000000001</v>
      </c>
      <c r="E1957" s="2">
        <v>319.5</v>
      </c>
      <c r="F1957" s="2">
        <v>42.3</v>
      </c>
      <c r="G1957" s="2">
        <v>15.4</v>
      </c>
      <c r="H1957" s="2">
        <v>0</v>
      </c>
      <c r="I1957" s="4">
        <v>10.305</v>
      </c>
      <c r="L1957" s="4">
        <v>11.855</v>
      </c>
      <c r="M1957" s="6">
        <v>7.9799999999999996E-2</v>
      </c>
      <c r="N1957" s="6">
        <v>6.8000000000000005E-2</v>
      </c>
      <c r="O1957" s="6">
        <v>4.1000000000000003E-3</v>
      </c>
      <c r="P1957" s="1" t="s">
        <v>1077</v>
      </c>
      <c r="Q1957" s="1" t="s">
        <v>1986</v>
      </c>
      <c r="R1957" s="1" t="s">
        <v>515</v>
      </c>
      <c r="S1957" s="1" t="s">
        <v>44</v>
      </c>
      <c r="T1957" s="1" t="s">
        <v>1097</v>
      </c>
      <c r="U1957" s="1">
        <v>46</v>
      </c>
      <c r="V1957" s="4">
        <v>9.82</v>
      </c>
      <c r="W1957" s="2">
        <v>322</v>
      </c>
      <c r="X1957" s="2">
        <v>87</v>
      </c>
      <c r="Y1957" s="2">
        <v>0</v>
      </c>
      <c r="Z1957" s="2">
        <v>103</v>
      </c>
      <c r="AA1957" s="2">
        <v>3</v>
      </c>
      <c r="AB1957" s="4">
        <v>8.3160000000000007</v>
      </c>
      <c r="AC1957" s="4">
        <v>8.4139999999999997</v>
      </c>
      <c r="AD1957" s="4">
        <v>0.77</v>
      </c>
      <c r="AE1957" s="4">
        <v>7.9729999999999999</v>
      </c>
      <c r="AF1957" s="4">
        <v>6.2309999999999999</v>
      </c>
      <c r="AG1957" s="4">
        <v>0.10299999999999999</v>
      </c>
      <c r="AH1957" s="4">
        <v>7.2229999999999999</v>
      </c>
      <c r="AI1957" s="4">
        <v>5.3920000000000003</v>
      </c>
      <c r="AJ1957" s="4">
        <v>0.34699999999999998</v>
      </c>
      <c r="AK1957" s="6">
        <v>5.8999999999999997E-2</v>
      </c>
      <c r="AL1957" s="6">
        <v>5.04E-2</v>
      </c>
      <c r="AM1957" s="6">
        <v>7.0599999999999996E-2</v>
      </c>
      <c r="AN1957" s="2">
        <v>40.4</v>
      </c>
      <c r="AO1957" s="2">
        <v>2.2999999999999998</v>
      </c>
      <c r="AP1957" s="2">
        <v>321.60000000000002</v>
      </c>
      <c r="AQ1957" s="2">
        <v>40.5</v>
      </c>
    </row>
    <row r="1958" spans="2:43" x14ac:dyDescent="0.25">
      <c r="B1958" s="1" t="s">
        <v>2007</v>
      </c>
      <c r="C1958" s="2">
        <v>150</v>
      </c>
      <c r="D1958" s="3">
        <v>3.6209999999999999E-2</v>
      </c>
      <c r="E1958" s="2">
        <v>328.8</v>
      </c>
      <c r="F1958" s="2">
        <v>39.6</v>
      </c>
      <c r="G1958" s="2">
        <v>25.9</v>
      </c>
      <c r="H1958" s="2">
        <v>0</v>
      </c>
      <c r="I1958" s="4">
        <v>3.556</v>
      </c>
      <c r="L1958" s="4">
        <v>3.3180000000000001</v>
      </c>
      <c r="M1958" s="6">
        <v>2.8400000000000002E-2</v>
      </c>
      <c r="N1958" s="6">
        <v>2.2200000000000001E-2</v>
      </c>
      <c r="O1958" s="6">
        <v>3.0999999999999999E-3</v>
      </c>
      <c r="P1958" s="1" t="s">
        <v>46</v>
      </c>
      <c r="Q1958" s="1" t="s">
        <v>1883</v>
      </c>
      <c r="R1958" s="1" t="s">
        <v>2008</v>
      </c>
      <c r="S1958" s="1" t="s">
        <v>44</v>
      </c>
      <c r="T1958" s="1" t="s">
        <v>1097</v>
      </c>
      <c r="U1958" s="1">
        <v>46</v>
      </c>
      <c r="V1958" s="4">
        <v>9.82</v>
      </c>
      <c r="W1958" s="2">
        <v>322</v>
      </c>
      <c r="X1958" s="2">
        <v>87</v>
      </c>
      <c r="Y1958" s="2">
        <v>0</v>
      </c>
      <c r="Z1958" s="2">
        <v>103</v>
      </c>
      <c r="AA1958" s="2">
        <v>3</v>
      </c>
      <c r="AB1958" s="4">
        <v>2.9430000000000001</v>
      </c>
      <c r="AC1958" s="4">
        <v>1.4990000000000001</v>
      </c>
      <c r="AD1958" s="4">
        <v>-0.309</v>
      </c>
      <c r="AE1958" s="4">
        <v>2.4929999999999999</v>
      </c>
      <c r="AF1958" s="4">
        <v>2.996</v>
      </c>
      <c r="AG1958" s="4">
        <v>-0.20100000000000001</v>
      </c>
      <c r="AH1958" s="4">
        <v>2.9449999999999998</v>
      </c>
      <c r="AI1958" s="4">
        <v>2.0409999999999999</v>
      </c>
      <c r="AJ1958" s="4">
        <v>-0.39100000000000001</v>
      </c>
      <c r="AK1958" s="6">
        <v>2.3900000000000001E-2</v>
      </c>
      <c r="AL1958" s="6">
        <v>1.4500000000000001E-2</v>
      </c>
      <c r="AM1958" s="6">
        <v>2.3099999999999999E-2</v>
      </c>
      <c r="AN1958" s="2">
        <v>38</v>
      </c>
      <c r="AO1958" s="2">
        <v>-4.9000000000000004</v>
      </c>
      <c r="AP1958" s="2">
        <v>330.4</v>
      </c>
      <c r="AQ1958" s="2">
        <v>37.4</v>
      </c>
    </row>
    <row r="1959" spans="2:43" x14ac:dyDescent="0.25">
      <c r="B1959" s="1" t="s">
        <v>2009</v>
      </c>
      <c r="C1959" s="2">
        <v>0</v>
      </c>
      <c r="D1959" s="3">
        <v>5.4219999999999997E-2</v>
      </c>
      <c r="E1959" s="2">
        <v>46.6</v>
      </c>
      <c r="F1959" s="2">
        <v>75.3</v>
      </c>
      <c r="G1959" s="2">
        <v>25.9</v>
      </c>
      <c r="H1959" s="2">
        <v>0</v>
      </c>
      <c r="I1959" s="4">
        <v>5.3250000000000002</v>
      </c>
      <c r="L1959" s="4">
        <v>3.8460000000000001</v>
      </c>
      <c r="M1959" s="6">
        <v>1.2999999999999999E-3</v>
      </c>
      <c r="N1959" s="6">
        <v>5.3100000000000001E-2</v>
      </c>
      <c r="O1959" s="6">
        <v>1.09E-2</v>
      </c>
      <c r="P1959" s="1" t="s">
        <v>1077</v>
      </c>
      <c r="Q1959" s="1" t="s">
        <v>1986</v>
      </c>
      <c r="R1959" s="1" t="s">
        <v>2010</v>
      </c>
      <c r="S1959" s="1" t="s">
        <v>44</v>
      </c>
      <c r="T1959" s="1" t="s">
        <v>45</v>
      </c>
      <c r="U1959" s="1">
        <v>46</v>
      </c>
      <c r="V1959" s="4">
        <v>9.82</v>
      </c>
      <c r="W1959" s="2">
        <v>322</v>
      </c>
      <c r="X1959" s="2">
        <v>87</v>
      </c>
      <c r="Y1959" s="2">
        <v>0</v>
      </c>
      <c r="Z1959" s="2">
        <v>0</v>
      </c>
      <c r="AA1959" s="2">
        <v>0</v>
      </c>
      <c r="AB1959" s="4">
        <v>5.8000000000000003E-2</v>
      </c>
      <c r="AC1959" s="4">
        <v>3.7240000000000002</v>
      </c>
      <c r="AD1959" s="4">
        <v>-0.96099999999999997</v>
      </c>
      <c r="AE1959" s="4">
        <v>-0.64400000000000002</v>
      </c>
      <c r="AF1959" s="4">
        <v>6.3070000000000004</v>
      </c>
      <c r="AG1959" s="4">
        <v>-1.121</v>
      </c>
      <c r="AH1959" s="4">
        <v>0.97099999999999997</v>
      </c>
      <c r="AI1959" s="4">
        <v>5.6109999999999998</v>
      </c>
      <c r="AJ1959" s="4">
        <v>-1.137</v>
      </c>
      <c r="AK1959" s="6">
        <v>9.4999999999999998E-3</v>
      </c>
      <c r="AL1959" s="6">
        <v>0.01</v>
      </c>
      <c r="AM1959" s="6">
        <v>5.2400000000000002E-2</v>
      </c>
      <c r="AN1959" s="2">
        <v>88.6</v>
      </c>
      <c r="AO1959" s="2">
        <v>-11.6</v>
      </c>
      <c r="AP1959" s="2">
        <v>46.6</v>
      </c>
      <c r="AQ1959" s="2">
        <v>75.3</v>
      </c>
    </row>
    <row r="1960" spans="2:43" x14ac:dyDescent="0.25">
      <c r="B1960" s="1" t="s">
        <v>2009</v>
      </c>
      <c r="C1960" s="2">
        <v>150</v>
      </c>
      <c r="D1960" s="3">
        <v>1.018E-2</v>
      </c>
      <c r="E1960" s="2">
        <v>34.700000000000003</v>
      </c>
      <c r="F1960" s="2">
        <v>44.2</v>
      </c>
      <c r="G1960" s="2">
        <v>82.9</v>
      </c>
      <c r="H1960" s="2">
        <v>0</v>
      </c>
      <c r="I1960" s="4">
        <v>1</v>
      </c>
      <c r="L1960" s="4">
        <v>1.4950000000000001</v>
      </c>
      <c r="M1960" s="6">
        <v>2.2000000000000001E-3</v>
      </c>
      <c r="N1960" s="6">
        <v>7.4999999999999997E-3</v>
      </c>
      <c r="O1960" s="6">
        <v>6.6E-3</v>
      </c>
      <c r="P1960" s="1" t="s">
        <v>46</v>
      </c>
      <c r="Q1960" s="1" t="s">
        <v>1549</v>
      </c>
      <c r="R1960" s="1" t="s">
        <v>2011</v>
      </c>
      <c r="S1960" s="1" t="s">
        <v>44</v>
      </c>
      <c r="T1960" s="1" t="s">
        <v>45</v>
      </c>
      <c r="U1960" s="1">
        <v>72</v>
      </c>
      <c r="V1960" s="4">
        <v>9.82</v>
      </c>
      <c r="W1960" s="2">
        <v>322</v>
      </c>
      <c r="X1960" s="2">
        <v>87</v>
      </c>
      <c r="Y1960" s="2">
        <v>0</v>
      </c>
      <c r="Z1960" s="2">
        <v>0</v>
      </c>
      <c r="AA1960" s="2">
        <v>0</v>
      </c>
      <c r="AB1960" s="4">
        <v>1.3129999999999999</v>
      </c>
      <c r="AC1960" s="4">
        <v>0.30099999999999999</v>
      </c>
      <c r="AD1960" s="4">
        <v>-0.65</v>
      </c>
      <c r="AE1960" s="4">
        <v>0.375</v>
      </c>
      <c r="AF1960" s="4">
        <v>1.028</v>
      </c>
      <c r="AG1960" s="4">
        <v>-3.0539999999999998</v>
      </c>
      <c r="AH1960" s="4">
        <v>0.05</v>
      </c>
      <c r="AI1960" s="4">
        <v>0.436</v>
      </c>
      <c r="AJ1960" s="4">
        <v>1.766</v>
      </c>
      <c r="AK1960" s="6">
        <v>6.0000000000000001E-3</v>
      </c>
      <c r="AL1960" s="6">
        <v>4.1999999999999997E-3</v>
      </c>
      <c r="AM1960" s="6">
        <v>7.1000000000000004E-3</v>
      </c>
      <c r="AN1960" s="2">
        <v>73.8</v>
      </c>
      <c r="AO1960" s="2">
        <v>-40.299999999999997</v>
      </c>
      <c r="AP1960" s="2">
        <v>34.700000000000003</v>
      </c>
      <c r="AQ1960" s="2">
        <v>44.2</v>
      </c>
    </row>
    <row r="1961" spans="2:43" x14ac:dyDescent="0.25">
      <c r="B1961" s="1" t="s">
        <v>2009</v>
      </c>
      <c r="C1961" s="2">
        <v>160</v>
      </c>
      <c r="D1961" s="3">
        <v>6.1599999999999997E-3</v>
      </c>
      <c r="E1961" s="2">
        <v>95.8</v>
      </c>
      <c r="F1961" s="2">
        <v>-2.2999999999999998</v>
      </c>
      <c r="G1961" s="2">
        <v>87.9</v>
      </c>
      <c r="H1961" s="2">
        <v>0</v>
      </c>
      <c r="I1961" s="4">
        <v>0.60499999999999998</v>
      </c>
      <c r="L1961" s="4">
        <v>1.476</v>
      </c>
      <c r="M1961" s="6">
        <v>4.3E-3</v>
      </c>
      <c r="N1961" s="6">
        <v>0</v>
      </c>
      <c r="O1961" s="6">
        <v>4.4000000000000003E-3</v>
      </c>
      <c r="P1961" s="1" t="s">
        <v>1829</v>
      </c>
      <c r="Q1961" s="1" t="s">
        <v>1549</v>
      </c>
      <c r="R1961" s="1" t="s">
        <v>2012</v>
      </c>
      <c r="S1961" s="1" t="s">
        <v>44</v>
      </c>
      <c r="T1961" s="1" t="s">
        <v>45</v>
      </c>
      <c r="U1961" s="1">
        <v>72</v>
      </c>
      <c r="V1961" s="4">
        <v>9.82</v>
      </c>
      <c r="W1961" s="2">
        <v>322</v>
      </c>
      <c r="X1961" s="2">
        <v>87</v>
      </c>
      <c r="Y1961" s="2">
        <v>0</v>
      </c>
      <c r="Z1961" s="2">
        <v>0</v>
      </c>
      <c r="AA1961" s="2">
        <v>0</v>
      </c>
      <c r="AB1961" s="4">
        <v>1.3129999999999999</v>
      </c>
      <c r="AC1961" s="4">
        <v>0.30099999999999999</v>
      </c>
      <c r="AD1961" s="4">
        <v>-0.60499999999999998</v>
      </c>
      <c r="AE1961" s="4">
        <v>-1.82</v>
      </c>
      <c r="AF1961" s="4">
        <v>0.42699999999999999</v>
      </c>
      <c r="AG1961" s="4">
        <v>-2.3170000000000002</v>
      </c>
      <c r="AH1961" s="4">
        <v>0.98399999999999999</v>
      </c>
      <c r="AI1961" s="4">
        <v>-0.43</v>
      </c>
      <c r="AJ1961" s="4">
        <v>1.78</v>
      </c>
      <c r="AK1961" s="6">
        <v>5.9999999999999995E-4</v>
      </c>
      <c r="AL1961" s="6">
        <v>6.1000000000000004E-3</v>
      </c>
      <c r="AM1961" s="6">
        <v>2.9999999999999997E-4</v>
      </c>
      <c r="AN1961" s="2">
        <v>180.3</v>
      </c>
      <c r="AO1961" s="2">
        <v>-46.3</v>
      </c>
      <c r="AP1961" s="2">
        <v>95.8</v>
      </c>
      <c r="AQ1961" s="2">
        <v>-2.2999999999999998</v>
      </c>
    </row>
    <row r="1962" spans="2:43" x14ac:dyDescent="0.25">
      <c r="B1962" s="1" t="s">
        <v>2009</v>
      </c>
      <c r="C1962" s="2">
        <v>170</v>
      </c>
      <c r="D1962" s="3">
        <v>1.5879999999999998E-2</v>
      </c>
      <c r="E1962" s="2">
        <v>160.69999999999999</v>
      </c>
      <c r="F1962" s="2">
        <v>-83.8</v>
      </c>
      <c r="G1962" s="2">
        <v>81.099999999999994</v>
      </c>
      <c r="H1962" s="2">
        <v>0</v>
      </c>
      <c r="I1962" s="4">
        <v>1.56</v>
      </c>
      <c r="L1962" s="4">
        <v>1.353</v>
      </c>
      <c r="M1962" s="6">
        <v>1.6000000000000001E-3</v>
      </c>
      <c r="N1962" s="6">
        <v>1.5800000000000002E-2</v>
      </c>
      <c r="O1962" s="6">
        <v>2.9999999999999997E-4</v>
      </c>
      <c r="P1962" s="1" t="s">
        <v>1249</v>
      </c>
      <c r="Q1962" s="1" t="s">
        <v>1549</v>
      </c>
      <c r="R1962" s="1" t="s">
        <v>2013</v>
      </c>
      <c r="S1962" s="1" t="s">
        <v>44</v>
      </c>
      <c r="T1962" s="1" t="s">
        <v>45</v>
      </c>
      <c r="U1962" s="1">
        <v>72</v>
      </c>
      <c r="V1962" s="4">
        <v>9.82</v>
      </c>
      <c r="W1962" s="2">
        <v>322</v>
      </c>
      <c r="X1962" s="2">
        <v>87</v>
      </c>
      <c r="Y1962" s="2">
        <v>0</v>
      </c>
      <c r="Z1962" s="2">
        <v>0</v>
      </c>
      <c r="AA1962" s="2">
        <v>0</v>
      </c>
      <c r="AB1962" s="4">
        <v>1.3129999999999999</v>
      </c>
      <c r="AC1962" s="4">
        <v>0.30099999999999999</v>
      </c>
      <c r="AD1962" s="4">
        <v>-0.13100000000000001</v>
      </c>
      <c r="AE1962" s="4">
        <v>-0.41799999999999998</v>
      </c>
      <c r="AF1962" s="4">
        <v>-1.617</v>
      </c>
      <c r="AG1962" s="4">
        <v>-2.956</v>
      </c>
      <c r="AH1962" s="4">
        <v>0.1</v>
      </c>
      <c r="AI1962" s="4">
        <v>-1.4850000000000001</v>
      </c>
      <c r="AJ1962" s="4">
        <v>3.1070000000000002</v>
      </c>
      <c r="AK1962" s="6">
        <v>1.6000000000000001E-3</v>
      </c>
      <c r="AL1962" s="6">
        <v>5.9999999999999995E-4</v>
      </c>
      <c r="AM1962" s="6">
        <v>1.5800000000000002E-2</v>
      </c>
      <c r="AN1962" s="2">
        <v>264.2</v>
      </c>
      <c r="AO1962" s="2">
        <v>-1</v>
      </c>
      <c r="AP1962" s="2">
        <v>160.69999999999999</v>
      </c>
      <c r="AQ1962" s="2">
        <v>-83.8</v>
      </c>
    </row>
    <row r="1963" spans="2:43" x14ac:dyDescent="0.25">
      <c r="B1963" s="1" t="s">
        <v>2009</v>
      </c>
      <c r="C1963" s="2">
        <v>180</v>
      </c>
      <c r="D1963" s="3">
        <v>1.1440000000000001E-2</v>
      </c>
      <c r="E1963" s="2">
        <v>120.4</v>
      </c>
      <c r="F1963" s="2">
        <v>-36.799999999999997</v>
      </c>
      <c r="G1963" s="2">
        <v>79.7</v>
      </c>
      <c r="H1963" s="2">
        <v>0</v>
      </c>
      <c r="I1963" s="4">
        <v>1.123</v>
      </c>
      <c r="L1963" s="4">
        <v>1.403</v>
      </c>
      <c r="M1963" s="6">
        <v>8.5000000000000006E-3</v>
      </c>
      <c r="N1963" s="6">
        <v>6.7000000000000002E-3</v>
      </c>
      <c r="O1963" s="6">
        <v>3.7000000000000002E-3</v>
      </c>
      <c r="P1963" s="1" t="s">
        <v>1832</v>
      </c>
      <c r="Q1963" s="1" t="s">
        <v>1549</v>
      </c>
      <c r="R1963" s="1" t="s">
        <v>2014</v>
      </c>
      <c r="S1963" s="1" t="s">
        <v>44</v>
      </c>
      <c r="T1963" s="1" t="s">
        <v>45</v>
      </c>
      <c r="U1963" s="1">
        <v>72</v>
      </c>
      <c r="V1963" s="4">
        <v>9.82</v>
      </c>
      <c r="W1963" s="2">
        <v>322</v>
      </c>
      <c r="X1963" s="2">
        <v>87</v>
      </c>
      <c r="Y1963" s="2">
        <v>0</v>
      </c>
      <c r="Z1963" s="2">
        <v>0</v>
      </c>
      <c r="AA1963" s="2">
        <v>0</v>
      </c>
      <c r="AB1963" s="4">
        <v>1.3129999999999999</v>
      </c>
      <c r="AC1963" s="4">
        <v>0.30099999999999999</v>
      </c>
      <c r="AD1963" s="4">
        <v>-0.39200000000000002</v>
      </c>
      <c r="AE1963" s="4">
        <v>-1.704</v>
      </c>
      <c r="AF1963" s="4">
        <v>1.012</v>
      </c>
      <c r="AG1963" s="4">
        <v>1.0389999999999999</v>
      </c>
      <c r="AH1963" s="4">
        <v>3.2000000000000001E-2</v>
      </c>
      <c r="AI1963" s="4">
        <v>-2.3220000000000001</v>
      </c>
      <c r="AJ1963" s="4">
        <v>-1.716</v>
      </c>
      <c r="AK1963" s="6">
        <v>4.5999999999999999E-3</v>
      </c>
      <c r="AL1963" s="6">
        <v>7.9000000000000008E-3</v>
      </c>
      <c r="AM1963" s="6">
        <v>6.8999999999999999E-3</v>
      </c>
      <c r="AN1963" s="2">
        <v>218.1</v>
      </c>
      <c r="AO1963" s="2">
        <v>-19</v>
      </c>
      <c r="AP1963" s="2">
        <v>120.4</v>
      </c>
      <c r="AQ1963" s="2">
        <v>-36.799999999999997</v>
      </c>
    </row>
    <row r="1964" spans="2:43" x14ac:dyDescent="0.25">
      <c r="B1964" s="1" t="s">
        <v>2009</v>
      </c>
      <c r="C1964" s="2">
        <v>190</v>
      </c>
      <c r="D1964" s="3">
        <v>6.0089999999999998E-2</v>
      </c>
      <c r="E1964" s="2">
        <v>143.6</v>
      </c>
      <c r="F1964" s="2">
        <v>25.6</v>
      </c>
      <c r="G1964" s="2">
        <v>76.5</v>
      </c>
      <c r="H1964" s="2">
        <v>0</v>
      </c>
      <c r="I1964" s="4">
        <v>5.9009999999999998</v>
      </c>
      <c r="L1964" s="4">
        <v>4.7539999999999996</v>
      </c>
      <c r="M1964" s="6">
        <v>5.4199999999999998E-2</v>
      </c>
      <c r="N1964" s="6">
        <v>2.58E-2</v>
      </c>
      <c r="O1964" s="6">
        <v>2.8E-3</v>
      </c>
      <c r="P1964" s="1" t="s">
        <v>1834</v>
      </c>
      <c r="Q1964" s="1" t="s">
        <v>1549</v>
      </c>
      <c r="R1964" s="1" t="s">
        <v>2015</v>
      </c>
      <c r="S1964" s="1" t="s">
        <v>44</v>
      </c>
      <c r="T1964" s="1" t="s">
        <v>45</v>
      </c>
      <c r="U1964" s="1">
        <v>72</v>
      </c>
      <c r="V1964" s="4">
        <v>9.82</v>
      </c>
      <c r="W1964" s="2">
        <v>322</v>
      </c>
      <c r="X1964" s="2">
        <v>87</v>
      </c>
      <c r="Y1964" s="2">
        <v>0</v>
      </c>
      <c r="Z1964" s="2">
        <v>0</v>
      </c>
      <c r="AA1964" s="2">
        <v>0</v>
      </c>
      <c r="AB1964" s="4">
        <v>1.3129999999999999</v>
      </c>
      <c r="AC1964" s="4">
        <v>0.30099999999999999</v>
      </c>
      <c r="AD1964" s="4">
        <v>4.5590000000000002</v>
      </c>
      <c r="AE1964" s="4">
        <v>-7.5990000000000002</v>
      </c>
      <c r="AF1964" s="4">
        <v>-0.99199999999999999</v>
      </c>
      <c r="AG1964" s="4">
        <v>-2.9609999999999999</v>
      </c>
      <c r="AH1964" s="4">
        <v>-3.04</v>
      </c>
      <c r="AI1964" s="4">
        <v>6.069</v>
      </c>
      <c r="AJ1964" s="4">
        <v>-5.0490000000000004</v>
      </c>
      <c r="AK1964" s="6">
        <v>4.36E-2</v>
      </c>
      <c r="AL1964" s="6">
        <v>3.2199999999999999E-2</v>
      </c>
      <c r="AM1964" s="6">
        <v>2.5999999999999999E-2</v>
      </c>
      <c r="AN1964" s="2">
        <v>154.5</v>
      </c>
      <c r="AO1964" s="2">
        <v>2.7</v>
      </c>
      <c r="AP1964" s="2">
        <v>143.6</v>
      </c>
      <c r="AQ1964" s="2">
        <v>25.6</v>
      </c>
    </row>
    <row r="1965" spans="2:43" x14ac:dyDescent="0.25">
      <c r="B1965" s="1" t="s">
        <v>2009</v>
      </c>
      <c r="C1965" s="2">
        <v>200</v>
      </c>
      <c r="D1965" s="3">
        <v>6.966E-2</v>
      </c>
      <c r="E1965" s="2">
        <v>139</v>
      </c>
      <c r="F1965" s="2">
        <v>-47.1</v>
      </c>
      <c r="G1965" s="2">
        <v>62.4</v>
      </c>
      <c r="H1965" s="2">
        <v>0</v>
      </c>
      <c r="I1965" s="4">
        <v>6.84</v>
      </c>
      <c r="L1965" s="4">
        <v>3.2509999999999999</v>
      </c>
      <c r="M1965" s="6">
        <v>4.7300000000000002E-2</v>
      </c>
      <c r="N1965" s="6">
        <v>5.0799999999999998E-2</v>
      </c>
      <c r="O1965" s="6">
        <v>5.1999999999999998E-3</v>
      </c>
      <c r="P1965" s="1" t="s">
        <v>48</v>
      </c>
      <c r="Q1965" s="1" t="s">
        <v>1551</v>
      </c>
      <c r="R1965" s="1" t="s">
        <v>2016</v>
      </c>
      <c r="S1965" s="1" t="s">
        <v>44</v>
      </c>
      <c r="T1965" s="1" t="s">
        <v>45</v>
      </c>
      <c r="U1965" s="1">
        <v>72</v>
      </c>
      <c r="V1965" s="4">
        <v>9.82</v>
      </c>
      <c r="W1965" s="2">
        <v>322</v>
      </c>
      <c r="X1965" s="2">
        <v>87</v>
      </c>
      <c r="Y1965" s="2">
        <v>0</v>
      </c>
      <c r="Z1965" s="2">
        <v>0</v>
      </c>
      <c r="AA1965" s="2">
        <v>0</v>
      </c>
      <c r="AB1965" s="4">
        <v>-0.432</v>
      </c>
      <c r="AC1965" s="4">
        <v>3.2160000000000002</v>
      </c>
      <c r="AD1965" s="4">
        <v>0.20799999999999999</v>
      </c>
      <c r="AE1965" s="4">
        <v>-1.758</v>
      </c>
      <c r="AF1965" s="4">
        <v>-4.5739999999999998</v>
      </c>
      <c r="AG1965" s="4">
        <v>-2.706</v>
      </c>
      <c r="AH1965" s="4">
        <v>-7.54</v>
      </c>
      <c r="AI1965" s="4">
        <v>-5.41</v>
      </c>
      <c r="AJ1965" s="4">
        <v>0.249</v>
      </c>
      <c r="AK1965" s="6">
        <v>3.5799999999999998E-2</v>
      </c>
      <c r="AL1965" s="6">
        <v>3.1099999999999999E-2</v>
      </c>
      <c r="AM1965" s="6">
        <v>5.0999999999999997E-2</v>
      </c>
      <c r="AN1965" s="2">
        <v>227</v>
      </c>
      <c r="AO1965" s="2">
        <v>-4.3</v>
      </c>
      <c r="AP1965" s="2">
        <v>139</v>
      </c>
      <c r="AQ1965" s="2">
        <v>-47.1</v>
      </c>
    </row>
    <row r="1966" spans="2:43" x14ac:dyDescent="0.25">
      <c r="B1966" s="1" t="s">
        <v>2009</v>
      </c>
      <c r="C1966" s="2">
        <v>210</v>
      </c>
      <c r="D1966" s="3">
        <v>4.1439999999999998E-2</v>
      </c>
      <c r="E1966" s="2">
        <v>115.4</v>
      </c>
      <c r="F1966" s="2">
        <v>-69.599999999999994</v>
      </c>
      <c r="G1966" s="2">
        <v>73.599999999999994</v>
      </c>
      <c r="H1966" s="2">
        <v>0</v>
      </c>
      <c r="I1966" s="4">
        <v>4.07</v>
      </c>
      <c r="L1966" s="4">
        <v>4.335</v>
      </c>
      <c r="M1966" s="6">
        <v>1.29E-2</v>
      </c>
      <c r="N1966" s="6">
        <v>3.85E-2</v>
      </c>
      <c r="O1966" s="6">
        <v>8.5000000000000006E-3</v>
      </c>
      <c r="P1966" s="1" t="s">
        <v>1811</v>
      </c>
      <c r="Q1966" s="1" t="s">
        <v>1551</v>
      </c>
      <c r="R1966" s="1" t="s">
        <v>2017</v>
      </c>
      <c r="S1966" s="1" t="s">
        <v>44</v>
      </c>
      <c r="T1966" s="1" t="s">
        <v>45</v>
      </c>
      <c r="U1966" s="1">
        <v>72</v>
      </c>
      <c r="V1966" s="4">
        <v>9.82</v>
      </c>
      <c r="W1966" s="2">
        <v>322</v>
      </c>
      <c r="X1966" s="2">
        <v>87</v>
      </c>
      <c r="Y1966" s="2">
        <v>0</v>
      </c>
      <c r="Z1966" s="2">
        <v>0</v>
      </c>
      <c r="AA1966" s="2">
        <v>0</v>
      </c>
      <c r="AB1966" s="4">
        <v>-0.432</v>
      </c>
      <c r="AC1966" s="4">
        <v>3.2160000000000002</v>
      </c>
      <c r="AD1966" s="4">
        <v>-2.875</v>
      </c>
      <c r="AE1966" s="4">
        <v>-0.94699999999999995</v>
      </c>
      <c r="AF1966" s="4">
        <v>-1.8260000000000001</v>
      </c>
      <c r="AG1966" s="4">
        <v>-0.76300000000000001</v>
      </c>
      <c r="AH1966" s="4">
        <v>-1.591</v>
      </c>
      <c r="AI1966" s="4">
        <v>-5.726</v>
      </c>
      <c r="AJ1966" s="4">
        <v>3.177</v>
      </c>
      <c r="AK1966" s="6">
        <v>6.1999999999999998E-3</v>
      </c>
      <c r="AL1966" s="6">
        <v>1.3100000000000001E-2</v>
      </c>
      <c r="AM1966" s="6">
        <v>3.8800000000000001E-2</v>
      </c>
      <c r="AN1966" s="2">
        <v>251.4</v>
      </c>
      <c r="AO1966" s="2">
        <v>-11.8</v>
      </c>
      <c r="AP1966" s="2">
        <v>115.4</v>
      </c>
      <c r="AQ1966" s="2">
        <v>-69.599999999999994</v>
      </c>
    </row>
    <row r="1967" spans="2:43" x14ac:dyDescent="0.25">
      <c r="B1967" s="1" t="s">
        <v>2009</v>
      </c>
      <c r="C1967" s="2">
        <v>220</v>
      </c>
      <c r="D1967" s="3">
        <v>7.8960000000000002E-2</v>
      </c>
      <c r="E1967" s="2">
        <v>165.9</v>
      </c>
      <c r="F1967" s="2">
        <v>-43.8</v>
      </c>
      <c r="G1967" s="2">
        <v>48.9</v>
      </c>
      <c r="H1967" s="2">
        <v>0</v>
      </c>
      <c r="I1967" s="4">
        <v>7.7539999999999996</v>
      </c>
      <c r="L1967" s="4">
        <v>4.1740000000000004</v>
      </c>
      <c r="M1967" s="6">
        <v>5.21E-2</v>
      </c>
      <c r="N1967" s="6">
        <v>5.57E-2</v>
      </c>
      <c r="O1967" s="6">
        <v>2.0199999999999999E-2</v>
      </c>
      <c r="P1967" s="1" t="s">
        <v>1838</v>
      </c>
      <c r="Q1967" s="1" t="s">
        <v>1551</v>
      </c>
      <c r="R1967" s="1" t="s">
        <v>2018</v>
      </c>
      <c r="S1967" s="1" t="s">
        <v>44</v>
      </c>
      <c r="T1967" s="1" t="s">
        <v>45</v>
      </c>
      <c r="U1967" s="1">
        <v>72</v>
      </c>
      <c r="V1967" s="4">
        <v>9.82</v>
      </c>
      <c r="W1967" s="2">
        <v>322</v>
      </c>
      <c r="X1967" s="2">
        <v>87</v>
      </c>
      <c r="Y1967" s="2">
        <v>0</v>
      </c>
      <c r="Z1967" s="2">
        <v>0</v>
      </c>
      <c r="AA1967" s="2">
        <v>0</v>
      </c>
      <c r="AB1967" s="4">
        <v>-0.432</v>
      </c>
      <c r="AC1967" s="4">
        <v>3.2160000000000002</v>
      </c>
      <c r="AD1967" s="4">
        <v>2.6259999999999999</v>
      </c>
      <c r="AE1967" s="4">
        <v>-2.0979999999999999</v>
      </c>
      <c r="AF1967" s="4">
        <v>-6.4740000000000002</v>
      </c>
      <c r="AG1967" s="4">
        <v>1.4219999999999999</v>
      </c>
      <c r="AH1967" s="4">
        <v>-8.141</v>
      </c>
      <c r="AI1967" s="4">
        <v>-4.4749999999999996</v>
      </c>
      <c r="AJ1967" s="4">
        <v>1.264</v>
      </c>
      <c r="AK1967" s="6">
        <v>5.5300000000000002E-2</v>
      </c>
      <c r="AL1967" s="6">
        <v>1.3899999999999999E-2</v>
      </c>
      <c r="AM1967" s="6">
        <v>5.4600000000000003E-2</v>
      </c>
      <c r="AN1967" s="2">
        <v>226.9</v>
      </c>
      <c r="AO1967" s="2">
        <v>14.8</v>
      </c>
      <c r="AP1967" s="2">
        <v>165.9</v>
      </c>
      <c r="AQ1967" s="2">
        <v>-43.8</v>
      </c>
    </row>
    <row r="1968" spans="2:43" x14ac:dyDescent="0.25">
      <c r="B1968" s="1" t="s">
        <v>2009</v>
      </c>
      <c r="C1968" s="2">
        <v>230</v>
      </c>
      <c r="D1968" s="3">
        <v>5.7549999999999997E-2</v>
      </c>
      <c r="E1968" s="2">
        <v>144.1</v>
      </c>
      <c r="F1968" s="2">
        <v>-38</v>
      </c>
      <c r="G1968" s="2">
        <v>51.1</v>
      </c>
      <c r="H1968" s="2">
        <v>0</v>
      </c>
      <c r="I1968" s="4">
        <v>5.6509999999999998</v>
      </c>
      <c r="L1968" s="4">
        <v>3.2610000000000001</v>
      </c>
      <c r="M1968" s="6">
        <v>4.53E-2</v>
      </c>
      <c r="N1968" s="6">
        <v>3.5400000000000001E-2</v>
      </c>
      <c r="O1968" s="6">
        <v>2.0000000000000001E-4</v>
      </c>
      <c r="P1968" s="1" t="s">
        <v>1840</v>
      </c>
      <c r="Q1968" s="1" t="s">
        <v>1551</v>
      </c>
      <c r="R1968" s="1" t="s">
        <v>2019</v>
      </c>
      <c r="S1968" s="1" t="s">
        <v>44</v>
      </c>
      <c r="T1968" s="1" t="s">
        <v>45</v>
      </c>
      <c r="U1968" s="1">
        <v>72</v>
      </c>
      <c r="V1968" s="4">
        <v>9.82</v>
      </c>
      <c r="W1968" s="2">
        <v>322</v>
      </c>
      <c r="X1968" s="2">
        <v>87</v>
      </c>
      <c r="Y1968" s="2">
        <v>0</v>
      </c>
      <c r="Z1968" s="2">
        <v>0</v>
      </c>
      <c r="AA1968" s="2">
        <v>0</v>
      </c>
      <c r="AB1968" s="4">
        <v>-0.432</v>
      </c>
      <c r="AC1968" s="4">
        <v>3.2160000000000002</v>
      </c>
      <c r="AD1968" s="4">
        <v>0.32100000000000001</v>
      </c>
      <c r="AE1968" s="4">
        <v>-4.5410000000000004</v>
      </c>
      <c r="AF1968" s="4">
        <v>-3.5710000000000002</v>
      </c>
      <c r="AG1968" s="4">
        <v>0.11700000000000001</v>
      </c>
      <c r="AH1968" s="4">
        <v>-4.3630000000000004</v>
      </c>
      <c r="AI1968" s="4">
        <v>-3.39</v>
      </c>
      <c r="AJ1968" s="4">
        <v>-0.82299999999999995</v>
      </c>
      <c r="AK1968" s="6">
        <v>3.6799999999999999E-2</v>
      </c>
      <c r="AL1968" s="6">
        <v>2.6599999999999999E-2</v>
      </c>
      <c r="AM1968" s="6">
        <v>3.5400000000000001E-2</v>
      </c>
      <c r="AN1968" s="2">
        <v>218</v>
      </c>
      <c r="AO1968" s="2">
        <v>-0.2</v>
      </c>
      <c r="AP1968" s="2">
        <v>144.1</v>
      </c>
      <c r="AQ1968" s="2">
        <v>-38</v>
      </c>
    </row>
    <row r="1969" spans="2:43" x14ac:dyDescent="0.25">
      <c r="B1969" s="1" t="s">
        <v>2020</v>
      </c>
      <c r="C1969" s="2">
        <v>0</v>
      </c>
      <c r="D1969" s="3">
        <v>7.714E-2</v>
      </c>
      <c r="E1969" s="2">
        <v>333.5</v>
      </c>
      <c r="F1969" s="2">
        <v>-39.4</v>
      </c>
      <c r="G1969" s="2">
        <v>12</v>
      </c>
      <c r="H1969" s="2">
        <v>0</v>
      </c>
      <c r="I1969" s="4">
        <v>7.5750000000000002</v>
      </c>
      <c r="L1969" s="4">
        <v>7.5970000000000004</v>
      </c>
      <c r="M1969" s="6">
        <v>5.6800000000000003E-2</v>
      </c>
      <c r="N1969" s="6">
        <v>5.0700000000000002E-2</v>
      </c>
      <c r="O1969" s="6">
        <v>1.2500000000000001E-2</v>
      </c>
      <c r="P1969" s="1" t="s">
        <v>1077</v>
      </c>
      <c r="Q1969" s="1" t="s">
        <v>1858</v>
      </c>
      <c r="R1969" s="1" t="s">
        <v>2021</v>
      </c>
      <c r="S1969" s="1" t="s">
        <v>44</v>
      </c>
      <c r="T1969" s="1" t="s">
        <v>1097</v>
      </c>
      <c r="U1969" s="1">
        <v>46</v>
      </c>
      <c r="V1969" s="4">
        <v>9.82</v>
      </c>
      <c r="W1969" s="2">
        <v>322</v>
      </c>
      <c r="X1969" s="2">
        <v>87</v>
      </c>
      <c r="Y1969" s="2">
        <v>0</v>
      </c>
      <c r="Z1969" s="2">
        <v>103</v>
      </c>
      <c r="AA1969" s="2">
        <v>3</v>
      </c>
      <c r="AB1969" s="4">
        <v>6.101</v>
      </c>
      <c r="AC1969" s="4">
        <v>-4.3760000000000003</v>
      </c>
      <c r="AD1969" s="4">
        <v>-1.1559999999999999</v>
      </c>
      <c r="AE1969" s="4">
        <v>5.4770000000000003</v>
      </c>
      <c r="AF1969" s="4">
        <v>-5.1790000000000003</v>
      </c>
      <c r="AG1969" s="4">
        <v>-1.2170000000000001</v>
      </c>
      <c r="AH1969" s="4">
        <v>5.1520000000000001</v>
      </c>
      <c r="AI1969" s="4">
        <v>-5.3789999999999996</v>
      </c>
      <c r="AJ1969" s="4">
        <v>-1.3029999999999999</v>
      </c>
      <c r="AK1969" s="6">
        <v>5.33E-2</v>
      </c>
      <c r="AL1969" s="6">
        <v>2.6599999999999999E-2</v>
      </c>
      <c r="AM1969" s="6">
        <v>4.8899999999999999E-2</v>
      </c>
      <c r="AN1969" s="2">
        <v>318.3</v>
      </c>
      <c r="AO1969" s="2">
        <v>-9.3000000000000007</v>
      </c>
      <c r="AP1969" s="2">
        <v>331.8</v>
      </c>
      <c r="AQ1969" s="2">
        <v>-41.7</v>
      </c>
    </row>
    <row r="1970" spans="2:43" x14ac:dyDescent="0.25">
      <c r="B1970" s="1" t="s">
        <v>2022</v>
      </c>
      <c r="C1970" s="2">
        <v>0</v>
      </c>
      <c r="D1970" s="3">
        <v>2.51491</v>
      </c>
      <c r="E1970" s="2">
        <v>199.1</v>
      </c>
      <c r="F1970" s="2">
        <v>28.8</v>
      </c>
      <c r="G1970" s="2">
        <v>1.7</v>
      </c>
      <c r="H1970" s="2">
        <v>0</v>
      </c>
      <c r="I1970" s="4">
        <v>246.964</v>
      </c>
      <c r="L1970" s="4">
        <v>246.14</v>
      </c>
      <c r="M1970" s="6">
        <v>-0.3805</v>
      </c>
      <c r="N1970" s="6">
        <v>2.0649000000000002</v>
      </c>
      <c r="O1970" s="6">
        <v>1.3843000000000001</v>
      </c>
      <c r="P1970" s="1" t="s">
        <v>1077</v>
      </c>
      <c r="Q1970" s="1" t="s">
        <v>1986</v>
      </c>
      <c r="R1970" s="1" t="s">
        <v>2023</v>
      </c>
      <c r="S1970" s="1" t="s">
        <v>44</v>
      </c>
      <c r="T1970" s="1" t="s">
        <v>45</v>
      </c>
      <c r="U1970" s="1">
        <v>46</v>
      </c>
      <c r="V1970" s="4">
        <v>9.82</v>
      </c>
      <c r="W1970" s="2">
        <v>299</v>
      </c>
      <c r="X1970" s="2">
        <v>117</v>
      </c>
      <c r="Y1970" s="2">
        <v>0</v>
      </c>
      <c r="Z1970" s="2">
        <v>0</v>
      </c>
      <c r="AA1970" s="2">
        <v>0</v>
      </c>
      <c r="AB1970" s="4">
        <v>-32.271000000000001</v>
      </c>
      <c r="AC1970" s="4">
        <v>197.94</v>
      </c>
      <c r="AD1970" s="4">
        <v>142.69999999999999</v>
      </c>
      <c r="AE1970" s="4">
        <v>-39.93</v>
      </c>
      <c r="AF1970" s="4">
        <v>207.45699999999999</v>
      </c>
      <c r="AG1970" s="4">
        <v>129.44800000000001</v>
      </c>
      <c r="AH1970" s="4">
        <v>-39.902000000000001</v>
      </c>
      <c r="AI1970" s="4">
        <v>202.90700000000001</v>
      </c>
      <c r="AJ1970" s="4">
        <v>135.67599999999999</v>
      </c>
      <c r="AK1970" s="6">
        <v>-2.0832000000000002</v>
      </c>
      <c r="AL1970" s="6">
        <v>-0.71970000000000001</v>
      </c>
      <c r="AM1970" s="6">
        <v>1.2113</v>
      </c>
      <c r="AN1970" s="2">
        <v>100.4</v>
      </c>
      <c r="AO1970" s="2">
        <v>33.4</v>
      </c>
      <c r="AP1970" s="2">
        <v>199.1</v>
      </c>
      <c r="AQ1970" s="2">
        <v>28.8</v>
      </c>
    </row>
    <row r="1971" spans="2:43" x14ac:dyDescent="0.25">
      <c r="B1971" s="1" t="s">
        <v>2022</v>
      </c>
      <c r="C1971" s="2">
        <v>200</v>
      </c>
      <c r="D1971" s="3">
        <v>1.94817</v>
      </c>
      <c r="E1971" s="2">
        <v>183.4</v>
      </c>
      <c r="F1971" s="2">
        <v>22.7</v>
      </c>
      <c r="G1971" s="2">
        <v>2.1</v>
      </c>
      <c r="H1971" s="2">
        <v>0</v>
      </c>
      <c r="I1971" s="4">
        <v>191.31100000000001</v>
      </c>
      <c r="L1971" s="4">
        <v>189.31100000000001</v>
      </c>
      <c r="M1971" s="6">
        <v>-0.77739999999999998</v>
      </c>
      <c r="N1971" s="6">
        <v>1.4048</v>
      </c>
      <c r="O1971" s="6">
        <v>1.1033999999999999</v>
      </c>
      <c r="P1971" s="1" t="s">
        <v>48</v>
      </c>
      <c r="Q1971" s="1" t="s">
        <v>1898</v>
      </c>
      <c r="R1971" s="1" t="s">
        <v>2024</v>
      </c>
      <c r="S1971" s="1" t="s">
        <v>44</v>
      </c>
      <c r="T1971" s="1" t="s">
        <v>45</v>
      </c>
      <c r="U1971" s="1">
        <v>46</v>
      </c>
      <c r="V1971" s="4">
        <v>9.82</v>
      </c>
      <c r="W1971" s="2">
        <v>299</v>
      </c>
      <c r="X1971" s="2">
        <v>117</v>
      </c>
      <c r="Y1971" s="2">
        <v>0</v>
      </c>
      <c r="Z1971" s="2">
        <v>0</v>
      </c>
      <c r="AA1971" s="2">
        <v>0</v>
      </c>
      <c r="AB1971" s="4">
        <v>-71.346999999999994</v>
      </c>
      <c r="AC1971" s="4">
        <v>132.72</v>
      </c>
      <c r="AD1971" s="4">
        <v>114.60299999999999</v>
      </c>
      <c r="AE1971" s="4">
        <v>-80.448999999999998</v>
      </c>
      <c r="AF1971" s="4">
        <v>142.67400000000001</v>
      </c>
      <c r="AG1971" s="4">
        <v>102.60599999999999</v>
      </c>
      <c r="AH1971" s="4">
        <v>-77.215999999999994</v>
      </c>
      <c r="AI1971" s="4">
        <v>138.47</v>
      </c>
      <c r="AJ1971" s="4">
        <v>107.858</v>
      </c>
      <c r="AK1971" s="6">
        <v>-1.7946</v>
      </c>
      <c r="AL1971" s="6">
        <v>-0.10589999999999999</v>
      </c>
      <c r="AM1971" s="6">
        <v>0.75080000000000002</v>
      </c>
      <c r="AN1971" s="2">
        <v>119</v>
      </c>
      <c r="AO1971" s="2">
        <v>34.5</v>
      </c>
      <c r="AP1971" s="2">
        <v>183.4</v>
      </c>
      <c r="AQ1971" s="2">
        <v>22.7</v>
      </c>
    </row>
    <row r="1972" spans="2:43" x14ac:dyDescent="0.25">
      <c r="B1972" s="1" t="s">
        <v>2022</v>
      </c>
      <c r="C1972" s="2">
        <v>210</v>
      </c>
      <c r="D1972" s="3">
        <v>1.8268800000000001</v>
      </c>
      <c r="E1972" s="2">
        <v>187.6</v>
      </c>
      <c r="F1972" s="2">
        <v>26.8</v>
      </c>
      <c r="G1972" s="2">
        <v>1.3</v>
      </c>
      <c r="H1972" s="2">
        <v>0</v>
      </c>
      <c r="I1972" s="4">
        <v>179.399</v>
      </c>
      <c r="L1972" s="4">
        <v>178.26400000000001</v>
      </c>
      <c r="M1972" s="6">
        <v>-0.59450000000000003</v>
      </c>
      <c r="N1972" s="6">
        <v>1.4238999999999999</v>
      </c>
      <c r="O1972" s="6">
        <v>0.97799999999999998</v>
      </c>
      <c r="P1972" s="1" t="s">
        <v>1811</v>
      </c>
      <c r="Q1972" s="1" t="s">
        <v>1812</v>
      </c>
      <c r="R1972" s="1" t="s">
        <v>2025</v>
      </c>
      <c r="S1972" s="1" t="s">
        <v>44</v>
      </c>
      <c r="T1972" s="1" t="s">
        <v>45</v>
      </c>
      <c r="U1972" s="1">
        <v>46</v>
      </c>
      <c r="V1972" s="4">
        <v>9.82</v>
      </c>
      <c r="W1972" s="2">
        <v>299</v>
      </c>
      <c r="X1972" s="2">
        <v>117</v>
      </c>
      <c r="Y1972" s="2">
        <v>0</v>
      </c>
      <c r="Z1972" s="2">
        <v>0</v>
      </c>
      <c r="AA1972" s="2">
        <v>0</v>
      </c>
      <c r="AB1972" s="4">
        <v>-57.347000000000001</v>
      </c>
      <c r="AC1972" s="4">
        <v>136.00800000000001</v>
      </c>
      <c r="AD1972" s="4">
        <v>99.956000000000003</v>
      </c>
      <c r="AE1972" s="4">
        <v>-59.404000000000003</v>
      </c>
      <c r="AF1972" s="4">
        <v>142.928</v>
      </c>
      <c r="AG1972" s="4">
        <v>92.188000000000002</v>
      </c>
      <c r="AH1972" s="4">
        <v>-58.402999999999999</v>
      </c>
      <c r="AI1972" s="4">
        <v>140.547</v>
      </c>
      <c r="AJ1972" s="4">
        <v>95.972999999999999</v>
      </c>
      <c r="AK1972" s="6">
        <v>-1.6157999999999999</v>
      </c>
      <c r="AL1972" s="6">
        <v>-0.21590000000000001</v>
      </c>
      <c r="AM1972" s="6">
        <v>0.82469999999999999</v>
      </c>
      <c r="AN1972" s="2">
        <v>112.7</v>
      </c>
      <c r="AO1972" s="2">
        <v>32.4</v>
      </c>
      <c r="AP1972" s="2">
        <v>187.6</v>
      </c>
      <c r="AQ1972" s="2">
        <v>26.8</v>
      </c>
    </row>
    <row r="1973" spans="2:43" x14ac:dyDescent="0.25">
      <c r="B1973" s="1" t="s">
        <v>2022</v>
      </c>
      <c r="C1973" s="2">
        <v>220</v>
      </c>
      <c r="D1973" s="3">
        <v>1.5281499999999999</v>
      </c>
      <c r="E1973" s="2">
        <v>199.1</v>
      </c>
      <c r="F1973" s="2">
        <v>44</v>
      </c>
      <c r="G1973" s="2">
        <v>1.8</v>
      </c>
      <c r="H1973" s="2">
        <v>0</v>
      </c>
      <c r="I1973" s="4">
        <v>150.065</v>
      </c>
      <c r="L1973" s="4">
        <v>149.74600000000001</v>
      </c>
      <c r="M1973" s="6">
        <v>-0.18940000000000001</v>
      </c>
      <c r="N1973" s="6">
        <v>1.4378</v>
      </c>
      <c r="O1973" s="6">
        <v>0.48180000000000001</v>
      </c>
      <c r="P1973" s="1" t="s">
        <v>1838</v>
      </c>
      <c r="Q1973" s="1" t="s">
        <v>1812</v>
      </c>
      <c r="R1973" s="1" t="s">
        <v>2026</v>
      </c>
      <c r="S1973" s="1" t="s">
        <v>44</v>
      </c>
      <c r="T1973" s="1" t="s">
        <v>45</v>
      </c>
      <c r="U1973" s="1">
        <v>46</v>
      </c>
      <c r="V1973" s="4">
        <v>9.82</v>
      </c>
      <c r="W1973" s="2">
        <v>299</v>
      </c>
      <c r="X1973" s="2">
        <v>117</v>
      </c>
      <c r="Y1973" s="2">
        <v>0</v>
      </c>
      <c r="Z1973" s="2">
        <v>0</v>
      </c>
      <c r="AA1973" s="2">
        <v>0</v>
      </c>
      <c r="AB1973" s="4">
        <v>-15.771000000000001</v>
      </c>
      <c r="AC1973" s="4">
        <v>139.399</v>
      </c>
      <c r="AD1973" s="4">
        <v>52.375999999999998</v>
      </c>
      <c r="AE1973" s="4">
        <v>-20.181000000000001</v>
      </c>
      <c r="AF1973" s="4">
        <v>143.273</v>
      </c>
      <c r="AG1973" s="4">
        <v>41.514000000000003</v>
      </c>
      <c r="AH1973" s="4">
        <v>-19.858000000000001</v>
      </c>
      <c r="AI1973" s="4">
        <v>140.90299999999999</v>
      </c>
      <c r="AJ1973" s="4">
        <v>48.040999999999997</v>
      </c>
      <c r="AK1973" s="6">
        <v>-1.0382</v>
      </c>
      <c r="AL1973" s="6">
        <v>-0.3589</v>
      </c>
      <c r="AM1973" s="6">
        <v>1.0624</v>
      </c>
      <c r="AN1973" s="2">
        <v>97.5</v>
      </c>
      <c r="AO1973" s="2">
        <v>18.399999999999999</v>
      </c>
      <c r="AP1973" s="2">
        <v>199.1</v>
      </c>
      <c r="AQ1973" s="2">
        <v>44</v>
      </c>
    </row>
    <row r="1974" spans="2:43" x14ac:dyDescent="0.25">
      <c r="B1974" s="1" t="s">
        <v>2022</v>
      </c>
      <c r="C1974" s="2">
        <v>230</v>
      </c>
      <c r="D1974" s="3">
        <v>1.42896</v>
      </c>
      <c r="E1974" s="2">
        <v>203.7</v>
      </c>
      <c r="F1974" s="2">
        <v>52.5</v>
      </c>
      <c r="G1974" s="2">
        <v>2</v>
      </c>
      <c r="H1974" s="2">
        <v>0</v>
      </c>
      <c r="I1974" s="4">
        <v>140.32400000000001</v>
      </c>
      <c r="L1974" s="4">
        <v>140.44200000000001</v>
      </c>
      <c r="M1974" s="6">
        <v>8.1000000000000003E-2</v>
      </c>
      <c r="N1974" s="6">
        <v>1.4032</v>
      </c>
      <c r="O1974" s="6">
        <v>0.2576</v>
      </c>
      <c r="P1974" s="1" t="s">
        <v>1840</v>
      </c>
      <c r="Q1974" s="1" t="s">
        <v>1812</v>
      </c>
      <c r="R1974" s="1" t="s">
        <v>624</v>
      </c>
      <c r="S1974" s="1" t="s">
        <v>44</v>
      </c>
      <c r="T1974" s="1" t="s">
        <v>45</v>
      </c>
      <c r="U1974" s="1">
        <v>46</v>
      </c>
      <c r="V1974" s="4">
        <v>9.82</v>
      </c>
      <c r="W1974" s="2">
        <v>299</v>
      </c>
      <c r="X1974" s="2">
        <v>117</v>
      </c>
      <c r="Y1974" s="2">
        <v>0</v>
      </c>
      <c r="Z1974" s="2">
        <v>0</v>
      </c>
      <c r="AA1974" s="2">
        <v>0</v>
      </c>
      <c r="AB1974" s="4">
        <v>-8.2029999999999994</v>
      </c>
      <c r="AC1974" s="4">
        <v>137.13900000000001</v>
      </c>
      <c r="AD1974" s="4">
        <v>29.146999999999998</v>
      </c>
      <c r="AE1974" s="4">
        <v>-5.9290000000000003</v>
      </c>
      <c r="AF1974" s="4">
        <v>138.51400000000001</v>
      </c>
      <c r="AG1974" s="4">
        <v>21.613</v>
      </c>
      <c r="AH1974" s="4">
        <v>-9.7439999999999998</v>
      </c>
      <c r="AI1974" s="4">
        <v>137.72999999999999</v>
      </c>
      <c r="AJ1974" s="4">
        <v>25.14</v>
      </c>
      <c r="AK1974" s="6">
        <v>-0.79720000000000002</v>
      </c>
      <c r="AL1974" s="6">
        <v>-0.3493</v>
      </c>
      <c r="AM1974" s="6">
        <v>1.1333</v>
      </c>
      <c r="AN1974" s="2">
        <v>93.3</v>
      </c>
      <c r="AO1974" s="2">
        <v>10.4</v>
      </c>
      <c r="AP1974" s="2">
        <v>203.7</v>
      </c>
      <c r="AQ1974" s="2">
        <v>52.5</v>
      </c>
    </row>
    <row r="1975" spans="2:43" x14ac:dyDescent="0.25">
      <c r="B1975" s="1" t="s">
        <v>2022</v>
      </c>
      <c r="C1975" s="2">
        <v>240</v>
      </c>
      <c r="D1975" s="3">
        <v>1.3480300000000001</v>
      </c>
      <c r="E1975" s="2">
        <v>207.6</v>
      </c>
      <c r="F1975" s="2">
        <v>55.9</v>
      </c>
      <c r="G1975" s="2">
        <v>1.8</v>
      </c>
      <c r="H1975" s="2">
        <v>0</v>
      </c>
      <c r="I1975" s="4">
        <v>132.37700000000001</v>
      </c>
      <c r="L1975" s="4">
        <v>131.41499999999999</v>
      </c>
      <c r="M1975" s="6">
        <v>1.8200000000000001E-2</v>
      </c>
      <c r="N1975" s="6">
        <v>1.3374999999999999</v>
      </c>
      <c r="O1975" s="6">
        <v>0.16700000000000001</v>
      </c>
      <c r="P1975" s="1" t="s">
        <v>1956</v>
      </c>
      <c r="Q1975" s="1" t="s">
        <v>1812</v>
      </c>
      <c r="R1975" s="1" t="s">
        <v>2027</v>
      </c>
      <c r="S1975" s="1" t="s">
        <v>44</v>
      </c>
      <c r="T1975" s="1" t="s">
        <v>45</v>
      </c>
      <c r="U1975" s="1">
        <v>46</v>
      </c>
      <c r="V1975" s="4">
        <v>9.82</v>
      </c>
      <c r="W1975" s="2">
        <v>299</v>
      </c>
      <c r="X1975" s="2">
        <v>117</v>
      </c>
      <c r="Y1975" s="2">
        <v>0</v>
      </c>
      <c r="Z1975" s="2">
        <v>0</v>
      </c>
      <c r="AA1975" s="2">
        <v>0</v>
      </c>
      <c r="AB1975" s="4">
        <v>-1.347</v>
      </c>
      <c r="AC1975" s="4">
        <v>129.67699999999999</v>
      </c>
      <c r="AD1975" s="4">
        <v>21.254000000000001</v>
      </c>
      <c r="AE1975" s="4">
        <v>-1.0009999999999999</v>
      </c>
      <c r="AF1975" s="4">
        <v>132.18600000000001</v>
      </c>
      <c r="AG1975" s="4">
        <v>11.784000000000001</v>
      </c>
      <c r="AH1975" s="4">
        <v>-3.0150000000000001</v>
      </c>
      <c r="AI1975" s="4">
        <v>132.16900000000001</v>
      </c>
      <c r="AJ1975" s="4">
        <v>16.170999999999999</v>
      </c>
      <c r="AK1975" s="6">
        <v>-0.67010000000000003</v>
      </c>
      <c r="AL1975" s="6">
        <v>-0.35060000000000002</v>
      </c>
      <c r="AM1975" s="6">
        <v>1.1158999999999999</v>
      </c>
      <c r="AN1975" s="2">
        <v>90.8</v>
      </c>
      <c r="AO1975" s="2">
        <v>7.1</v>
      </c>
      <c r="AP1975" s="2">
        <v>207.6</v>
      </c>
      <c r="AQ1975" s="2">
        <v>55.9</v>
      </c>
    </row>
    <row r="1976" spans="2:43" x14ac:dyDescent="0.25">
      <c r="B1976" s="1" t="s">
        <v>2022</v>
      </c>
      <c r="C1976" s="2">
        <v>250</v>
      </c>
      <c r="D1976" s="3">
        <v>1.2583800000000001</v>
      </c>
      <c r="E1976" s="2">
        <v>211.1</v>
      </c>
      <c r="F1976" s="2">
        <v>56.2</v>
      </c>
      <c r="G1976" s="2">
        <v>2.8</v>
      </c>
      <c r="H1976" s="2">
        <v>0</v>
      </c>
      <c r="I1976" s="4">
        <v>123.57299999999999</v>
      </c>
      <c r="L1976" s="4">
        <v>123.477</v>
      </c>
      <c r="M1976" s="6">
        <v>2.5000000000000001E-2</v>
      </c>
      <c r="N1976" s="6">
        <v>1.2493000000000001</v>
      </c>
      <c r="O1976" s="6">
        <v>0.1489</v>
      </c>
      <c r="P1976" s="1" t="s">
        <v>50</v>
      </c>
      <c r="Q1976" s="1" t="s">
        <v>1812</v>
      </c>
      <c r="R1976" s="1" t="s">
        <v>2028</v>
      </c>
      <c r="S1976" s="1" t="s">
        <v>44</v>
      </c>
      <c r="T1976" s="1" t="s">
        <v>45</v>
      </c>
      <c r="U1976" s="1">
        <v>46</v>
      </c>
      <c r="V1976" s="4">
        <v>9.82</v>
      </c>
      <c r="W1976" s="2">
        <v>299</v>
      </c>
      <c r="X1976" s="2">
        <v>117</v>
      </c>
      <c r="Y1976" s="2">
        <v>0</v>
      </c>
      <c r="Z1976" s="2">
        <v>0</v>
      </c>
      <c r="AA1976" s="2">
        <v>0</v>
      </c>
      <c r="AB1976" s="4">
        <v>4.5119999999999996</v>
      </c>
      <c r="AC1976" s="4">
        <v>121.867</v>
      </c>
      <c r="AD1976" s="4">
        <v>19.359000000000002</v>
      </c>
      <c r="AE1976" s="4">
        <v>1.7210000000000001</v>
      </c>
      <c r="AF1976" s="4">
        <v>123.346</v>
      </c>
      <c r="AG1976" s="4">
        <v>10.052</v>
      </c>
      <c r="AH1976" s="4">
        <v>1.1399999999999999</v>
      </c>
      <c r="AI1976" s="4">
        <v>122.82899999999999</v>
      </c>
      <c r="AJ1976" s="4">
        <v>14.456</v>
      </c>
      <c r="AK1976" s="6">
        <v>-0.6</v>
      </c>
      <c r="AL1976" s="6">
        <v>-0.36120000000000002</v>
      </c>
      <c r="AM1976" s="6">
        <v>1.0455000000000001</v>
      </c>
      <c r="AN1976" s="2">
        <v>88.9</v>
      </c>
      <c r="AO1976" s="2">
        <v>6.8</v>
      </c>
      <c r="AP1976" s="2">
        <v>211.1</v>
      </c>
      <c r="AQ1976" s="2">
        <v>56.2</v>
      </c>
    </row>
    <row r="1977" spans="2:43" x14ac:dyDescent="0.25">
      <c r="B1977" s="1" t="s">
        <v>2022</v>
      </c>
      <c r="C1977" s="2">
        <v>260</v>
      </c>
      <c r="D1977" s="3">
        <v>1.1237699999999999</v>
      </c>
      <c r="E1977" s="2">
        <v>212.4</v>
      </c>
      <c r="F1977" s="2">
        <v>58.4</v>
      </c>
      <c r="G1977" s="2">
        <v>2.9</v>
      </c>
      <c r="H1977" s="2">
        <v>0</v>
      </c>
      <c r="I1977" s="4">
        <v>110.354</v>
      </c>
      <c r="L1977" s="4">
        <v>108.595</v>
      </c>
      <c r="M1977" s="6">
        <v>3.44E-2</v>
      </c>
      <c r="N1977" s="6">
        <v>1.1196999999999999</v>
      </c>
      <c r="O1977" s="6">
        <v>8.9200000000000002E-2</v>
      </c>
      <c r="P1977" s="1" t="s">
        <v>1959</v>
      </c>
      <c r="Q1977" s="1" t="s">
        <v>1078</v>
      </c>
      <c r="R1977" s="1" t="s">
        <v>2029</v>
      </c>
      <c r="S1977" s="1" t="s">
        <v>44</v>
      </c>
      <c r="T1977" s="1" t="s">
        <v>45</v>
      </c>
      <c r="U1977" s="1">
        <v>46</v>
      </c>
      <c r="V1977" s="4">
        <v>9.82</v>
      </c>
      <c r="W1977" s="2">
        <v>299</v>
      </c>
      <c r="X1977" s="2">
        <v>117</v>
      </c>
      <c r="Y1977" s="2">
        <v>0</v>
      </c>
      <c r="Z1977" s="2">
        <v>0</v>
      </c>
      <c r="AA1977" s="2">
        <v>0</v>
      </c>
      <c r="AB1977" s="4">
        <v>2.3570000000000002</v>
      </c>
      <c r="AC1977" s="4">
        <v>107.434</v>
      </c>
      <c r="AD1977" s="4">
        <v>15.663</v>
      </c>
      <c r="AE1977" s="4">
        <v>5.8259999999999996</v>
      </c>
      <c r="AF1977" s="4">
        <v>112.03</v>
      </c>
      <c r="AG1977" s="4">
        <v>2.355</v>
      </c>
      <c r="AH1977" s="4">
        <v>1.9650000000000001</v>
      </c>
      <c r="AI1977" s="4">
        <v>110.39700000000001</v>
      </c>
      <c r="AJ1977" s="4">
        <v>8.2739999999999991</v>
      </c>
      <c r="AK1977" s="6">
        <v>-0.49740000000000001</v>
      </c>
      <c r="AL1977" s="6">
        <v>-0.31509999999999999</v>
      </c>
      <c r="AM1977" s="6">
        <v>0.95709999999999995</v>
      </c>
      <c r="AN1977" s="2">
        <v>88.2</v>
      </c>
      <c r="AO1977" s="2">
        <v>4.5999999999999996</v>
      </c>
      <c r="AP1977" s="2">
        <v>212.4</v>
      </c>
      <c r="AQ1977" s="2">
        <v>58.4</v>
      </c>
    </row>
    <row r="1978" spans="2:43" x14ac:dyDescent="0.25">
      <c r="B1978" s="1" t="s">
        <v>2022</v>
      </c>
      <c r="C1978" s="2">
        <v>270</v>
      </c>
      <c r="D1978" s="3">
        <v>1.07752</v>
      </c>
      <c r="E1978" s="2">
        <v>208.7</v>
      </c>
      <c r="F1978" s="2">
        <v>54.9</v>
      </c>
      <c r="G1978" s="2">
        <v>2.2000000000000002</v>
      </c>
      <c r="H1978" s="2">
        <v>0</v>
      </c>
      <c r="I1978" s="4">
        <v>105.813</v>
      </c>
      <c r="L1978" s="4">
        <v>107.173</v>
      </c>
      <c r="M1978" s="6">
        <v>3.3999999999999998E-3</v>
      </c>
      <c r="N1978" s="6">
        <v>1.0668</v>
      </c>
      <c r="O1978" s="6">
        <v>0.15129999999999999</v>
      </c>
      <c r="P1978" s="1" t="s">
        <v>2030</v>
      </c>
      <c r="Q1978" s="1" t="s">
        <v>1078</v>
      </c>
      <c r="R1978" s="1" t="s">
        <v>2031</v>
      </c>
      <c r="S1978" s="1" t="s">
        <v>44</v>
      </c>
      <c r="T1978" s="1" t="s">
        <v>45</v>
      </c>
      <c r="U1978" s="1">
        <v>46</v>
      </c>
      <c r="V1978" s="4">
        <v>9.82</v>
      </c>
      <c r="W1978" s="2">
        <v>299</v>
      </c>
      <c r="X1978" s="2">
        <v>117</v>
      </c>
      <c r="Y1978" s="2">
        <v>0</v>
      </c>
      <c r="Z1978" s="2">
        <v>0</v>
      </c>
      <c r="AA1978" s="2">
        <v>0</v>
      </c>
      <c r="AB1978" s="4">
        <v>-1.7869999999999999</v>
      </c>
      <c r="AC1978" s="4">
        <v>105.282</v>
      </c>
      <c r="AD1978" s="4">
        <v>19.965</v>
      </c>
      <c r="AE1978" s="4">
        <v>1.9750000000000001</v>
      </c>
      <c r="AF1978" s="4">
        <v>104.44</v>
      </c>
      <c r="AG1978" s="4">
        <v>9.8420000000000005</v>
      </c>
      <c r="AH1978" s="4">
        <v>-1.2030000000000001</v>
      </c>
      <c r="AI1978" s="4">
        <v>104.568</v>
      </c>
      <c r="AJ1978" s="4">
        <v>14.778</v>
      </c>
      <c r="AK1978" s="6">
        <v>-0.54320000000000002</v>
      </c>
      <c r="AL1978" s="6">
        <v>-0.29720000000000002</v>
      </c>
      <c r="AM1978" s="6">
        <v>0.88190000000000002</v>
      </c>
      <c r="AN1978" s="2">
        <v>90.2</v>
      </c>
      <c r="AO1978" s="2">
        <v>8.1</v>
      </c>
      <c r="AP1978" s="2">
        <v>208.7</v>
      </c>
      <c r="AQ1978" s="2">
        <v>54.9</v>
      </c>
    </row>
    <row r="1979" spans="2:43" x14ac:dyDescent="0.25">
      <c r="B1979" s="1" t="s">
        <v>2022</v>
      </c>
      <c r="C1979" s="2">
        <v>280</v>
      </c>
      <c r="D1979" s="3">
        <v>0.94494</v>
      </c>
      <c r="E1979" s="2">
        <v>206.2</v>
      </c>
      <c r="F1979" s="2">
        <v>56.8</v>
      </c>
      <c r="G1979" s="2">
        <v>2.6</v>
      </c>
      <c r="H1979" s="2">
        <v>0</v>
      </c>
      <c r="I1979" s="4">
        <v>92.793000000000006</v>
      </c>
      <c r="L1979" s="4">
        <v>93.016999999999996</v>
      </c>
      <c r="M1979" s="6">
        <v>2.5399999999999999E-2</v>
      </c>
      <c r="N1979" s="6">
        <v>0.93910000000000005</v>
      </c>
      <c r="O1979" s="6">
        <v>0.1016</v>
      </c>
      <c r="P1979" s="1" t="s">
        <v>1961</v>
      </c>
      <c r="Q1979" s="1" t="s">
        <v>1078</v>
      </c>
      <c r="R1979" s="1" t="s">
        <v>2032</v>
      </c>
      <c r="S1979" s="1" t="s">
        <v>44</v>
      </c>
      <c r="T1979" s="1" t="s">
        <v>45</v>
      </c>
      <c r="U1979" s="1">
        <v>46</v>
      </c>
      <c r="V1979" s="4">
        <v>9.82</v>
      </c>
      <c r="W1979" s="2">
        <v>299</v>
      </c>
      <c r="X1979" s="2">
        <v>117</v>
      </c>
      <c r="Y1979" s="2">
        <v>0</v>
      </c>
      <c r="Z1979" s="2">
        <v>0</v>
      </c>
      <c r="AA1979" s="2">
        <v>0</v>
      </c>
      <c r="AB1979" s="4">
        <v>-3.11</v>
      </c>
      <c r="AC1979" s="4">
        <v>91.888000000000005</v>
      </c>
      <c r="AD1979" s="4">
        <v>14.111000000000001</v>
      </c>
      <c r="AE1979" s="4">
        <v>-0.88700000000000001</v>
      </c>
      <c r="AF1979" s="4">
        <v>92.994</v>
      </c>
      <c r="AG1979" s="4">
        <v>6.0430000000000001</v>
      </c>
      <c r="AH1979" s="4">
        <v>-3.4740000000000002</v>
      </c>
      <c r="AI1979" s="4">
        <v>91.781000000000006</v>
      </c>
      <c r="AJ1979" s="4">
        <v>9.7889999999999997</v>
      </c>
      <c r="AK1979" s="6">
        <v>-0.46439999999999998</v>
      </c>
      <c r="AL1979" s="6">
        <v>-0.22839999999999999</v>
      </c>
      <c r="AM1979" s="6">
        <v>0.79059999999999997</v>
      </c>
      <c r="AN1979" s="2">
        <v>91.6</v>
      </c>
      <c r="AO1979" s="2">
        <v>6.2</v>
      </c>
      <c r="AP1979" s="2">
        <v>206.2</v>
      </c>
      <c r="AQ1979" s="2">
        <v>56.8</v>
      </c>
    </row>
    <row r="1980" spans="2:43" x14ac:dyDescent="0.25">
      <c r="B1980" s="1" t="s">
        <v>2033</v>
      </c>
      <c r="C1980" s="2">
        <v>0</v>
      </c>
      <c r="D1980" s="3">
        <v>21.85971</v>
      </c>
      <c r="E1980" s="2">
        <v>184.2</v>
      </c>
      <c r="F1980" s="2">
        <v>20.399999999999999</v>
      </c>
      <c r="G1980" s="2">
        <v>1.9</v>
      </c>
      <c r="H1980" s="2">
        <v>0</v>
      </c>
      <c r="I1980" s="4">
        <v>2146.623</v>
      </c>
      <c r="L1980" s="4">
        <v>2129.7550000000001</v>
      </c>
      <c r="M1980" s="6">
        <v>-8.4709000000000003</v>
      </c>
      <c r="N1980" s="6">
        <v>15.9739</v>
      </c>
      <c r="O1980" s="6">
        <v>12.2852</v>
      </c>
      <c r="P1980" s="1" t="s">
        <v>1077</v>
      </c>
      <c r="Q1980" s="1" t="s">
        <v>1898</v>
      </c>
      <c r="R1980" s="1" t="s">
        <v>2034</v>
      </c>
      <c r="S1980" s="1" t="s">
        <v>44</v>
      </c>
      <c r="T1980" s="1" t="s">
        <v>1097</v>
      </c>
      <c r="U1980" s="1">
        <v>46</v>
      </c>
      <c r="V1980" s="4">
        <v>9.82</v>
      </c>
      <c r="W1980" s="2">
        <v>299</v>
      </c>
      <c r="X1980" s="2">
        <v>117</v>
      </c>
      <c r="Y1980" s="2">
        <v>0</v>
      </c>
      <c r="Z1980" s="2">
        <v>103</v>
      </c>
      <c r="AA1980" s="2">
        <v>3</v>
      </c>
      <c r="AB1980" s="4">
        <v>-796.66</v>
      </c>
      <c r="AC1980" s="4">
        <v>1510.877</v>
      </c>
      <c r="AD1980" s="4">
        <v>1272.1790000000001</v>
      </c>
      <c r="AE1980" s="4">
        <v>-843.86800000000005</v>
      </c>
      <c r="AF1980" s="4">
        <v>1614.9770000000001</v>
      </c>
      <c r="AG1980" s="4">
        <v>1144.568</v>
      </c>
      <c r="AH1980" s="4">
        <v>-855</v>
      </c>
      <c r="AI1980" s="4">
        <v>1580.0440000000001</v>
      </c>
      <c r="AJ1980" s="4">
        <v>1202.4770000000001</v>
      </c>
      <c r="AK1980" s="6">
        <v>-20.438199999999998</v>
      </c>
      <c r="AL1980" s="6">
        <v>-1.5096000000000001</v>
      </c>
      <c r="AM1980" s="6">
        <v>7.6059000000000001</v>
      </c>
      <c r="AN1980" s="2">
        <v>117.9</v>
      </c>
      <c r="AO1980" s="2">
        <v>34.200000000000003</v>
      </c>
      <c r="AP1980" s="2">
        <v>184</v>
      </c>
      <c r="AQ1980" s="2">
        <v>23.3</v>
      </c>
    </row>
    <row r="1981" spans="2:43" x14ac:dyDescent="0.25">
      <c r="B1981" s="1" t="s">
        <v>2035</v>
      </c>
      <c r="C1981" s="2">
        <v>0</v>
      </c>
      <c r="D1981" s="3">
        <v>1.56</v>
      </c>
      <c r="E1981" s="2">
        <v>183</v>
      </c>
      <c r="F1981" s="2">
        <v>8.8000000000000007</v>
      </c>
      <c r="G1981" s="2">
        <v>2.6</v>
      </c>
      <c r="H1981" s="2">
        <v>0</v>
      </c>
      <c r="I1981" s="4">
        <v>153.19200000000001</v>
      </c>
      <c r="L1981" s="4">
        <v>0</v>
      </c>
      <c r="M1981" s="6">
        <v>-0.67659999999999998</v>
      </c>
      <c r="N1981" s="6">
        <v>0.84130000000000005</v>
      </c>
      <c r="O1981" s="6">
        <v>1.1261000000000001</v>
      </c>
      <c r="P1981" s="1" t="s">
        <v>1077</v>
      </c>
      <c r="Q1981" s="1" t="s">
        <v>1360</v>
      </c>
      <c r="R1981" s="1" t="s">
        <v>2036</v>
      </c>
      <c r="S1981" s="1" t="s">
        <v>44</v>
      </c>
      <c r="T1981" s="1" t="s">
        <v>45</v>
      </c>
      <c r="U1981" s="1">
        <v>46</v>
      </c>
      <c r="V1981" s="4">
        <v>9.82</v>
      </c>
      <c r="W1981" s="2">
        <v>299</v>
      </c>
      <c r="X1981" s="2">
        <v>117</v>
      </c>
      <c r="Y1981" s="2">
        <v>0</v>
      </c>
      <c r="Z1981" s="2">
        <v>0</v>
      </c>
      <c r="AA1981" s="2">
        <v>0</v>
      </c>
      <c r="AB1981" s="4">
        <v>0</v>
      </c>
      <c r="AC1981" s="4">
        <v>0</v>
      </c>
      <c r="AD1981" s="4">
        <v>0</v>
      </c>
      <c r="AE1981" s="4">
        <v>0</v>
      </c>
      <c r="AF1981" s="4">
        <v>0</v>
      </c>
      <c r="AG1981" s="4">
        <v>0</v>
      </c>
      <c r="AH1981" s="4">
        <v>0</v>
      </c>
      <c r="AI1981" s="4">
        <v>0</v>
      </c>
      <c r="AJ1981" s="4">
        <v>0</v>
      </c>
      <c r="AK1981" s="6">
        <v>-1.5396000000000001</v>
      </c>
      <c r="AL1981" s="6">
        <v>7.9799999999999996E-2</v>
      </c>
      <c r="AM1981" s="6">
        <v>0.23830000000000001</v>
      </c>
      <c r="AN1981" s="2">
        <v>128.80000000000001</v>
      </c>
      <c r="AO1981" s="2">
        <v>46.2</v>
      </c>
      <c r="AP1981" s="2">
        <v>183</v>
      </c>
      <c r="AQ1981" s="2">
        <v>8.8000000000000007</v>
      </c>
    </row>
    <row r="1982" spans="2:43" x14ac:dyDescent="0.25">
      <c r="B1982" s="1" t="s">
        <v>2035</v>
      </c>
      <c r="C1982" s="2">
        <v>150</v>
      </c>
      <c r="D1982" s="3">
        <v>14.89767</v>
      </c>
      <c r="E1982" s="2">
        <v>170.8</v>
      </c>
      <c r="F1982" s="2">
        <v>3.1</v>
      </c>
      <c r="G1982" s="2">
        <v>2.1</v>
      </c>
      <c r="H1982" s="2">
        <v>0</v>
      </c>
      <c r="I1982" s="4">
        <v>1462.951</v>
      </c>
      <c r="L1982" s="4">
        <v>1437.3320000000001</v>
      </c>
      <c r="M1982" s="6">
        <v>-9.2005999999999997</v>
      </c>
      <c r="N1982" s="6">
        <v>6.0323000000000002</v>
      </c>
      <c r="O1982" s="6">
        <v>10.045</v>
      </c>
      <c r="P1982" s="1" t="s">
        <v>46</v>
      </c>
      <c r="Q1982" s="1" t="s">
        <v>1898</v>
      </c>
      <c r="R1982" s="1" t="s">
        <v>2037</v>
      </c>
      <c r="S1982" s="1" t="s">
        <v>44</v>
      </c>
      <c r="T1982" s="1" t="s">
        <v>45</v>
      </c>
      <c r="U1982" s="1">
        <v>46</v>
      </c>
      <c r="V1982" s="4">
        <v>9.82</v>
      </c>
      <c r="W1982" s="2">
        <v>299</v>
      </c>
      <c r="X1982" s="2">
        <v>117</v>
      </c>
      <c r="Y1982" s="2">
        <v>0</v>
      </c>
      <c r="Z1982" s="2">
        <v>0</v>
      </c>
      <c r="AA1982" s="2">
        <v>0</v>
      </c>
      <c r="AB1982" s="4">
        <v>-868.86599999999999</v>
      </c>
      <c r="AC1982" s="4">
        <v>527.30700000000002</v>
      </c>
      <c r="AD1982" s="4">
        <v>1016.338</v>
      </c>
      <c r="AE1982" s="4">
        <v>-929.43100000000004</v>
      </c>
      <c r="AF1982" s="4">
        <v>637.31899999999996</v>
      </c>
      <c r="AG1982" s="4">
        <v>957.27099999999996</v>
      </c>
      <c r="AH1982" s="4">
        <v>-912.803</v>
      </c>
      <c r="AI1982" s="4">
        <v>606.46199999999999</v>
      </c>
      <c r="AJ1982" s="4">
        <v>988.69</v>
      </c>
      <c r="AK1982" s="6">
        <v>-14.6837</v>
      </c>
      <c r="AL1982" s="6">
        <v>2.3801999999999999</v>
      </c>
      <c r="AM1982" s="6">
        <v>0.8145</v>
      </c>
      <c r="AN1982" s="2">
        <v>146.80000000000001</v>
      </c>
      <c r="AO1982" s="2">
        <v>42.4</v>
      </c>
      <c r="AP1982" s="2">
        <v>170.8</v>
      </c>
      <c r="AQ1982" s="2">
        <v>3.1</v>
      </c>
    </row>
    <row r="1983" spans="2:43" x14ac:dyDescent="0.25">
      <c r="B1983" s="1" t="s">
        <v>2035</v>
      </c>
      <c r="C1983" s="2">
        <v>200</v>
      </c>
      <c r="D1983" s="3">
        <v>1.3203199999999999</v>
      </c>
      <c r="E1983" s="2">
        <v>170.3</v>
      </c>
      <c r="F1983" s="2">
        <v>4.2</v>
      </c>
      <c r="G1983" s="2">
        <v>2.1</v>
      </c>
      <c r="H1983" s="2">
        <v>0</v>
      </c>
      <c r="I1983" s="4">
        <v>129.65600000000001</v>
      </c>
      <c r="L1983" s="4">
        <v>127.676</v>
      </c>
      <c r="M1983" s="6">
        <v>-0.82399999999999995</v>
      </c>
      <c r="N1983" s="6">
        <v>0.55249999999999999</v>
      </c>
      <c r="O1983" s="6">
        <v>0.87129999999999996</v>
      </c>
      <c r="P1983" s="1" t="s">
        <v>48</v>
      </c>
      <c r="Q1983" s="1" t="s">
        <v>1898</v>
      </c>
      <c r="R1983" s="1" t="s">
        <v>2038</v>
      </c>
      <c r="S1983" s="1" t="s">
        <v>44</v>
      </c>
      <c r="T1983" s="1" t="s">
        <v>45</v>
      </c>
      <c r="U1983" s="1">
        <v>46</v>
      </c>
      <c r="V1983" s="4">
        <v>9.82</v>
      </c>
      <c r="W1983" s="2">
        <v>299</v>
      </c>
      <c r="X1983" s="2">
        <v>117</v>
      </c>
      <c r="Y1983" s="2">
        <v>0</v>
      </c>
      <c r="Z1983" s="2">
        <v>0</v>
      </c>
      <c r="AA1983" s="2">
        <v>0</v>
      </c>
      <c r="AB1983" s="4">
        <v>-78.227000000000004</v>
      </c>
      <c r="AC1983" s="4">
        <v>48.76</v>
      </c>
      <c r="AD1983" s="4">
        <v>88.341999999999999</v>
      </c>
      <c r="AE1983" s="4">
        <v>-83.78</v>
      </c>
      <c r="AF1983" s="4">
        <v>58.613</v>
      </c>
      <c r="AG1983" s="4">
        <v>82.819000000000003</v>
      </c>
      <c r="AH1983" s="4">
        <v>-80.816999999999993</v>
      </c>
      <c r="AI1983" s="4">
        <v>54.841999999999999</v>
      </c>
      <c r="AJ1983" s="4">
        <v>85.78</v>
      </c>
      <c r="AK1983" s="6">
        <v>-1.2978000000000001</v>
      </c>
      <c r="AL1983" s="6">
        <v>0.22270000000000001</v>
      </c>
      <c r="AM1983" s="6">
        <v>9.6699999999999994E-2</v>
      </c>
      <c r="AN1983" s="2">
        <v>146.19999999999999</v>
      </c>
      <c r="AO1983" s="2">
        <v>41.3</v>
      </c>
      <c r="AP1983" s="2">
        <v>170.3</v>
      </c>
      <c r="AQ1983" s="2">
        <v>4.2</v>
      </c>
    </row>
    <row r="1984" spans="2:43" x14ac:dyDescent="0.25">
      <c r="B1984" s="1" t="s">
        <v>2039</v>
      </c>
      <c r="C1984" s="2">
        <v>0</v>
      </c>
      <c r="D1984" s="3">
        <v>2.1626599999999998</v>
      </c>
      <c r="E1984" s="2">
        <v>41.5</v>
      </c>
      <c r="F1984" s="2">
        <v>50.2</v>
      </c>
      <c r="G1984" s="2">
        <v>1.6</v>
      </c>
      <c r="H1984" s="2">
        <v>0</v>
      </c>
      <c r="I1984" s="4">
        <v>212.37299999999999</v>
      </c>
      <c r="L1984" s="4">
        <v>213.89400000000001</v>
      </c>
      <c r="M1984" s="6">
        <v>-0.30030000000000001</v>
      </c>
      <c r="N1984" s="6">
        <v>1.6435</v>
      </c>
      <c r="O1984" s="6">
        <v>1.3732</v>
      </c>
      <c r="P1984" s="1" t="s">
        <v>1077</v>
      </c>
      <c r="Q1984" s="1" t="s">
        <v>1986</v>
      </c>
      <c r="R1984" s="1" t="s">
        <v>2040</v>
      </c>
      <c r="S1984" s="1" t="s">
        <v>44</v>
      </c>
      <c r="T1984" s="1" t="s">
        <v>45</v>
      </c>
      <c r="U1984" s="1">
        <v>46</v>
      </c>
      <c r="V1984" s="4">
        <v>9.82</v>
      </c>
      <c r="W1984" s="2">
        <v>299</v>
      </c>
      <c r="X1984" s="2">
        <v>11</v>
      </c>
      <c r="Y1984" s="2">
        <v>0</v>
      </c>
      <c r="Z1984" s="2">
        <v>0</v>
      </c>
      <c r="AA1984" s="2">
        <v>0</v>
      </c>
      <c r="AB1984" s="4">
        <v>-27.428000000000001</v>
      </c>
      <c r="AC1984" s="4">
        <v>158.60300000000001</v>
      </c>
      <c r="AD1984" s="4">
        <v>140.86699999999999</v>
      </c>
      <c r="AE1984" s="4">
        <v>-31.478999999999999</v>
      </c>
      <c r="AF1984" s="4">
        <v>163.95400000000001</v>
      </c>
      <c r="AG1984" s="4">
        <v>129.05199999999999</v>
      </c>
      <c r="AH1984" s="4">
        <v>-29.561</v>
      </c>
      <c r="AI1984" s="4">
        <v>161.624</v>
      </c>
      <c r="AJ1984" s="4">
        <v>134.63300000000001</v>
      </c>
      <c r="AK1984" s="6">
        <v>1.0363</v>
      </c>
      <c r="AL1984" s="6">
        <v>0.91779999999999995</v>
      </c>
      <c r="AM1984" s="6">
        <v>1.6616</v>
      </c>
      <c r="AN1984" s="2">
        <v>100.4</v>
      </c>
      <c r="AO1984" s="2">
        <v>39.4</v>
      </c>
      <c r="AP1984" s="2">
        <v>41.5</v>
      </c>
      <c r="AQ1984" s="2">
        <v>50.2</v>
      </c>
    </row>
    <row r="1985" spans="2:43" x14ac:dyDescent="0.25">
      <c r="B1985" s="1" t="s">
        <v>2039</v>
      </c>
      <c r="C1985" s="2">
        <v>150</v>
      </c>
      <c r="D1985" s="3">
        <v>1.77189</v>
      </c>
      <c r="E1985" s="2">
        <v>177.5</v>
      </c>
      <c r="F1985" s="2">
        <v>9.4</v>
      </c>
      <c r="G1985" s="2">
        <v>3.3</v>
      </c>
      <c r="H1985" s="2">
        <v>0</v>
      </c>
      <c r="I1985" s="4">
        <v>174</v>
      </c>
      <c r="L1985" s="4">
        <v>1760.0139999999999</v>
      </c>
      <c r="M1985" s="6">
        <v>-0.91459999999999997</v>
      </c>
      <c r="N1985" s="6">
        <v>0.93510000000000004</v>
      </c>
      <c r="O1985" s="6">
        <v>1.1953</v>
      </c>
      <c r="P1985" s="1" t="s">
        <v>46</v>
      </c>
      <c r="Q1985" s="1" t="s">
        <v>1898</v>
      </c>
      <c r="R1985" s="1" t="s">
        <v>2041</v>
      </c>
      <c r="S1985" s="1" t="s">
        <v>44</v>
      </c>
      <c r="T1985" s="1" t="s">
        <v>45</v>
      </c>
      <c r="U1985" s="1">
        <v>46</v>
      </c>
      <c r="V1985" s="4">
        <v>9.82</v>
      </c>
      <c r="W1985" s="2">
        <v>299</v>
      </c>
      <c r="X1985" s="2">
        <v>117</v>
      </c>
      <c r="Y1985" s="2">
        <v>0</v>
      </c>
      <c r="Z1985" s="2">
        <v>0</v>
      </c>
      <c r="AA1985" s="2">
        <v>0</v>
      </c>
      <c r="AB1985" s="4">
        <v>-846.52300000000002</v>
      </c>
      <c r="AC1985" s="4">
        <v>859.178</v>
      </c>
      <c r="AD1985" s="4">
        <v>1281.742</v>
      </c>
      <c r="AE1985" s="4">
        <v>-933.97199999999998</v>
      </c>
      <c r="AF1985" s="4">
        <v>963.28499999999997</v>
      </c>
      <c r="AG1985" s="4">
        <v>1061.6559999999999</v>
      </c>
      <c r="AH1985" s="4">
        <v>-906.91099999999994</v>
      </c>
      <c r="AI1985" s="4">
        <v>925.29600000000005</v>
      </c>
      <c r="AJ1985" s="4">
        <v>1168.742</v>
      </c>
      <c r="AK1985" s="6">
        <v>-1.7462</v>
      </c>
      <c r="AL1985" s="6">
        <v>7.7799999999999994E-2</v>
      </c>
      <c r="AM1985" s="6">
        <v>0.29060000000000002</v>
      </c>
      <c r="AN1985" s="2">
        <v>134.4</v>
      </c>
      <c r="AO1985" s="2">
        <v>42.4</v>
      </c>
      <c r="AP1985" s="2">
        <v>177.5</v>
      </c>
      <c r="AQ1985" s="2">
        <v>9.4</v>
      </c>
    </row>
    <row r="1986" spans="2:43" x14ac:dyDescent="0.25">
      <c r="B1986" s="1" t="s">
        <v>2039</v>
      </c>
      <c r="C1986" s="2">
        <v>200</v>
      </c>
      <c r="D1986" s="3">
        <v>1.83196</v>
      </c>
      <c r="E1986" s="2">
        <v>180.1</v>
      </c>
      <c r="F1986" s="2">
        <v>13.2</v>
      </c>
      <c r="G1986" s="2">
        <v>1.9</v>
      </c>
      <c r="H1986" s="2">
        <v>0</v>
      </c>
      <c r="I1986" s="4">
        <v>179.898</v>
      </c>
      <c r="L1986" s="4">
        <v>177.244</v>
      </c>
      <c r="M1986" s="6">
        <v>-0.86060000000000003</v>
      </c>
      <c r="N1986" s="6">
        <v>1.083</v>
      </c>
      <c r="O1986" s="6">
        <v>1.2011000000000001</v>
      </c>
      <c r="P1986" s="1" t="s">
        <v>48</v>
      </c>
      <c r="Q1986" s="1" t="s">
        <v>1898</v>
      </c>
      <c r="R1986" s="1" t="s">
        <v>2042</v>
      </c>
      <c r="S1986" s="1" t="s">
        <v>44</v>
      </c>
      <c r="T1986" s="1" t="s">
        <v>45</v>
      </c>
      <c r="U1986" s="1">
        <v>46</v>
      </c>
      <c r="V1986" s="4">
        <v>9.82</v>
      </c>
      <c r="W1986" s="2">
        <v>299</v>
      </c>
      <c r="X1986" s="2">
        <v>117</v>
      </c>
      <c r="Y1986" s="2">
        <v>0</v>
      </c>
      <c r="Z1986" s="2">
        <v>0</v>
      </c>
      <c r="AA1986" s="2">
        <v>0</v>
      </c>
      <c r="AB1986" s="4">
        <v>-78.816000000000003</v>
      </c>
      <c r="AC1986" s="4">
        <v>101.637</v>
      </c>
      <c r="AD1986" s="4">
        <v>121.95699999999999</v>
      </c>
      <c r="AE1986" s="4">
        <v>-89.438999999999993</v>
      </c>
      <c r="AF1986" s="4">
        <v>110.619</v>
      </c>
      <c r="AG1986" s="4">
        <v>113.973</v>
      </c>
      <c r="AH1986" s="4">
        <v>-85.278999999999996</v>
      </c>
      <c r="AI1986" s="4">
        <v>106.78400000000001</v>
      </c>
      <c r="AJ1986" s="4">
        <v>117.91200000000001</v>
      </c>
      <c r="AK1986" s="6">
        <v>-1.7831999999999999</v>
      </c>
      <c r="AL1986" s="6">
        <v>4.4999999999999997E-3</v>
      </c>
      <c r="AM1986" s="6">
        <v>0.41959999999999997</v>
      </c>
      <c r="AN1986" s="2">
        <v>128.5</v>
      </c>
      <c r="AO1986" s="2">
        <v>41</v>
      </c>
      <c r="AP1986" s="2">
        <v>180.1</v>
      </c>
      <c r="AQ1986" s="2">
        <v>13.2</v>
      </c>
    </row>
    <row r="1987" spans="2:43" x14ac:dyDescent="0.25">
      <c r="B1987" s="1" t="s">
        <v>2039</v>
      </c>
      <c r="C1987" s="2">
        <v>200</v>
      </c>
      <c r="D1987" s="3">
        <v>1.7765500000000001</v>
      </c>
      <c r="E1987" s="2">
        <v>178.4</v>
      </c>
      <c r="F1987" s="2">
        <v>14.5</v>
      </c>
      <c r="G1987" s="2">
        <v>1.3</v>
      </c>
      <c r="H1987" s="2">
        <v>0</v>
      </c>
      <c r="I1987" s="4">
        <v>174.45699999999999</v>
      </c>
      <c r="L1987" s="4">
        <v>174.30099999999999</v>
      </c>
      <c r="M1987" s="6">
        <v>-0.875</v>
      </c>
      <c r="N1987" s="6">
        <v>1.0674999999999999</v>
      </c>
      <c r="O1987" s="6">
        <v>1.1185</v>
      </c>
      <c r="P1987" s="1" t="s">
        <v>48</v>
      </c>
      <c r="Q1987" s="1" t="s">
        <v>1100</v>
      </c>
      <c r="R1987" s="1" t="s">
        <v>2043</v>
      </c>
      <c r="S1987" s="1" t="s">
        <v>44</v>
      </c>
      <c r="T1987" s="1" t="s">
        <v>45</v>
      </c>
      <c r="U1987" s="1">
        <v>46</v>
      </c>
      <c r="V1987" s="4">
        <v>9.82</v>
      </c>
      <c r="W1987" s="2">
        <v>299</v>
      </c>
      <c r="X1987" s="2">
        <v>117</v>
      </c>
      <c r="Y1987" s="2">
        <v>0</v>
      </c>
      <c r="Z1987" s="2">
        <v>0</v>
      </c>
      <c r="AA1987" s="2">
        <v>0</v>
      </c>
      <c r="AB1987" s="4">
        <v>-86.361999999999995</v>
      </c>
      <c r="AC1987" s="4">
        <v>102.973</v>
      </c>
      <c r="AD1987" s="4">
        <v>110.992</v>
      </c>
      <c r="AE1987" s="4">
        <v>-85.837000000000003</v>
      </c>
      <c r="AF1987" s="4">
        <v>107.209</v>
      </c>
      <c r="AG1987" s="4">
        <v>108.995</v>
      </c>
      <c r="AH1987" s="4">
        <v>-85.585999999999999</v>
      </c>
      <c r="AI1987" s="4">
        <v>104.29300000000001</v>
      </c>
      <c r="AJ1987" s="4">
        <v>109.515</v>
      </c>
      <c r="AK1987" s="6">
        <v>-1.7197</v>
      </c>
      <c r="AL1987" s="6">
        <v>4.7199999999999999E-2</v>
      </c>
      <c r="AM1987" s="6">
        <v>0.44330000000000003</v>
      </c>
      <c r="AN1987" s="2">
        <v>129.30000000000001</v>
      </c>
      <c r="AO1987" s="2">
        <v>39</v>
      </c>
      <c r="AP1987" s="2">
        <v>178.4</v>
      </c>
      <c r="AQ1987" s="2">
        <v>14.5</v>
      </c>
    </row>
    <row r="1988" spans="2:43" x14ac:dyDescent="0.25">
      <c r="B1988" s="1" t="s">
        <v>2039</v>
      </c>
      <c r="C1988" s="2">
        <v>250</v>
      </c>
      <c r="D1988" s="3">
        <v>1.61666</v>
      </c>
      <c r="E1988" s="2">
        <v>179.2</v>
      </c>
      <c r="F1988" s="2">
        <v>12.6</v>
      </c>
      <c r="G1988" s="2">
        <v>0.9</v>
      </c>
      <c r="H1988" s="2">
        <v>0</v>
      </c>
      <c r="I1988" s="4">
        <v>158.756</v>
      </c>
      <c r="L1988" s="4">
        <v>158.12700000000001</v>
      </c>
      <c r="M1988" s="6">
        <v>-0.78420000000000001</v>
      </c>
      <c r="N1988" s="6">
        <v>0.93520000000000003</v>
      </c>
      <c r="O1988" s="6">
        <v>1.0602</v>
      </c>
      <c r="P1988" s="1" t="s">
        <v>50</v>
      </c>
      <c r="Q1988" s="1" t="s">
        <v>1100</v>
      </c>
      <c r="R1988" s="1" t="s">
        <v>2044</v>
      </c>
      <c r="S1988" s="1" t="s">
        <v>44</v>
      </c>
      <c r="T1988" s="1" t="s">
        <v>45</v>
      </c>
      <c r="U1988" s="1">
        <v>46</v>
      </c>
      <c r="V1988" s="4">
        <v>9.82</v>
      </c>
      <c r="W1988" s="2">
        <v>299</v>
      </c>
      <c r="X1988" s="2">
        <v>117</v>
      </c>
      <c r="Y1988" s="2">
        <v>0</v>
      </c>
      <c r="Z1988" s="2">
        <v>0</v>
      </c>
      <c r="AA1988" s="2">
        <v>0</v>
      </c>
      <c r="AB1988" s="4">
        <v>-77.188999999999993</v>
      </c>
      <c r="AC1988" s="4">
        <v>90.468000000000004</v>
      </c>
      <c r="AD1988" s="4">
        <v>104.21899999999999</v>
      </c>
      <c r="AE1988" s="4">
        <v>-77.245000000000005</v>
      </c>
      <c r="AF1988" s="4">
        <v>93.894999999999996</v>
      </c>
      <c r="AG1988" s="4">
        <v>104.092</v>
      </c>
      <c r="AH1988" s="4">
        <v>-76.599000000000004</v>
      </c>
      <c r="AI1988" s="4">
        <v>91.144999999999996</v>
      </c>
      <c r="AJ1988" s="4">
        <v>104.01900000000001</v>
      </c>
      <c r="AK1988" s="6">
        <v>-1.5777000000000001</v>
      </c>
      <c r="AL1988" s="6">
        <v>2.2100000000000002E-2</v>
      </c>
      <c r="AM1988" s="6">
        <v>0.35189999999999999</v>
      </c>
      <c r="AN1988" s="2">
        <v>130</v>
      </c>
      <c r="AO1988" s="2">
        <v>41</v>
      </c>
      <c r="AP1988" s="2">
        <v>179.2</v>
      </c>
      <c r="AQ1988" s="2">
        <v>12.6</v>
      </c>
    </row>
    <row r="1989" spans="2:43" x14ac:dyDescent="0.25">
      <c r="B1989" s="1" t="s">
        <v>2039</v>
      </c>
      <c r="C1989" s="2">
        <v>300</v>
      </c>
      <c r="D1989" s="3">
        <v>1.37564</v>
      </c>
      <c r="E1989" s="2">
        <v>177.3</v>
      </c>
      <c r="F1989" s="2">
        <v>8.1999999999999993</v>
      </c>
      <c r="G1989" s="2">
        <v>1.2</v>
      </c>
      <c r="H1989" s="2">
        <v>0</v>
      </c>
      <c r="I1989" s="4">
        <v>135.08799999999999</v>
      </c>
      <c r="L1989" s="4">
        <v>134.04499999999999</v>
      </c>
      <c r="M1989" s="6">
        <v>-0.71550000000000002</v>
      </c>
      <c r="N1989" s="6">
        <v>0.70120000000000005</v>
      </c>
      <c r="O1989" s="6">
        <v>0.94279999999999997</v>
      </c>
      <c r="P1989" s="1" t="s">
        <v>673</v>
      </c>
      <c r="Q1989" s="1" t="s">
        <v>1105</v>
      </c>
      <c r="R1989" s="1" t="s">
        <v>2045</v>
      </c>
      <c r="S1989" s="1" t="s">
        <v>44</v>
      </c>
      <c r="T1989" s="1" t="s">
        <v>45</v>
      </c>
      <c r="U1989" s="1">
        <v>46</v>
      </c>
      <c r="V1989" s="4">
        <v>9.82</v>
      </c>
      <c r="W1989" s="2">
        <v>299</v>
      </c>
      <c r="X1989" s="2">
        <v>117</v>
      </c>
      <c r="Y1989" s="2">
        <v>0</v>
      </c>
      <c r="Z1989" s="2">
        <v>0</v>
      </c>
      <c r="AA1989" s="2">
        <v>0</v>
      </c>
      <c r="AB1989" s="4">
        <v>-68.968999999999994</v>
      </c>
      <c r="AC1989" s="4">
        <v>65.94</v>
      </c>
      <c r="AD1989" s="4">
        <v>94.144999999999996</v>
      </c>
      <c r="AE1989" s="4">
        <v>-71.933999999999997</v>
      </c>
      <c r="AF1989" s="4">
        <v>71.643000000000001</v>
      </c>
      <c r="AG1989" s="4">
        <v>91.167000000000002</v>
      </c>
      <c r="AH1989" s="4">
        <v>-69.873999999999995</v>
      </c>
      <c r="AI1989" s="4">
        <v>68.981999999999999</v>
      </c>
      <c r="AJ1989" s="4">
        <v>92.435000000000002</v>
      </c>
      <c r="AK1989" s="6">
        <v>-1.36</v>
      </c>
      <c r="AL1989" s="6">
        <v>6.4199999999999993E-2</v>
      </c>
      <c r="AM1989" s="6">
        <v>0.19670000000000001</v>
      </c>
      <c r="AN1989" s="2">
        <v>135.6</v>
      </c>
      <c r="AO1989" s="2">
        <v>43.3</v>
      </c>
      <c r="AP1989" s="2">
        <v>177.3</v>
      </c>
      <c r="AQ1989" s="2">
        <v>8.1999999999999993</v>
      </c>
    </row>
    <row r="1990" spans="2:43" x14ac:dyDescent="0.25">
      <c r="B1990" s="1" t="s">
        <v>2039</v>
      </c>
      <c r="C1990" s="2">
        <v>350</v>
      </c>
      <c r="D1990" s="3">
        <v>1.2796099999999999</v>
      </c>
      <c r="E1990" s="2">
        <v>176</v>
      </c>
      <c r="F1990" s="2">
        <v>6.3</v>
      </c>
      <c r="G1990" s="2">
        <v>1.1000000000000001</v>
      </c>
      <c r="H1990" s="2">
        <v>0</v>
      </c>
      <c r="I1990" s="4">
        <v>125.658</v>
      </c>
      <c r="L1990" s="4">
        <v>125.89700000000001</v>
      </c>
      <c r="M1990" s="6">
        <v>-0.69299999999999995</v>
      </c>
      <c r="N1990" s="6">
        <v>0.6089</v>
      </c>
      <c r="O1990" s="6">
        <v>0.88680000000000003</v>
      </c>
      <c r="P1990" s="1" t="s">
        <v>123</v>
      </c>
      <c r="Q1990" s="1" t="s">
        <v>1105</v>
      </c>
      <c r="R1990" s="1" t="s">
        <v>2046</v>
      </c>
      <c r="S1990" s="1" t="s">
        <v>44</v>
      </c>
      <c r="T1990" s="1" t="s">
        <v>45</v>
      </c>
      <c r="U1990" s="1">
        <v>46</v>
      </c>
      <c r="V1990" s="4">
        <v>9.82</v>
      </c>
      <c r="W1990" s="2">
        <v>299</v>
      </c>
      <c r="X1990" s="2">
        <v>117</v>
      </c>
      <c r="Y1990" s="2">
        <v>0</v>
      </c>
      <c r="Z1990" s="2">
        <v>0</v>
      </c>
      <c r="AA1990" s="2">
        <v>0</v>
      </c>
      <c r="AB1990" s="4">
        <v>-67.977000000000004</v>
      </c>
      <c r="AC1990" s="4">
        <v>59.192999999999998</v>
      </c>
      <c r="AD1990" s="4">
        <v>87.894999999999996</v>
      </c>
      <c r="AE1990" s="4">
        <v>-67.61</v>
      </c>
      <c r="AF1990" s="4">
        <v>60.942</v>
      </c>
      <c r="AG1990" s="4">
        <v>86.55</v>
      </c>
      <c r="AH1990" s="4">
        <v>-68.561999999999998</v>
      </c>
      <c r="AI1990" s="4">
        <v>59.247</v>
      </c>
      <c r="AJ1990" s="4">
        <v>86.811999999999998</v>
      </c>
      <c r="AK1990" s="6">
        <v>-1.2687999999999999</v>
      </c>
      <c r="AL1990" s="6">
        <v>8.8999999999999996E-2</v>
      </c>
      <c r="AM1990" s="6">
        <v>0.1399</v>
      </c>
      <c r="AN1990" s="2">
        <v>138.69999999999999</v>
      </c>
      <c r="AO1990" s="2">
        <v>43.9</v>
      </c>
      <c r="AP1990" s="2">
        <v>176</v>
      </c>
      <c r="AQ1990" s="2">
        <v>6.3</v>
      </c>
    </row>
    <row r="1991" spans="2:43" x14ac:dyDescent="0.25">
      <c r="B1991" s="1" t="s">
        <v>2039</v>
      </c>
      <c r="C1991" s="2">
        <v>400</v>
      </c>
      <c r="D1991" s="3">
        <v>1.0099499999999999</v>
      </c>
      <c r="E1991" s="2">
        <v>174.6</v>
      </c>
      <c r="F1991" s="2">
        <v>9.1999999999999993</v>
      </c>
      <c r="G1991" s="2">
        <v>1.2</v>
      </c>
      <c r="H1991" s="2">
        <v>0</v>
      </c>
      <c r="I1991" s="4">
        <v>99.177000000000007</v>
      </c>
      <c r="L1991" s="4">
        <v>99.402000000000001</v>
      </c>
      <c r="M1991" s="6">
        <v>-0.56369999999999998</v>
      </c>
      <c r="N1991" s="6">
        <v>0.5171</v>
      </c>
      <c r="O1991" s="6">
        <v>0.65939999999999999</v>
      </c>
      <c r="P1991" s="1" t="s">
        <v>1084</v>
      </c>
      <c r="Q1991" s="1" t="s">
        <v>1107</v>
      </c>
      <c r="R1991" s="1" t="s">
        <v>2047</v>
      </c>
      <c r="S1991" s="1" t="s">
        <v>44</v>
      </c>
      <c r="T1991" s="1" t="s">
        <v>45</v>
      </c>
      <c r="U1991" s="1">
        <v>46</v>
      </c>
      <c r="V1991" s="4">
        <v>9.82</v>
      </c>
      <c r="W1991" s="2">
        <v>299</v>
      </c>
      <c r="X1991" s="2">
        <v>117</v>
      </c>
      <c r="Y1991" s="2">
        <v>0</v>
      </c>
      <c r="Z1991" s="2">
        <v>0</v>
      </c>
      <c r="AA1991" s="2">
        <v>0</v>
      </c>
      <c r="AB1991" s="4">
        <v>-55.262999999999998</v>
      </c>
      <c r="AC1991" s="4">
        <v>48.890999999999998</v>
      </c>
      <c r="AD1991" s="4">
        <v>66.605999999999995</v>
      </c>
      <c r="AE1991" s="4">
        <v>-55.24</v>
      </c>
      <c r="AF1991" s="4">
        <v>52.206000000000003</v>
      </c>
      <c r="AG1991" s="4">
        <v>63.252000000000002</v>
      </c>
      <c r="AH1991" s="4">
        <v>-55.570999999999998</v>
      </c>
      <c r="AI1991" s="4">
        <v>51.241</v>
      </c>
      <c r="AJ1991" s="4">
        <v>64.402000000000001</v>
      </c>
      <c r="AK1991" s="6">
        <v>-0.99250000000000005</v>
      </c>
      <c r="AL1991" s="6">
        <v>9.4399999999999998E-2</v>
      </c>
      <c r="AM1991" s="6">
        <v>0.16139999999999999</v>
      </c>
      <c r="AN1991" s="2">
        <v>137.5</v>
      </c>
      <c r="AO1991" s="2">
        <v>40.799999999999997</v>
      </c>
      <c r="AP1991" s="2">
        <v>174.6</v>
      </c>
      <c r="AQ1991" s="2">
        <v>9.1999999999999993</v>
      </c>
    </row>
    <row r="1992" spans="2:43" x14ac:dyDescent="0.25">
      <c r="B1992" s="1" t="s">
        <v>2039</v>
      </c>
      <c r="C1992" s="2">
        <v>450</v>
      </c>
      <c r="D1992" s="3">
        <v>0.96340999999999999</v>
      </c>
      <c r="E1992" s="2">
        <v>174.5</v>
      </c>
      <c r="F1992" s="2">
        <v>9.5</v>
      </c>
      <c r="G1992" s="2">
        <v>2.8</v>
      </c>
      <c r="H1992" s="2">
        <v>0</v>
      </c>
      <c r="I1992" s="4">
        <v>94.606999999999999</v>
      </c>
      <c r="L1992" s="4">
        <v>93.945999999999998</v>
      </c>
      <c r="M1992" s="6">
        <v>-0.53839999999999999</v>
      </c>
      <c r="N1992" s="6">
        <v>0.49680000000000002</v>
      </c>
      <c r="O1992" s="6">
        <v>0.62560000000000004</v>
      </c>
      <c r="P1992" s="1" t="s">
        <v>718</v>
      </c>
      <c r="Q1992" s="1" t="s">
        <v>1109</v>
      </c>
      <c r="R1992" s="1" t="s">
        <v>2048</v>
      </c>
      <c r="S1992" s="1" t="s">
        <v>44</v>
      </c>
      <c r="T1992" s="1" t="s">
        <v>45</v>
      </c>
      <c r="U1992" s="1">
        <v>46</v>
      </c>
      <c r="V1992" s="4">
        <v>9.82</v>
      </c>
      <c r="W1992" s="2">
        <v>299</v>
      </c>
      <c r="X1992" s="2">
        <v>117</v>
      </c>
      <c r="Y1992" s="2">
        <v>0</v>
      </c>
      <c r="Z1992" s="2">
        <v>0</v>
      </c>
      <c r="AA1992" s="2">
        <v>0</v>
      </c>
      <c r="AB1992" s="4">
        <v>-53.177</v>
      </c>
      <c r="AC1992" s="4">
        <v>46.761000000000003</v>
      </c>
      <c r="AD1992" s="4">
        <v>61.737000000000002</v>
      </c>
      <c r="AE1992" s="4">
        <v>-52.545000000000002</v>
      </c>
      <c r="AF1992" s="4">
        <v>51.56</v>
      </c>
      <c r="AG1992" s="4">
        <v>61.22</v>
      </c>
      <c r="AH1992" s="4">
        <v>-52.902999999999999</v>
      </c>
      <c r="AI1992" s="4">
        <v>48.033999999999999</v>
      </c>
      <c r="AJ1992" s="4">
        <v>61.356999999999999</v>
      </c>
      <c r="AK1992" s="6">
        <v>-0.94589999999999996</v>
      </c>
      <c r="AL1992" s="6">
        <v>9.1300000000000006E-2</v>
      </c>
      <c r="AM1992" s="6">
        <v>0.15859999999999999</v>
      </c>
      <c r="AN1992" s="2">
        <v>137.30000000000001</v>
      </c>
      <c r="AO1992" s="2">
        <v>40.5</v>
      </c>
      <c r="AP1992" s="2">
        <v>174.5</v>
      </c>
      <c r="AQ1992" s="2">
        <v>9.5</v>
      </c>
    </row>
    <row r="1993" spans="2:43" x14ac:dyDescent="0.25">
      <c r="B1993" s="1" t="s">
        <v>2039</v>
      </c>
      <c r="C1993" s="2">
        <v>500</v>
      </c>
      <c r="D1993" s="3">
        <v>0.82116</v>
      </c>
      <c r="E1993" s="2">
        <v>167.7</v>
      </c>
      <c r="F1993" s="2">
        <v>8.4</v>
      </c>
      <c r="G1993" s="2">
        <v>3.3</v>
      </c>
      <c r="H1993" s="2">
        <v>0</v>
      </c>
      <c r="I1993" s="4">
        <v>80.638000000000005</v>
      </c>
      <c r="L1993" s="4">
        <v>80.683999999999997</v>
      </c>
      <c r="M1993" s="6">
        <v>-0.53639999999999999</v>
      </c>
      <c r="N1993" s="6">
        <v>0.38400000000000001</v>
      </c>
      <c r="O1993" s="6">
        <v>0.48909999999999998</v>
      </c>
      <c r="P1993" s="1" t="s">
        <v>1086</v>
      </c>
      <c r="Q1993" s="1" t="s">
        <v>1111</v>
      </c>
      <c r="R1993" s="1" t="s">
        <v>2049</v>
      </c>
      <c r="S1993" s="1" t="s">
        <v>44</v>
      </c>
      <c r="T1993" s="1" t="s">
        <v>45</v>
      </c>
      <c r="U1993" s="1">
        <v>46</v>
      </c>
      <c r="V1993" s="4">
        <v>9.82</v>
      </c>
      <c r="W1993" s="2">
        <v>299</v>
      </c>
      <c r="X1993" s="2">
        <v>117</v>
      </c>
      <c r="Y1993" s="2">
        <v>0</v>
      </c>
      <c r="Z1993" s="2">
        <v>0</v>
      </c>
      <c r="AA1993" s="2">
        <v>0</v>
      </c>
      <c r="AB1993" s="4">
        <v>-51.423999999999999</v>
      </c>
      <c r="AC1993" s="4">
        <v>37.072000000000003</v>
      </c>
      <c r="AD1993" s="4">
        <v>49.911999999999999</v>
      </c>
      <c r="AE1993" s="4">
        <v>-54.643000000000001</v>
      </c>
      <c r="AF1993" s="4">
        <v>39.642000000000003</v>
      </c>
      <c r="AG1993" s="4">
        <v>46.448</v>
      </c>
      <c r="AH1993" s="4">
        <v>-51.947000000000003</v>
      </c>
      <c r="AI1993" s="4">
        <v>36.405000000000001</v>
      </c>
      <c r="AJ1993" s="4">
        <v>47.715000000000003</v>
      </c>
      <c r="AK1993" s="6">
        <v>-0.79359999999999997</v>
      </c>
      <c r="AL1993" s="6">
        <v>0.17330000000000001</v>
      </c>
      <c r="AM1993" s="6">
        <v>0.1201</v>
      </c>
      <c r="AN1993" s="2">
        <v>144.4</v>
      </c>
      <c r="AO1993" s="2">
        <v>36.6</v>
      </c>
      <c r="AP1993" s="2">
        <v>167.7</v>
      </c>
      <c r="AQ1993" s="2">
        <v>8.4</v>
      </c>
    </row>
    <row r="1994" spans="2:43" x14ac:dyDescent="0.25">
      <c r="B1994" s="1" t="s">
        <v>2039</v>
      </c>
      <c r="C1994" s="2">
        <v>550</v>
      </c>
      <c r="D1994" s="3">
        <v>0.51436999999999999</v>
      </c>
      <c r="E1994" s="2">
        <v>156.1</v>
      </c>
      <c r="F1994" s="2">
        <v>-1.8</v>
      </c>
      <c r="G1994" s="2">
        <v>3.4</v>
      </c>
      <c r="H1994" s="2">
        <v>0</v>
      </c>
      <c r="I1994" s="4">
        <v>50.511000000000003</v>
      </c>
      <c r="L1994" s="4">
        <v>51.735999999999997</v>
      </c>
      <c r="M1994" s="6">
        <v>-0.4098</v>
      </c>
      <c r="N1994" s="6">
        <v>0.12670000000000001</v>
      </c>
      <c r="O1994" s="6">
        <v>0.2838</v>
      </c>
      <c r="P1994" s="1" t="s">
        <v>720</v>
      </c>
      <c r="Q1994" s="1" t="s">
        <v>1113</v>
      </c>
      <c r="R1994" s="1" t="s">
        <v>2050</v>
      </c>
      <c r="S1994" s="1" t="s">
        <v>44</v>
      </c>
      <c r="T1994" s="1" t="s">
        <v>45</v>
      </c>
      <c r="U1994" s="1">
        <v>46</v>
      </c>
      <c r="V1994" s="4">
        <v>9.82</v>
      </c>
      <c r="W1994" s="2">
        <v>299</v>
      </c>
      <c r="X1994" s="2">
        <v>117</v>
      </c>
      <c r="Y1994" s="2">
        <v>0</v>
      </c>
      <c r="Z1994" s="2">
        <v>0</v>
      </c>
      <c r="AA1994" s="2">
        <v>0</v>
      </c>
      <c r="AB1994" s="4">
        <v>-39.529000000000003</v>
      </c>
      <c r="AC1994" s="4">
        <v>11.694000000000001</v>
      </c>
      <c r="AD1994" s="4">
        <v>31.262</v>
      </c>
      <c r="AE1994" s="4">
        <v>-40.792000000000002</v>
      </c>
      <c r="AF1994" s="4">
        <v>13.750999999999999</v>
      </c>
      <c r="AG1994" s="4">
        <v>25.024999999999999</v>
      </c>
      <c r="AH1994" s="4">
        <v>-40.414999999999999</v>
      </c>
      <c r="AI1994" s="4">
        <v>11.893000000000001</v>
      </c>
      <c r="AJ1994" s="4">
        <v>27.324000000000002</v>
      </c>
      <c r="AK1994" s="6">
        <v>-0.47020000000000001</v>
      </c>
      <c r="AL1994" s="6">
        <v>0.20799999999999999</v>
      </c>
      <c r="AM1994" s="6">
        <v>1.5900000000000001E-2</v>
      </c>
      <c r="AN1994" s="2">
        <v>162.80000000000001</v>
      </c>
      <c r="AO1994" s="2">
        <v>33.5</v>
      </c>
      <c r="AP1994" s="2">
        <v>156.1</v>
      </c>
      <c r="AQ1994" s="2">
        <v>-1.8</v>
      </c>
    </row>
    <row r="1995" spans="2:43" x14ac:dyDescent="0.25">
      <c r="B1995" s="1" t="s">
        <v>2039</v>
      </c>
      <c r="C1995" s="2">
        <v>600</v>
      </c>
      <c r="D1995" s="3">
        <v>0.51137999999999995</v>
      </c>
      <c r="E1995" s="2">
        <v>164.8</v>
      </c>
      <c r="F1995" s="2">
        <v>-7.5</v>
      </c>
      <c r="G1995" s="2">
        <v>3.7</v>
      </c>
      <c r="H1995" s="2">
        <v>0</v>
      </c>
      <c r="I1995" s="4">
        <v>50.218000000000004</v>
      </c>
      <c r="L1995" s="4">
        <v>51.162999999999997</v>
      </c>
      <c r="M1995" s="6">
        <v>-0.3533</v>
      </c>
      <c r="N1995" s="6">
        <v>0.10580000000000001</v>
      </c>
      <c r="O1995" s="6">
        <v>0.3543</v>
      </c>
      <c r="P1995" s="1" t="s">
        <v>727</v>
      </c>
      <c r="Q1995" s="1" t="s">
        <v>1115</v>
      </c>
      <c r="R1995" s="1" t="s">
        <v>2051</v>
      </c>
      <c r="S1995" s="1" t="s">
        <v>44</v>
      </c>
      <c r="T1995" s="1" t="s">
        <v>45</v>
      </c>
      <c r="U1995" s="1">
        <v>46</v>
      </c>
      <c r="V1995" s="4">
        <v>9.82</v>
      </c>
      <c r="W1995" s="2">
        <v>299</v>
      </c>
      <c r="X1995" s="2">
        <v>117</v>
      </c>
      <c r="Y1995" s="2">
        <v>0</v>
      </c>
      <c r="Z1995" s="2">
        <v>0</v>
      </c>
      <c r="AA1995" s="2">
        <v>0</v>
      </c>
      <c r="AB1995" s="4">
        <v>-34.265999999999998</v>
      </c>
      <c r="AC1995" s="4">
        <v>10.161</v>
      </c>
      <c r="AD1995" s="4">
        <v>36.61</v>
      </c>
      <c r="AE1995" s="4">
        <v>-35.084000000000003</v>
      </c>
      <c r="AF1995" s="4">
        <v>10.022</v>
      </c>
      <c r="AG1995" s="4">
        <v>33.472999999999999</v>
      </c>
      <c r="AH1995" s="4">
        <v>-34.731000000000002</v>
      </c>
      <c r="AI1995" s="4">
        <v>10.975</v>
      </c>
      <c r="AJ1995" s="4">
        <v>34.286000000000001</v>
      </c>
      <c r="AK1995" s="6">
        <v>-0.4894</v>
      </c>
      <c r="AL1995" s="6">
        <v>0.13270000000000001</v>
      </c>
      <c r="AM1995" s="6">
        <v>6.6600000000000006E-2</v>
      </c>
      <c r="AN1995" s="2">
        <v>163.30000000000001</v>
      </c>
      <c r="AO1995" s="2">
        <v>43.9</v>
      </c>
      <c r="AP1995" s="2">
        <v>164.8</v>
      </c>
      <c r="AQ1995" s="2">
        <v>-7.5</v>
      </c>
    </row>
    <row r="1996" spans="2:43" x14ac:dyDescent="0.25">
      <c r="B1996" s="1" t="s">
        <v>2039</v>
      </c>
      <c r="C1996" s="2">
        <v>650</v>
      </c>
      <c r="D1996" s="3">
        <v>0.43880000000000002</v>
      </c>
      <c r="E1996" s="2">
        <v>154.6</v>
      </c>
      <c r="F1996" s="2">
        <v>-23.1</v>
      </c>
      <c r="G1996" s="2">
        <v>8.8000000000000007</v>
      </c>
      <c r="H1996" s="2">
        <v>0</v>
      </c>
      <c r="I1996" s="4">
        <v>43.09</v>
      </c>
      <c r="L1996" s="4">
        <v>47.384999999999998</v>
      </c>
      <c r="M1996" s="6">
        <v>-0.32800000000000001</v>
      </c>
      <c r="N1996" s="6">
        <v>4.6899999999999997E-2</v>
      </c>
      <c r="O1996" s="6">
        <v>0.28770000000000001</v>
      </c>
      <c r="P1996" s="1" t="s">
        <v>733</v>
      </c>
      <c r="Q1996" s="1" t="s">
        <v>1117</v>
      </c>
      <c r="R1996" s="1" t="s">
        <v>2052</v>
      </c>
      <c r="S1996" s="1" t="s">
        <v>44</v>
      </c>
      <c r="T1996" s="1" t="s">
        <v>45</v>
      </c>
      <c r="U1996" s="1">
        <v>46</v>
      </c>
      <c r="V1996" s="4">
        <v>9.82</v>
      </c>
      <c r="W1996" s="2">
        <v>299</v>
      </c>
      <c r="X1996" s="2">
        <v>117</v>
      </c>
      <c r="Y1996" s="2">
        <v>0</v>
      </c>
      <c r="Z1996" s="2">
        <v>0</v>
      </c>
      <c r="AA1996" s="2">
        <v>0</v>
      </c>
      <c r="AB1996" s="4">
        <v>-31.733000000000001</v>
      </c>
      <c r="AC1996" s="4">
        <v>-2.3690000000000002</v>
      </c>
      <c r="AD1996" s="4">
        <v>35.11</v>
      </c>
      <c r="AE1996" s="4">
        <v>-32.423999999999999</v>
      </c>
      <c r="AF1996" s="4">
        <v>-5.8570000000000002</v>
      </c>
      <c r="AG1996" s="4">
        <v>23.050999999999998</v>
      </c>
      <c r="AH1996" s="4">
        <v>-32.463999999999999</v>
      </c>
      <c r="AI1996" s="4">
        <v>-5.593</v>
      </c>
      <c r="AJ1996" s="4">
        <v>26.599</v>
      </c>
      <c r="AK1996" s="6">
        <v>-0.36459999999999998</v>
      </c>
      <c r="AL1996" s="6">
        <v>0.1729</v>
      </c>
      <c r="AM1996" s="6">
        <v>-0.1724</v>
      </c>
      <c r="AN1996" s="2">
        <v>188.1</v>
      </c>
      <c r="AO1996" s="2">
        <v>41</v>
      </c>
      <c r="AP1996" s="2">
        <v>154.6</v>
      </c>
      <c r="AQ1996" s="2">
        <v>-23.1</v>
      </c>
    </row>
    <row r="1997" spans="2:43" x14ac:dyDescent="0.25">
      <c r="B1997" s="1" t="s">
        <v>2039</v>
      </c>
      <c r="C1997" s="2">
        <v>700</v>
      </c>
      <c r="D1997" s="3">
        <v>0.42243999999999998</v>
      </c>
      <c r="E1997" s="2">
        <v>155.1</v>
      </c>
      <c r="F1997" s="2">
        <v>-20.399999999999999</v>
      </c>
      <c r="G1997" s="2">
        <v>10.8</v>
      </c>
      <c r="H1997" s="2">
        <v>0</v>
      </c>
      <c r="I1997" s="4">
        <v>41.484000000000002</v>
      </c>
      <c r="L1997" s="4">
        <v>48.468000000000004</v>
      </c>
      <c r="M1997" s="6">
        <v>-0.31979999999999997</v>
      </c>
      <c r="N1997" s="6">
        <v>2.53E-2</v>
      </c>
      <c r="O1997" s="6">
        <v>0.27479999999999999</v>
      </c>
      <c r="P1997" s="1" t="s">
        <v>1093</v>
      </c>
      <c r="Q1997" s="1" t="s">
        <v>1119</v>
      </c>
      <c r="R1997" s="1" t="s">
        <v>2053</v>
      </c>
      <c r="S1997" s="1" t="s">
        <v>44</v>
      </c>
      <c r="T1997" s="1" t="s">
        <v>45</v>
      </c>
      <c r="U1997" s="1">
        <v>46</v>
      </c>
      <c r="V1997" s="4">
        <v>9.82</v>
      </c>
      <c r="W1997" s="2">
        <v>299</v>
      </c>
      <c r="X1997" s="2">
        <v>117</v>
      </c>
      <c r="Y1997" s="2">
        <v>0</v>
      </c>
      <c r="Z1997" s="2">
        <v>0</v>
      </c>
      <c r="AA1997" s="2">
        <v>0</v>
      </c>
      <c r="AB1997" s="4">
        <v>-29.931999999999999</v>
      </c>
      <c r="AC1997" s="4">
        <v>-2.625</v>
      </c>
      <c r="AD1997" s="4">
        <v>38.030999999999999</v>
      </c>
      <c r="AE1997" s="4">
        <v>-32.695999999999998</v>
      </c>
      <c r="AF1997" s="4">
        <v>-1.599</v>
      </c>
      <c r="AG1997" s="4">
        <v>18.045999999999999</v>
      </c>
      <c r="AH1997" s="4">
        <v>-31.591999999999999</v>
      </c>
      <c r="AI1997" s="4">
        <v>-3.2170000000000001</v>
      </c>
      <c r="AJ1997" s="4">
        <v>24.888999999999999</v>
      </c>
      <c r="AK1997" s="6">
        <v>-0.35920000000000002</v>
      </c>
      <c r="AL1997" s="6">
        <v>0.1666</v>
      </c>
      <c r="AM1997" s="6">
        <v>-0.14729999999999999</v>
      </c>
      <c r="AN1997" s="2">
        <v>184.5</v>
      </c>
      <c r="AO1997" s="2">
        <v>40.6</v>
      </c>
      <c r="AP1997" s="2">
        <v>155.1</v>
      </c>
      <c r="AQ1997" s="2">
        <v>-20.399999999999999</v>
      </c>
    </row>
    <row r="1998" spans="2:43" x14ac:dyDescent="0.25">
      <c r="B1998" s="1" t="s">
        <v>2054</v>
      </c>
      <c r="C1998" s="2">
        <v>0</v>
      </c>
      <c r="D1998" s="3">
        <v>2.4200200000000001</v>
      </c>
      <c r="E1998" s="2">
        <v>197.5</v>
      </c>
      <c r="F1998" s="2">
        <v>43</v>
      </c>
      <c r="G1998" s="2">
        <v>1.5</v>
      </c>
      <c r="H1998" s="2">
        <v>0</v>
      </c>
      <c r="I1998" s="4">
        <v>237.64599999999999</v>
      </c>
      <c r="L1998" s="4">
        <v>237.25399999999999</v>
      </c>
      <c r="M1998" s="6">
        <v>0.67759999999999998</v>
      </c>
      <c r="N1998" s="6">
        <v>2.2568999999999999</v>
      </c>
      <c r="O1998" s="6">
        <v>0.55130000000000001</v>
      </c>
      <c r="P1998" s="1" t="s">
        <v>1077</v>
      </c>
      <c r="Q1998" s="1" t="s">
        <v>1986</v>
      </c>
      <c r="R1998" s="1" t="s">
        <v>2055</v>
      </c>
      <c r="S1998" s="1" t="s">
        <v>44</v>
      </c>
      <c r="T1998" s="1" t="s">
        <v>45</v>
      </c>
      <c r="U1998" s="1">
        <v>46</v>
      </c>
      <c r="V1998" s="4">
        <v>9.82</v>
      </c>
      <c r="W1998" s="2">
        <v>265</v>
      </c>
      <c r="X1998" s="2">
        <v>121</v>
      </c>
      <c r="Y1998" s="2">
        <v>0</v>
      </c>
      <c r="Z1998" s="2">
        <v>0</v>
      </c>
      <c r="AA1998" s="2">
        <v>0</v>
      </c>
      <c r="AB1998" s="4">
        <v>66.861000000000004</v>
      </c>
      <c r="AC1998" s="4">
        <v>219.142</v>
      </c>
      <c r="AD1998" s="4">
        <v>61.609000000000002</v>
      </c>
      <c r="AE1998" s="4">
        <v>68.378</v>
      </c>
      <c r="AF1998" s="4">
        <v>222.821</v>
      </c>
      <c r="AG1998" s="4">
        <v>46.887999999999998</v>
      </c>
      <c r="AH1998" s="4">
        <v>64.394999999999996</v>
      </c>
      <c r="AI1998" s="4">
        <v>222.90600000000001</v>
      </c>
      <c r="AJ1998" s="4">
        <v>53.911999999999999</v>
      </c>
      <c r="AK1998" s="6">
        <v>-1.6878</v>
      </c>
      <c r="AL1998" s="6">
        <v>-0.53259999999999996</v>
      </c>
      <c r="AM1998" s="6">
        <v>1.6506000000000001</v>
      </c>
      <c r="AN1998" s="2">
        <v>73.3</v>
      </c>
      <c r="AO1998" s="2">
        <v>13.2</v>
      </c>
      <c r="AP1998" s="2">
        <v>197.5</v>
      </c>
      <c r="AQ1998" s="2">
        <v>43</v>
      </c>
    </row>
    <row r="1999" spans="2:43" x14ac:dyDescent="0.25">
      <c r="B1999" s="1" t="s">
        <v>2054</v>
      </c>
      <c r="C1999" s="2">
        <v>150</v>
      </c>
      <c r="D1999" s="3">
        <v>23.014900000000001</v>
      </c>
      <c r="E1999" s="2">
        <v>195.4</v>
      </c>
      <c r="F1999" s="2">
        <v>49.4</v>
      </c>
      <c r="G1999" s="2">
        <v>1.6</v>
      </c>
      <c r="H1999" s="2">
        <v>0</v>
      </c>
      <c r="I1999" s="4">
        <v>2260.0700000000002</v>
      </c>
      <c r="L1999" s="4">
        <v>2268.2719999999999</v>
      </c>
      <c r="M1999" s="6">
        <v>5.2256999999999998</v>
      </c>
      <c r="N1999" s="6">
        <v>22.206800000000001</v>
      </c>
      <c r="O1999" s="6">
        <v>3.0390999999999999</v>
      </c>
      <c r="P1999" s="1" t="s">
        <v>46</v>
      </c>
      <c r="Q1999" s="1" t="s">
        <v>1898</v>
      </c>
      <c r="R1999" s="1" t="s">
        <v>2056</v>
      </c>
      <c r="S1999" s="1" t="s">
        <v>44</v>
      </c>
      <c r="T1999" s="1" t="s">
        <v>45</v>
      </c>
      <c r="U1999" s="1">
        <v>46</v>
      </c>
      <c r="V1999" s="4">
        <v>9.82</v>
      </c>
      <c r="W1999" s="2">
        <v>265</v>
      </c>
      <c r="X1999" s="2">
        <v>121</v>
      </c>
      <c r="Y1999" s="2">
        <v>0</v>
      </c>
      <c r="Z1999" s="2">
        <v>0</v>
      </c>
      <c r="AA1999" s="2">
        <v>0</v>
      </c>
      <c r="AB1999" s="4">
        <v>540.40499999999997</v>
      </c>
      <c r="AC1999" s="4">
        <v>2173.8780000000002</v>
      </c>
      <c r="AD1999" s="4">
        <v>356.75099999999998</v>
      </c>
      <c r="AE1999" s="4">
        <v>504.12299999999999</v>
      </c>
      <c r="AF1999" s="4">
        <v>2187.665</v>
      </c>
      <c r="AG1999" s="4">
        <v>240.93899999999999</v>
      </c>
      <c r="AH1999" s="4">
        <v>494.95800000000003</v>
      </c>
      <c r="AI1999" s="4">
        <v>2180.5839999999998</v>
      </c>
      <c r="AJ1999" s="4">
        <v>297.637</v>
      </c>
      <c r="AK1999" s="6">
        <v>-14.4444</v>
      </c>
      <c r="AL1999" s="6">
        <v>-3.9819</v>
      </c>
      <c r="AM1999" s="6">
        <v>17.4697</v>
      </c>
      <c r="AN1999" s="2">
        <v>76.8</v>
      </c>
      <c r="AO1999" s="2">
        <v>7.6</v>
      </c>
      <c r="AP1999" s="2">
        <v>195.4</v>
      </c>
      <c r="AQ1999" s="2">
        <v>49.4</v>
      </c>
    </row>
    <row r="2000" spans="2:43" x14ac:dyDescent="0.25">
      <c r="B2000" s="1" t="s">
        <v>2054</v>
      </c>
      <c r="C2000" s="2">
        <v>200</v>
      </c>
      <c r="D2000" s="3">
        <v>2.0254400000000001</v>
      </c>
      <c r="E2000" s="2">
        <v>194</v>
      </c>
      <c r="F2000" s="2">
        <v>48.2</v>
      </c>
      <c r="G2000" s="2">
        <v>1.5</v>
      </c>
      <c r="H2000" s="2">
        <v>0</v>
      </c>
      <c r="I2000" s="4">
        <v>198.898</v>
      </c>
      <c r="L2000" s="4">
        <v>200.268</v>
      </c>
      <c r="M2000" s="6">
        <v>0.43909999999999999</v>
      </c>
      <c r="N2000" s="6">
        <v>1.9518</v>
      </c>
      <c r="O2000" s="6">
        <v>0.31669999999999998</v>
      </c>
      <c r="P2000" s="1" t="s">
        <v>48</v>
      </c>
      <c r="Q2000" s="1" t="s">
        <v>1898</v>
      </c>
      <c r="R2000" s="1" t="s">
        <v>2057</v>
      </c>
      <c r="S2000" s="1" t="s">
        <v>44</v>
      </c>
      <c r="T2000" s="1" t="s">
        <v>45</v>
      </c>
      <c r="U2000" s="1">
        <v>46</v>
      </c>
      <c r="V2000" s="4">
        <v>9.82</v>
      </c>
      <c r="W2000" s="2">
        <v>265</v>
      </c>
      <c r="X2000" s="2">
        <v>121</v>
      </c>
      <c r="Y2000" s="2">
        <v>0</v>
      </c>
      <c r="Z2000" s="2">
        <v>0</v>
      </c>
      <c r="AA2000" s="2">
        <v>0</v>
      </c>
      <c r="AB2000" s="4">
        <v>44.347999999999999</v>
      </c>
      <c r="AC2000" s="4">
        <v>191.79900000000001</v>
      </c>
      <c r="AD2000" s="4">
        <v>36.795000000000002</v>
      </c>
      <c r="AE2000" s="4">
        <v>43.256</v>
      </c>
      <c r="AF2000" s="4">
        <v>191.49</v>
      </c>
      <c r="AG2000" s="4">
        <v>25.597000000000001</v>
      </c>
      <c r="AH2000" s="4">
        <v>41.747</v>
      </c>
      <c r="AI2000" s="4">
        <v>191.696</v>
      </c>
      <c r="AJ2000" s="4">
        <v>30.908999999999999</v>
      </c>
      <c r="AK2000" s="6">
        <v>-1.3101</v>
      </c>
      <c r="AL2000" s="6">
        <v>-0.3261</v>
      </c>
      <c r="AM2000" s="6">
        <v>1.5099</v>
      </c>
      <c r="AN2000" s="2">
        <v>77.3</v>
      </c>
      <c r="AO2000" s="2">
        <v>9</v>
      </c>
      <c r="AP2000" s="2">
        <v>194</v>
      </c>
      <c r="AQ2000" s="2">
        <v>48.2</v>
      </c>
    </row>
    <row r="2001" spans="2:43" x14ac:dyDescent="0.25">
      <c r="B2001" s="1" t="s">
        <v>2058</v>
      </c>
      <c r="C2001" s="2">
        <v>0</v>
      </c>
      <c r="D2001" s="3">
        <v>3.4845199999999998</v>
      </c>
      <c r="E2001" s="2">
        <v>323.7</v>
      </c>
      <c r="F2001" s="2">
        <v>20.100000000000001</v>
      </c>
      <c r="G2001" s="2">
        <v>1.5</v>
      </c>
      <c r="H2001" s="2">
        <v>0</v>
      </c>
      <c r="I2001" s="4">
        <v>342.18</v>
      </c>
      <c r="L2001" s="4">
        <v>346.17599999999999</v>
      </c>
      <c r="M2001" s="6">
        <v>1.6987000000000001</v>
      </c>
      <c r="N2001" s="6">
        <v>2.9849999999999999</v>
      </c>
      <c r="O2001" s="6">
        <v>0.58830000000000005</v>
      </c>
      <c r="P2001" s="1" t="s">
        <v>1077</v>
      </c>
      <c r="Q2001" s="1" t="s">
        <v>1986</v>
      </c>
      <c r="R2001" s="1" t="s">
        <v>2059</v>
      </c>
      <c r="S2001" s="1" t="s">
        <v>44</v>
      </c>
      <c r="T2001" s="1" t="s">
        <v>45</v>
      </c>
      <c r="U2001" s="1">
        <v>46</v>
      </c>
      <c r="V2001" s="4">
        <v>9.82</v>
      </c>
      <c r="W2001" s="2">
        <v>265</v>
      </c>
      <c r="X2001" s="2">
        <v>12</v>
      </c>
      <c r="Y2001" s="2">
        <v>0</v>
      </c>
      <c r="Z2001" s="2">
        <v>0</v>
      </c>
      <c r="AA2001" s="2">
        <v>0</v>
      </c>
      <c r="AB2001" s="4">
        <v>170.339</v>
      </c>
      <c r="AC2001" s="4">
        <v>294.33699999999999</v>
      </c>
      <c r="AD2001" s="4">
        <v>64.715000000000003</v>
      </c>
      <c r="AE2001" s="4">
        <v>166.51499999999999</v>
      </c>
      <c r="AF2001" s="4">
        <v>293.92200000000003</v>
      </c>
      <c r="AG2001" s="4">
        <v>51.104999999999997</v>
      </c>
      <c r="AH2001" s="4">
        <v>163.58699999999999</v>
      </c>
      <c r="AI2001" s="4">
        <v>291.12</v>
      </c>
      <c r="AJ2001" s="4">
        <v>57.482999999999997</v>
      </c>
      <c r="AK2001" s="6">
        <v>2.6387999999999998</v>
      </c>
      <c r="AL2001" s="6">
        <v>-1.9360999999999999</v>
      </c>
      <c r="AM2001" s="6">
        <v>1.196</v>
      </c>
      <c r="AN2001" s="2">
        <v>60.4</v>
      </c>
      <c r="AO2001" s="2">
        <v>9.6999999999999993</v>
      </c>
      <c r="AP2001" s="2">
        <v>323.7</v>
      </c>
      <c r="AQ2001" s="2">
        <v>20.100000000000001</v>
      </c>
    </row>
    <row r="2002" spans="2:43" x14ac:dyDescent="0.25">
      <c r="B2002" s="1" t="s">
        <v>2058</v>
      </c>
      <c r="C2002" s="2">
        <v>150</v>
      </c>
      <c r="D2002" s="3">
        <v>2.50509</v>
      </c>
      <c r="E2002" s="2">
        <v>205.1</v>
      </c>
      <c r="F2002" s="2">
        <v>47.7</v>
      </c>
      <c r="G2002" s="2">
        <v>1</v>
      </c>
      <c r="H2002" s="2">
        <v>0</v>
      </c>
      <c r="I2002" s="4">
        <v>246</v>
      </c>
      <c r="L2002" s="4">
        <v>2469.174</v>
      </c>
      <c r="M2002" s="6">
        <v>0.84440000000000004</v>
      </c>
      <c r="N2002" s="6">
        <v>2.3399000000000001</v>
      </c>
      <c r="O2002" s="6">
        <v>0.29559999999999997</v>
      </c>
      <c r="P2002" s="1" t="s">
        <v>46</v>
      </c>
      <c r="Q2002" s="1" t="s">
        <v>1898</v>
      </c>
      <c r="R2002" s="1" t="s">
        <v>2060</v>
      </c>
      <c r="S2002" s="1" t="s">
        <v>44</v>
      </c>
      <c r="T2002" s="1" t="s">
        <v>45</v>
      </c>
      <c r="U2002" s="1">
        <v>46</v>
      </c>
      <c r="V2002" s="4">
        <v>9.82</v>
      </c>
      <c r="W2002" s="2">
        <v>265</v>
      </c>
      <c r="X2002" s="2">
        <v>121</v>
      </c>
      <c r="Y2002" s="2">
        <v>0</v>
      </c>
      <c r="Z2002" s="2">
        <v>0</v>
      </c>
      <c r="AA2002" s="2">
        <v>0</v>
      </c>
      <c r="AB2002" s="4">
        <v>862.01199999999994</v>
      </c>
      <c r="AC2002" s="4">
        <v>2290.4180000000001</v>
      </c>
      <c r="AD2002" s="4">
        <v>328.24200000000002</v>
      </c>
      <c r="AE2002" s="4">
        <v>815.28899999999999</v>
      </c>
      <c r="AF2002" s="4">
        <v>2304.7379999999998</v>
      </c>
      <c r="AG2002" s="4">
        <v>251.232</v>
      </c>
      <c r="AH2002" s="4">
        <v>807.10699999999997</v>
      </c>
      <c r="AI2002" s="4">
        <v>2289.3380000000002</v>
      </c>
      <c r="AJ2002" s="4">
        <v>290.20800000000003</v>
      </c>
      <c r="AK2002" s="6">
        <v>-1.5265</v>
      </c>
      <c r="AL2002" s="6">
        <v>-0.71409999999999996</v>
      </c>
      <c r="AM2002" s="6">
        <v>1.8533999999999999</v>
      </c>
      <c r="AN2002" s="2">
        <v>70.2</v>
      </c>
      <c r="AO2002" s="2">
        <v>6.8</v>
      </c>
      <c r="AP2002" s="2">
        <v>205.1</v>
      </c>
      <c r="AQ2002" s="2">
        <v>47.7</v>
      </c>
    </row>
    <row r="2003" spans="2:43" x14ac:dyDescent="0.25">
      <c r="B2003" s="1" t="s">
        <v>2058</v>
      </c>
      <c r="C2003" s="2">
        <v>200</v>
      </c>
      <c r="D2003" s="3">
        <v>2.1351499999999999</v>
      </c>
      <c r="E2003" s="2">
        <v>207.4</v>
      </c>
      <c r="F2003" s="2">
        <v>45.2</v>
      </c>
      <c r="G2003" s="2">
        <v>1.5</v>
      </c>
      <c r="H2003" s="2">
        <v>0</v>
      </c>
      <c r="I2003" s="4">
        <v>209.672</v>
      </c>
      <c r="L2003" s="4">
        <v>215.48</v>
      </c>
      <c r="M2003" s="6">
        <v>0.80700000000000005</v>
      </c>
      <c r="N2003" s="6">
        <v>1.9524999999999999</v>
      </c>
      <c r="O2003" s="6">
        <v>0.30890000000000001</v>
      </c>
      <c r="P2003" s="1" t="s">
        <v>48</v>
      </c>
      <c r="Q2003" s="1" t="s">
        <v>1898</v>
      </c>
      <c r="R2003" s="1" t="s">
        <v>2061</v>
      </c>
      <c r="S2003" s="1" t="s">
        <v>44</v>
      </c>
      <c r="T2003" s="1" t="s">
        <v>45</v>
      </c>
      <c r="U2003" s="1">
        <v>46</v>
      </c>
      <c r="V2003" s="4">
        <v>9.82</v>
      </c>
      <c r="W2003" s="2">
        <v>265</v>
      </c>
      <c r="X2003" s="2">
        <v>121</v>
      </c>
      <c r="Y2003" s="2">
        <v>0</v>
      </c>
      <c r="Z2003" s="2">
        <v>0</v>
      </c>
      <c r="AA2003" s="2">
        <v>0</v>
      </c>
      <c r="AB2003" s="4">
        <v>84.084999999999994</v>
      </c>
      <c r="AC2003" s="4">
        <v>195.12799999999999</v>
      </c>
      <c r="AD2003" s="4">
        <v>35.863999999999997</v>
      </c>
      <c r="AE2003" s="4">
        <v>76.233999999999995</v>
      </c>
      <c r="AF2003" s="4">
        <v>189.58600000000001</v>
      </c>
      <c r="AG2003" s="4">
        <v>25.14</v>
      </c>
      <c r="AH2003" s="4">
        <v>77.421000000000006</v>
      </c>
      <c r="AI2003" s="4">
        <v>190.49</v>
      </c>
      <c r="AJ2003" s="4">
        <v>29.989000000000001</v>
      </c>
      <c r="AK2003" s="6">
        <v>-1.3359000000000001</v>
      </c>
      <c r="AL2003" s="6">
        <v>-0.69320000000000004</v>
      </c>
      <c r="AM2003" s="6">
        <v>1.5145</v>
      </c>
      <c r="AN2003" s="2">
        <v>67.5</v>
      </c>
      <c r="AO2003" s="2">
        <v>8.3000000000000007</v>
      </c>
      <c r="AP2003" s="2">
        <v>207.4</v>
      </c>
      <c r="AQ2003" s="2">
        <v>45.2</v>
      </c>
    </row>
    <row r="2004" spans="2:43" x14ac:dyDescent="0.25">
      <c r="B2004" s="1" t="s">
        <v>2058</v>
      </c>
      <c r="C2004" s="2">
        <v>250</v>
      </c>
      <c r="D2004" s="3">
        <v>1.8029299999999999</v>
      </c>
      <c r="E2004" s="2">
        <v>203.1</v>
      </c>
      <c r="F2004" s="2">
        <v>42.8</v>
      </c>
      <c r="G2004" s="2">
        <v>1.3</v>
      </c>
      <c r="H2004" s="2">
        <v>0</v>
      </c>
      <c r="I2004" s="4">
        <v>177.048</v>
      </c>
      <c r="L2004" s="4">
        <v>176.221</v>
      </c>
      <c r="M2004" s="6">
        <v>0.62380000000000002</v>
      </c>
      <c r="N2004" s="6">
        <v>1.6506000000000001</v>
      </c>
      <c r="O2004" s="6">
        <v>0.37030000000000002</v>
      </c>
      <c r="P2004" s="1" t="s">
        <v>50</v>
      </c>
      <c r="Q2004" s="1" t="s">
        <v>1100</v>
      </c>
      <c r="R2004" s="1" t="s">
        <v>2062</v>
      </c>
      <c r="S2004" s="1" t="s">
        <v>44</v>
      </c>
      <c r="T2004" s="1" t="s">
        <v>45</v>
      </c>
      <c r="U2004" s="1">
        <v>46</v>
      </c>
      <c r="V2004" s="4">
        <v>9.82</v>
      </c>
      <c r="W2004" s="2">
        <v>265</v>
      </c>
      <c r="X2004" s="2">
        <v>121</v>
      </c>
      <c r="Y2004" s="2">
        <v>0</v>
      </c>
      <c r="Z2004" s="2">
        <v>0</v>
      </c>
      <c r="AA2004" s="2">
        <v>0</v>
      </c>
      <c r="AB2004" s="4">
        <v>61.445</v>
      </c>
      <c r="AC2004" s="4">
        <v>160.13399999999999</v>
      </c>
      <c r="AD2004" s="4">
        <v>40.442999999999998</v>
      </c>
      <c r="AE2004" s="4">
        <v>60.747</v>
      </c>
      <c r="AF2004" s="4">
        <v>163.88</v>
      </c>
      <c r="AG2004" s="4">
        <v>32.838999999999999</v>
      </c>
      <c r="AH2004" s="4">
        <v>61.581000000000003</v>
      </c>
      <c r="AI2004" s="4">
        <v>162.24</v>
      </c>
      <c r="AJ2004" s="4">
        <v>35.796999999999997</v>
      </c>
      <c r="AK2004" s="6">
        <v>-1.2174</v>
      </c>
      <c r="AL2004" s="6">
        <v>-0.51970000000000005</v>
      </c>
      <c r="AM2004" s="6">
        <v>1.2241</v>
      </c>
      <c r="AN2004" s="2">
        <v>69.3</v>
      </c>
      <c r="AO2004" s="2">
        <v>11.9</v>
      </c>
      <c r="AP2004" s="2">
        <v>203.1</v>
      </c>
      <c r="AQ2004" s="2">
        <v>42.8</v>
      </c>
    </row>
    <row r="2005" spans="2:43" x14ac:dyDescent="0.25">
      <c r="B2005" s="1" t="s">
        <v>2058</v>
      </c>
      <c r="C2005" s="2">
        <v>300</v>
      </c>
      <c r="D2005" s="3">
        <v>1.5163</v>
      </c>
      <c r="E2005" s="2">
        <v>205.3</v>
      </c>
      <c r="F2005" s="2">
        <v>42.2</v>
      </c>
      <c r="G2005" s="2">
        <v>2.6</v>
      </c>
      <c r="H2005" s="2">
        <v>0</v>
      </c>
      <c r="I2005" s="4">
        <v>148.9</v>
      </c>
      <c r="L2005" s="4">
        <v>152.86500000000001</v>
      </c>
      <c r="M2005" s="6">
        <v>0.56740000000000002</v>
      </c>
      <c r="N2005" s="6">
        <v>1.3723000000000001</v>
      </c>
      <c r="O2005" s="6">
        <v>0.30680000000000002</v>
      </c>
      <c r="P2005" s="1" t="s">
        <v>673</v>
      </c>
      <c r="Q2005" s="1" t="s">
        <v>1105</v>
      </c>
      <c r="R2005" s="1" t="s">
        <v>2063</v>
      </c>
      <c r="S2005" s="1" t="s">
        <v>44</v>
      </c>
      <c r="T2005" s="1" t="s">
        <v>45</v>
      </c>
      <c r="U2005" s="1">
        <v>46</v>
      </c>
      <c r="V2005" s="4">
        <v>9.82</v>
      </c>
      <c r="W2005" s="2">
        <v>265</v>
      </c>
      <c r="X2005" s="2">
        <v>121</v>
      </c>
      <c r="Y2005" s="2">
        <v>0</v>
      </c>
      <c r="Z2005" s="2">
        <v>0</v>
      </c>
      <c r="AA2005" s="2">
        <v>0</v>
      </c>
      <c r="AB2005" s="4">
        <v>59.110999999999997</v>
      </c>
      <c r="AC2005" s="4">
        <v>135.86799999999999</v>
      </c>
      <c r="AD2005" s="4">
        <v>37.597000000000001</v>
      </c>
      <c r="AE2005" s="4">
        <v>51.906999999999996</v>
      </c>
      <c r="AF2005" s="4">
        <v>134.91200000000001</v>
      </c>
      <c r="AG2005" s="4">
        <v>23.5</v>
      </c>
      <c r="AH2005" s="4">
        <v>56.124000000000002</v>
      </c>
      <c r="AI2005" s="4">
        <v>133.495</v>
      </c>
      <c r="AJ2005" s="4">
        <v>29.277000000000001</v>
      </c>
      <c r="AK2005" s="6">
        <v>-1.0155000000000001</v>
      </c>
      <c r="AL2005" s="6">
        <v>-0.48070000000000002</v>
      </c>
      <c r="AM2005" s="6">
        <v>1.0183</v>
      </c>
      <c r="AN2005" s="2">
        <v>67.5</v>
      </c>
      <c r="AO2005" s="2">
        <v>11.7</v>
      </c>
      <c r="AP2005" s="2">
        <v>205.3</v>
      </c>
      <c r="AQ2005" s="2">
        <v>42.2</v>
      </c>
    </row>
    <row r="2006" spans="2:43" x14ac:dyDescent="0.25">
      <c r="B2006" s="1" t="s">
        <v>2058</v>
      </c>
      <c r="C2006" s="2">
        <v>350</v>
      </c>
      <c r="D2006" s="3">
        <v>1.1719900000000001</v>
      </c>
      <c r="E2006" s="2">
        <v>208.6</v>
      </c>
      <c r="F2006" s="2">
        <v>38.1</v>
      </c>
      <c r="G2006" s="2">
        <v>1.9</v>
      </c>
      <c r="H2006" s="2">
        <v>0</v>
      </c>
      <c r="I2006" s="4">
        <v>115.089</v>
      </c>
      <c r="L2006" s="4">
        <v>116.96899999999999</v>
      </c>
      <c r="M2006" s="6">
        <v>0.51</v>
      </c>
      <c r="N2006" s="6">
        <v>1.0153000000000001</v>
      </c>
      <c r="O2006" s="6">
        <v>0.28739999999999999</v>
      </c>
      <c r="P2006" s="1" t="s">
        <v>123</v>
      </c>
      <c r="Q2006" s="1" t="s">
        <v>1105</v>
      </c>
      <c r="R2006" s="1" t="s">
        <v>2064</v>
      </c>
      <c r="S2006" s="1" t="s">
        <v>44</v>
      </c>
      <c r="T2006" s="1" t="s">
        <v>45</v>
      </c>
      <c r="U2006" s="1">
        <v>46</v>
      </c>
      <c r="V2006" s="4">
        <v>9.82</v>
      </c>
      <c r="W2006" s="2">
        <v>265</v>
      </c>
      <c r="X2006" s="2">
        <v>121</v>
      </c>
      <c r="Y2006" s="2">
        <v>0</v>
      </c>
      <c r="Z2006" s="2">
        <v>0</v>
      </c>
      <c r="AA2006" s="2">
        <v>0</v>
      </c>
      <c r="AB2006" s="4">
        <v>52.014000000000003</v>
      </c>
      <c r="AC2006" s="4">
        <v>99.578000000000003</v>
      </c>
      <c r="AD2006" s="4">
        <v>32.566000000000003</v>
      </c>
      <c r="AE2006" s="4">
        <v>48.759</v>
      </c>
      <c r="AF2006" s="4">
        <v>100.643</v>
      </c>
      <c r="AG2006" s="4">
        <v>24.41</v>
      </c>
      <c r="AH2006" s="4">
        <v>49.482999999999997</v>
      </c>
      <c r="AI2006" s="4">
        <v>98.888000000000005</v>
      </c>
      <c r="AJ2006" s="4">
        <v>27.684000000000001</v>
      </c>
      <c r="AK2006" s="6">
        <v>-0.81079999999999997</v>
      </c>
      <c r="AL2006" s="6">
        <v>-0.441</v>
      </c>
      <c r="AM2006" s="6">
        <v>0.72230000000000005</v>
      </c>
      <c r="AN2006" s="2">
        <v>63.3</v>
      </c>
      <c r="AO2006" s="2">
        <v>14.2</v>
      </c>
      <c r="AP2006" s="2">
        <v>208.6</v>
      </c>
      <c r="AQ2006" s="2">
        <v>38.1</v>
      </c>
    </row>
    <row r="2007" spans="2:43" x14ac:dyDescent="0.25">
      <c r="B2007" s="1" t="s">
        <v>2058</v>
      </c>
      <c r="C2007" s="2">
        <v>400</v>
      </c>
      <c r="D2007" s="3">
        <v>1.03108</v>
      </c>
      <c r="E2007" s="2">
        <v>211.1</v>
      </c>
      <c r="F2007" s="2">
        <v>40.299999999999997</v>
      </c>
      <c r="G2007" s="2">
        <v>3.3</v>
      </c>
      <c r="H2007" s="2">
        <v>0</v>
      </c>
      <c r="I2007" s="4">
        <v>101.252</v>
      </c>
      <c r="L2007" s="4">
        <v>101.55200000000001</v>
      </c>
      <c r="M2007" s="6">
        <v>0.46279999999999999</v>
      </c>
      <c r="N2007" s="6">
        <v>0.8992</v>
      </c>
      <c r="O2007" s="6">
        <v>0.20100000000000001</v>
      </c>
      <c r="P2007" s="1" t="s">
        <v>1084</v>
      </c>
      <c r="Q2007" s="1" t="s">
        <v>1107</v>
      </c>
      <c r="R2007" s="1" t="s">
        <v>2065</v>
      </c>
      <c r="S2007" s="1" t="s">
        <v>44</v>
      </c>
      <c r="T2007" s="1" t="s">
        <v>45</v>
      </c>
      <c r="U2007" s="1">
        <v>46</v>
      </c>
      <c r="V2007" s="4">
        <v>9.82</v>
      </c>
      <c r="W2007" s="2">
        <v>265</v>
      </c>
      <c r="X2007" s="2">
        <v>121</v>
      </c>
      <c r="Y2007" s="2">
        <v>0</v>
      </c>
      <c r="Z2007" s="2">
        <v>0</v>
      </c>
      <c r="AA2007" s="2">
        <v>0</v>
      </c>
      <c r="AB2007" s="4">
        <v>45.643999999999998</v>
      </c>
      <c r="AC2007" s="4">
        <v>87.998000000000005</v>
      </c>
      <c r="AD2007" s="4">
        <v>22.038</v>
      </c>
      <c r="AE2007" s="4">
        <v>45.712000000000003</v>
      </c>
      <c r="AF2007" s="4">
        <v>88.155000000000001</v>
      </c>
      <c r="AG2007" s="4">
        <v>17.670999999999999</v>
      </c>
      <c r="AH2007" s="4">
        <v>44.996000000000002</v>
      </c>
      <c r="AI2007" s="4">
        <v>88.741</v>
      </c>
      <c r="AJ2007" s="4">
        <v>19.513999999999999</v>
      </c>
      <c r="AK2007" s="6">
        <v>-0.67330000000000001</v>
      </c>
      <c r="AL2007" s="6">
        <v>-0.40570000000000001</v>
      </c>
      <c r="AM2007" s="6">
        <v>0.66720000000000002</v>
      </c>
      <c r="AN2007" s="2">
        <v>62.8</v>
      </c>
      <c r="AO2007" s="2">
        <v>11.2</v>
      </c>
      <c r="AP2007" s="2">
        <v>211.1</v>
      </c>
      <c r="AQ2007" s="2">
        <v>40.299999999999997</v>
      </c>
    </row>
    <row r="2008" spans="2:43" x14ac:dyDescent="0.25">
      <c r="B2008" s="1" t="s">
        <v>2058</v>
      </c>
      <c r="C2008" s="2">
        <v>450</v>
      </c>
      <c r="D2008" s="3">
        <v>0.89088000000000001</v>
      </c>
      <c r="E2008" s="2">
        <v>211.1</v>
      </c>
      <c r="F2008" s="2">
        <v>39.700000000000003</v>
      </c>
      <c r="G2008" s="2">
        <v>1.8</v>
      </c>
      <c r="H2008" s="2">
        <v>0</v>
      </c>
      <c r="I2008" s="4">
        <v>87.483999999999995</v>
      </c>
      <c r="L2008" s="4">
        <v>88.046000000000006</v>
      </c>
      <c r="M2008" s="6">
        <v>0.40379999999999999</v>
      </c>
      <c r="N2008" s="6">
        <v>0.77290000000000003</v>
      </c>
      <c r="O2008" s="6">
        <v>0.1825</v>
      </c>
      <c r="P2008" s="1" t="s">
        <v>718</v>
      </c>
      <c r="Q2008" s="1" t="s">
        <v>1109</v>
      </c>
      <c r="R2008" s="1" t="s">
        <v>2066</v>
      </c>
      <c r="S2008" s="1" t="s">
        <v>44</v>
      </c>
      <c r="T2008" s="1" t="s">
        <v>45</v>
      </c>
      <c r="U2008" s="1">
        <v>46</v>
      </c>
      <c r="V2008" s="4">
        <v>9.82</v>
      </c>
      <c r="W2008" s="2">
        <v>265</v>
      </c>
      <c r="X2008" s="2">
        <v>121</v>
      </c>
      <c r="Y2008" s="2">
        <v>0</v>
      </c>
      <c r="Z2008" s="2">
        <v>0</v>
      </c>
      <c r="AA2008" s="2">
        <v>0</v>
      </c>
      <c r="AB2008" s="4">
        <v>41.798000000000002</v>
      </c>
      <c r="AC2008" s="4">
        <v>74.902000000000001</v>
      </c>
      <c r="AD2008" s="4">
        <v>19.867000000000001</v>
      </c>
      <c r="AE2008" s="4">
        <v>37.399000000000001</v>
      </c>
      <c r="AF2008" s="4">
        <v>75.77</v>
      </c>
      <c r="AG2008" s="4">
        <v>16.209</v>
      </c>
      <c r="AH2008" s="4">
        <v>39.753</v>
      </c>
      <c r="AI2008" s="4">
        <v>77.016999999999996</v>
      </c>
      <c r="AJ2008" s="4">
        <v>17.684999999999999</v>
      </c>
      <c r="AK2008" s="6">
        <v>-0.58760000000000001</v>
      </c>
      <c r="AL2008" s="6">
        <v>-0.35389999999999999</v>
      </c>
      <c r="AM2008" s="6">
        <v>0.56850000000000001</v>
      </c>
      <c r="AN2008" s="2">
        <v>62.4</v>
      </c>
      <c r="AO2008" s="2">
        <v>11.8</v>
      </c>
      <c r="AP2008" s="2">
        <v>211.1</v>
      </c>
      <c r="AQ2008" s="2">
        <v>39.700000000000003</v>
      </c>
    </row>
    <row r="2009" spans="2:43" x14ac:dyDescent="0.25">
      <c r="B2009" s="1" t="s">
        <v>2058</v>
      </c>
      <c r="C2009" s="2">
        <v>500</v>
      </c>
      <c r="D2009" s="3">
        <v>0.58045999999999998</v>
      </c>
      <c r="E2009" s="2">
        <v>213.3</v>
      </c>
      <c r="F2009" s="2">
        <v>36.4</v>
      </c>
      <c r="G2009" s="2">
        <v>3.5</v>
      </c>
      <c r="H2009" s="2">
        <v>0</v>
      </c>
      <c r="I2009" s="4">
        <v>57.002000000000002</v>
      </c>
      <c r="L2009" s="4">
        <v>57.563000000000002</v>
      </c>
      <c r="M2009" s="6">
        <v>0.28970000000000001</v>
      </c>
      <c r="N2009" s="6">
        <v>0.4839</v>
      </c>
      <c r="O2009" s="6">
        <v>0.13719999999999999</v>
      </c>
      <c r="P2009" s="1" t="s">
        <v>1086</v>
      </c>
      <c r="Q2009" s="1" t="s">
        <v>1111</v>
      </c>
      <c r="R2009" s="1" t="s">
        <v>2067</v>
      </c>
      <c r="S2009" s="1" t="s">
        <v>44</v>
      </c>
      <c r="T2009" s="1" t="s">
        <v>45</v>
      </c>
      <c r="U2009" s="1">
        <v>46</v>
      </c>
      <c r="V2009" s="4">
        <v>9.82</v>
      </c>
      <c r="W2009" s="2">
        <v>265</v>
      </c>
      <c r="X2009" s="2">
        <v>121</v>
      </c>
      <c r="Y2009" s="2">
        <v>0</v>
      </c>
      <c r="Z2009" s="2">
        <v>0</v>
      </c>
      <c r="AA2009" s="2">
        <v>0</v>
      </c>
      <c r="AB2009" s="4">
        <v>30.239000000000001</v>
      </c>
      <c r="AC2009" s="4">
        <v>46.405999999999999</v>
      </c>
      <c r="AD2009" s="4">
        <v>15.672000000000001</v>
      </c>
      <c r="AE2009" s="4">
        <v>25.885000000000002</v>
      </c>
      <c r="AF2009" s="4">
        <v>48.313000000000002</v>
      </c>
      <c r="AG2009" s="4">
        <v>11.606</v>
      </c>
      <c r="AH2009" s="4">
        <v>29.210999999999999</v>
      </c>
      <c r="AI2009" s="4">
        <v>47.853000000000002</v>
      </c>
      <c r="AJ2009" s="4">
        <v>13.144</v>
      </c>
      <c r="AK2009" s="6">
        <v>-0.39069999999999999</v>
      </c>
      <c r="AL2009" s="6">
        <v>-0.25659999999999999</v>
      </c>
      <c r="AM2009" s="6">
        <v>0.34420000000000001</v>
      </c>
      <c r="AN2009" s="2">
        <v>59.1</v>
      </c>
      <c r="AO2009" s="2">
        <v>13.7</v>
      </c>
      <c r="AP2009" s="2">
        <v>213.3</v>
      </c>
      <c r="AQ2009" s="2">
        <v>36.4</v>
      </c>
    </row>
    <row r="2010" spans="2:43" x14ac:dyDescent="0.25">
      <c r="B2010" s="1" t="s">
        <v>2058</v>
      </c>
      <c r="C2010" s="2">
        <v>550</v>
      </c>
      <c r="D2010" s="3">
        <v>0.25133</v>
      </c>
      <c r="E2010" s="2">
        <v>239.2</v>
      </c>
      <c r="F2010" s="2">
        <v>15.5</v>
      </c>
      <c r="G2010" s="2">
        <v>7.9</v>
      </c>
      <c r="H2010" s="2">
        <v>0</v>
      </c>
      <c r="I2010" s="4">
        <v>24.681000000000001</v>
      </c>
      <c r="L2010" s="4">
        <v>25.408000000000001</v>
      </c>
      <c r="M2010" s="6">
        <v>0.218</v>
      </c>
      <c r="N2010" s="6">
        <v>0.112</v>
      </c>
      <c r="O2010" s="6">
        <v>5.5599999999999997E-2</v>
      </c>
      <c r="P2010" s="1" t="s">
        <v>720</v>
      </c>
      <c r="Q2010" s="1" t="s">
        <v>1113</v>
      </c>
      <c r="R2010" s="1" t="s">
        <v>2068</v>
      </c>
      <c r="S2010" s="1" t="s">
        <v>44</v>
      </c>
      <c r="T2010" s="1" t="s">
        <v>45</v>
      </c>
      <c r="U2010" s="1">
        <v>46</v>
      </c>
      <c r="V2010" s="4">
        <v>9.82</v>
      </c>
      <c r="W2010" s="2">
        <v>265</v>
      </c>
      <c r="X2010" s="2">
        <v>121</v>
      </c>
      <c r="Y2010" s="2">
        <v>0</v>
      </c>
      <c r="Z2010" s="2">
        <v>0</v>
      </c>
      <c r="AA2010" s="2">
        <v>0</v>
      </c>
      <c r="AB2010" s="4">
        <v>21.3</v>
      </c>
      <c r="AC2010" s="4">
        <v>12.077999999999999</v>
      </c>
      <c r="AD2010" s="4">
        <v>6.782</v>
      </c>
      <c r="AE2010" s="4">
        <v>22.012</v>
      </c>
      <c r="AF2010" s="4">
        <v>11.326000000000001</v>
      </c>
      <c r="AG2010" s="4">
        <v>4.2430000000000003</v>
      </c>
      <c r="AH2010" s="4">
        <v>20.922000000000001</v>
      </c>
      <c r="AI2010" s="4">
        <v>9.5779999999999994</v>
      </c>
      <c r="AJ2010" s="4">
        <v>5.3620000000000001</v>
      </c>
      <c r="AK2010" s="6">
        <v>-0.1239</v>
      </c>
      <c r="AL2010" s="6">
        <v>-0.20799999999999999</v>
      </c>
      <c r="AM2010" s="6">
        <v>6.7299999999999999E-2</v>
      </c>
      <c r="AN2010" s="2">
        <v>27.2</v>
      </c>
      <c r="AO2010" s="2">
        <v>12.8</v>
      </c>
      <c r="AP2010" s="2">
        <v>239.2</v>
      </c>
      <c r="AQ2010" s="2">
        <v>15.5</v>
      </c>
    </row>
    <row r="2011" spans="2:43" x14ac:dyDescent="0.25">
      <c r="B2011" s="1" t="s">
        <v>2058</v>
      </c>
      <c r="C2011" s="2">
        <v>600</v>
      </c>
      <c r="D2011" s="3">
        <v>0.22523000000000001</v>
      </c>
      <c r="E2011" s="2">
        <v>224.2</v>
      </c>
      <c r="F2011" s="2">
        <v>5</v>
      </c>
      <c r="G2011" s="2">
        <v>5.2</v>
      </c>
      <c r="H2011" s="2">
        <v>0</v>
      </c>
      <c r="I2011" s="4">
        <v>22.117000000000001</v>
      </c>
      <c r="L2011" s="4">
        <v>24.108000000000001</v>
      </c>
      <c r="M2011" s="6">
        <v>0.1699</v>
      </c>
      <c r="N2011" s="6">
        <v>9.2299999999999993E-2</v>
      </c>
      <c r="O2011" s="6">
        <v>0.11550000000000001</v>
      </c>
      <c r="P2011" s="1" t="s">
        <v>727</v>
      </c>
      <c r="Q2011" s="1" t="s">
        <v>1115</v>
      </c>
      <c r="R2011" s="1" t="s">
        <v>2069</v>
      </c>
      <c r="S2011" s="1" t="s">
        <v>44</v>
      </c>
      <c r="T2011" s="1" t="s">
        <v>45</v>
      </c>
      <c r="U2011" s="1">
        <v>46</v>
      </c>
      <c r="V2011" s="4">
        <v>9.82</v>
      </c>
      <c r="W2011" s="2">
        <v>265</v>
      </c>
      <c r="X2011" s="2">
        <v>121</v>
      </c>
      <c r="Y2011" s="2">
        <v>0</v>
      </c>
      <c r="Z2011" s="2">
        <v>0</v>
      </c>
      <c r="AA2011" s="2">
        <v>0</v>
      </c>
      <c r="AB2011" s="4">
        <v>17.748000000000001</v>
      </c>
      <c r="AC2011" s="4">
        <v>10.471</v>
      </c>
      <c r="AD2011" s="4">
        <v>12.510999999999999</v>
      </c>
      <c r="AE2011" s="4">
        <v>16.190000000000001</v>
      </c>
      <c r="AF2011" s="4">
        <v>8.343</v>
      </c>
      <c r="AG2011" s="4">
        <v>10.521000000000001</v>
      </c>
      <c r="AH2011" s="4">
        <v>16.126999999999999</v>
      </c>
      <c r="AI2011" s="4">
        <v>8.375</v>
      </c>
      <c r="AJ2011" s="4">
        <v>10.98</v>
      </c>
      <c r="AK2011" s="6">
        <v>-0.16070000000000001</v>
      </c>
      <c r="AL2011" s="6">
        <v>-0.1565</v>
      </c>
      <c r="AM2011" s="6">
        <v>1.9599999999999999E-2</v>
      </c>
      <c r="AN2011" s="2">
        <v>28.5</v>
      </c>
      <c r="AO2011" s="2">
        <v>30.8</v>
      </c>
      <c r="AP2011" s="2">
        <v>224.2</v>
      </c>
      <c r="AQ2011" s="2">
        <v>5</v>
      </c>
    </row>
    <row r="2012" spans="2:43" x14ac:dyDescent="0.25">
      <c r="B2012" s="1" t="s">
        <v>2058</v>
      </c>
      <c r="C2012" s="2">
        <v>650</v>
      </c>
      <c r="D2012" s="3">
        <v>0.12819</v>
      </c>
      <c r="E2012" s="2">
        <v>252.3</v>
      </c>
      <c r="F2012" s="2">
        <v>4.9000000000000004</v>
      </c>
      <c r="G2012" s="2">
        <v>10.7</v>
      </c>
      <c r="H2012" s="2">
        <v>0</v>
      </c>
      <c r="I2012" s="4">
        <v>12.587999999999999</v>
      </c>
      <c r="L2012" s="4">
        <v>13.582000000000001</v>
      </c>
      <c r="M2012" s="6">
        <v>0.1246</v>
      </c>
      <c r="N2012" s="6">
        <v>2.3900000000000001E-2</v>
      </c>
      <c r="O2012" s="6">
        <v>1.8499999999999999E-2</v>
      </c>
      <c r="P2012" s="1" t="s">
        <v>733</v>
      </c>
      <c r="Q2012" s="1" t="s">
        <v>1117</v>
      </c>
      <c r="R2012" s="1" t="s">
        <v>2070</v>
      </c>
      <c r="S2012" s="1" t="s">
        <v>44</v>
      </c>
      <c r="T2012" s="1" t="s">
        <v>45</v>
      </c>
      <c r="U2012" s="1">
        <v>46</v>
      </c>
      <c r="V2012" s="4">
        <v>9.82</v>
      </c>
      <c r="W2012" s="2">
        <v>265</v>
      </c>
      <c r="X2012" s="2">
        <v>121</v>
      </c>
      <c r="Y2012" s="2">
        <v>0</v>
      </c>
      <c r="Z2012" s="2">
        <v>0</v>
      </c>
      <c r="AA2012" s="2">
        <v>0</v>
      </c>
      <c r="AB2012" s="4">
        <v>12.683999999999999</v>
      </c>
      <c r="AC2012" s="4">
        <v>3.714</v>
      </c>
      <c r="AD2012" s="4">
        <v>3.129</v>
      </c>
      <c r="AE2012" s="4">
        <v>12.667999999999999</v>
      </c>
      <c r="AF2012" s="4">
        <v>2.42</v>
      </c>
      <c r="AG2012" s="4">
        <v>0.68</v>
      </c>
      <c r="AH2012" s="4">
        <v>11.349</v>
      </c>
      <c r="AI2012" s="4">
        <v>0.90500000000000003</v>
      </c>
      <c r="AJ2012" s="4">
        <v>1.631</v>
      </c>
      <c r="AK2012" s="6">
        <v>3.8899999999999997E-2</v>
      </c>
      <c r="AL2012" s="6">
        <v>-0.1217</v>
      </c>
      <c r="AM2012" s="6">
        <v>1.0999999999999999E-2</v>
      </c>
      <c r="AN2012" s="2">
        <v>10.9</v>
      </c>
      <c r="AO2012" s="2">
        <v>8.3000000000000007</v>
      </c>
      <c r="AP2012" s="2">
        <v>252.3</v>
      </c>
      <c r="AQ2012" s="2">
        <v>4.9000000000000004</v>
      </c>
    </row>
    <row r="2013" spans="2:43" x14ac:dyDescent="0.25">
      <c r="B2013" s="1" t="s">
        <v>2058</v>
      </c>
      <c r="C2013" s="2">
        <v>700</v>
      </c>
      <c r="D2013" s="3">
        <v>0.14793999999999999</v>
      </c>
      <c r="E2013" s="2">
        <v>243.9</v>
      </c>
      <c r="F2013" s="2">
        <v>-22.4</v>
      </c>
      <c r="G2013" s="2">
        <v>16</v>
      </c>
      <c r="H2013" s="2">
        <v>0</v>
      </c>
      <c r="I2013" s="4">
        <v>14.528</v>
      </c>
      <c r="L2013" s="4">
        <v>19.263999999999999</v>
      </c>
      <c r="M2013" s="6">
        <v>0.12759999999999999</v>
      </c>
      <c r="N2013" s="6">
        <v>2.2800000000000001E-2</v>
      </c>
      <c r="O2013" s="6">
        <v>7.1300000000000002E-2</v>
      </c>
      <c r="P2013" s="1" t="s">
        <v>1093</v>
      </c>
      <c r="Q2013" s="1" t="s">
        <v>1119</v>
      </c>
      <c r="R2013" s="1" t="s">
        <v>2071</v>
      </c>
      <c r="S2013" s="1" t="s">
        <v>44</v>
      </c>
      <c r="T2013" s="1" t="s">
        <v>45</v>
      </c>
      <c r="U2013" s="1">
        <v>46</v>
      </c>
      <c r="V2013" s="4">
        <v>9.82</v>
      </c>
      <c r="W2013" s="2">
        <v>265</v>
      </c>
      <c r="X2013" s="2">
        <v>121</v>
      </c>
      <c r="Y2013" s="2">
        <v>0</v>
      </c>
      <c r="Z2013" s="2">
        <v>0</v>
      </c>
      <c r="AA2013" s="2">
        <v>0</v>
      </c>
      <c r="AB2013" s="4">
        <v>14.023</v>
      </c>
      <c r="AC2013" s="4">
        <v>-2.3260000000000001</v>
      </c>
      <c r="AD2013" s="4">
        <v>13.000999999999999</v>
      </c>
      <c r="AE2013" s="4">
        <v>11.084</v>
      </c>
      <c r="AF2013" s="4">
        <v>-1.357</v>
      </c>
      <c r="AG2013" s="4">
        <v>1.871</v>
      </c>
      <c r="AH2013" s="4">
        <v>12.484999999999999</v>
      </c>
      <c r="AI2013" s="4">
        <v>-3.0489999999999999</v>
      </c>
      <c r="AJ2013" s="4">
        <v>6.1289999999999996</v>
      </c>
      <c r="AK2013" s="6">
        <v>6.0299999999999999E-2</v>
      </c>
      <c r="AL2013" s="6">
        <v>-0.12280000000000001</v>
      </c>
      <c r="AM2013" s="6">
        <v>5.6300000000000003E-2</v>
      </c>
      <c r="AN2013" s="2">
        <v>349.9</v>
      </c>
      <c r="AO2013" s="2">
        <v>28.8</v>
      </c>
      <c r="AP2013" s="2">
        <v>243.9</v>
      </c>
      <c r="AQ2013" s="2">
        <v>-22.4</v>
      </c>
    </row>
    <row r="2014" spans="2:43" x14ac:dyDescent="0.25">
      <c r="B2014" s="1" t="s">
        <v>2072</v>
      </c>
      <c r="C2014" s="2">
        <v>0</v>
      </c>
      <c r="D2014" s="3">
        <v>3.3377599999999998</v>
      </c>
      <c r="E2014" s="2">
        <v>216.5</v>
      </c>
      <c r="F2014" s="2">
        <v>43.7</v>
      </c>
      <c r="G2014" s="2">
        <v>0.9</v>
      </c>
      <c r="H2014" s="2">
        <v>0</v>
      </c>
      <c r="I2014" s="4">
        <v>327.76799999999997</v>
      </c>
      <c r="L2014" s="4">
        <v>330.83</v>
      </c>
      <c r="M2014" s="6">
        <v>1.5996999999999999</v>
      </c>
      <c r="N2014" s="6">
        <v>2.9073000000000002</v>
      </c>
      <c r="O2014" s="6">
        <v>0.3599</v>
      </c>
      <c r="P2014" s="1" t="s">
        <v>1077</v>
      </c>
      <c r="Q2014" s="1" t="s">
        <v>1986</v>
      </c>
      <c r="R2014" s="1" t="s">
        <v>2073</v>
      </c>
      <c r="S2014" s="1" t="s">
        <v>44</v>
      </c>
      <c r="T2014" s="1" t="s">
        <v>45</v>
      </c>
      <c r="U2014" s="1">
        <v>46</v>
      </c>
      <c r="V2014" s="4">
        <v>9.82</v>
      </c>
      <c r="W2014" s="2">
        <v>265</v>
      </c>
      <c r="X2014" s="2">
        <v>121</v>
      </c>
      <c r="Y2014" s="2">
        <v>0</v>
      </c>
      <c r="Z2014" s="2">
        <v>0</v>
      </c>
      <c r="AA2014" s="2">
        <v>0</v>
      </c>
      <c r="AB2014" s="4">
        <v>160.33099999999999</v>
      </c>
      <c r="AC2014" s="4">
        <v>286.49099999999999</v>
      </c>
      <c r="AD2014" s="4">
        <v>40.813000000000002</v>
      </c>
      <c r="AE2014" s="4">
        <v>156.25299999999999</v>
      </c>
      <c r="AF2014" s="4">
        <v>286.31799999999998</v>
      </c>
      <c r="AG2014" s="4">
        <v>29.751999999999999</v>
      </c>
      <c r="AH2014" s="4">
        <v>154.684</v>
      </c>
      <c r="AI2014" s="4">
        <v>283.66699999999997</v>
      </c>
      <c r="AJ2014" s="4">
        <v>35.462000000000003</v>
      </c>
      <c r="AK2014" s="6">
        <v>-1.9383999999999999</v>
      </c>
      <c r="AL2014" s="6">
        <v>-1.4361999999999999</v>
      </c>
      <c r="AM2014" s="6">
        <v>2.3066</v>
      </c>
      <c r="AN2014" s="2">
        <v>61.2</v>
      </c>
      <c r="AO2014" s="2">
        <v>6.2</v>
      </c>
      <c r="AP2014" s="2">
        <v>216.5</v>
      </c>
      <c r="AQ2014" s="2">
        <v>43.7</v>
      </c>
    </row>
    <row r="2015" spans="2:43" x14ac:dyDescent="0.25">
      <c r="B2015" s="1" t="s">
        <v>2072</v>
      </c>
      <c r="C2015" s="2">
        <v>150</v>
      </c>
      <c r="D2015" s="3">
        <v>23.89339</v>
      </c>
      <c r="E2015" s="2">
        <v>204.5</v>
      </c>
      <c r="F2015" s="2">
        <v>50</v>
      </c>
      <c r="G2015" s="2">
        <v>1.3</v>
      </c>
      <c r="H2015" s="2">
        <v>0</v>
      </c>
      <c r="I2015" s="4">
        <v>2346.33</v>
      </c>
      <c r="L2015" s="4">
        <v>2377.63</v>
      </c>
      <c r="M2015" s="6">
        <v>7.5651999999999999</v>
      </c>
      <c r="N2015" s="6">
        <v>22.5716</v>
      </c>
      <c r="O2015" s="6">
        <v>2.0451000000000001</v>
      </c>
      <c r="P2015" s="1" t="s">
        <v>46</v>
      </c>
      <c r="Q2015" s="1" t="s">
        <v>1898</v>
      </c>
      <c r="R2015" s="1" t="s">
        <v>2074</v>
      </c>
      <c r="S2015" s="1" t="s">
        <v>44</v>
      </c>
      <c r="T2015" s="1" t="s">
        <v>45</v>
      </c>
      <c r="U2015" s="1">
        <v>46</v>
      </c>
      <c r="V2015" s="4">
        <v>9.82</v>
      </c>
      <c r="W2015" s="2">
        <v>265</v>
      </c>
      <c r="X2015" s="2">
        <v>121</v>
      </c>
      <c r="Y2015" s="2">
        <v>0</v>
      </c>
      <c r="Z2015" s="2">
        <v>0</v>
      </c>
      <c r="AA2015" s="2">
        <v>0</v>
      </c>
      <c r="AB2015" s="4">
        <v>784.67700000000002</v>
      </c>
      <c r="AC2015" s="4">
        <v>2230.402</v>
      </c>
      <c r="AD2015" s="4">
        <v>250.42699999999999</v>
      </c>
      <c r="AE2015" s="4">
        <v>718.50099999999998</v>
      </c>
      <c r="AF2015" s="4">
        <v>2207.971</v>
      </c>
      <c r="AG2015" s="4">
        <v>152.80799999999999</v>
      </c>
      <c r="AH2015" s="4">
        <v>725.54</v>
      </c>
      <c r="AI2015" s="4">
        <v>2211.2289999999998</v>
      </c>
      <c r="AJ2015" s="4">
        <v>199.262</v>
      </c>
      <c r="AK2015" s="6">
        <v>-13.986700000000001</v>
      </c>
      <c r="AL2015" s="6">
        <v>-6.3704999999999998</v>
      </c>
      <c r="AM2015" s="6">
        <v>18.2943</v>
      </c>
      <c r="AN2015" s="2">
        <v>71.5</v>
      </c>
      <c r="AO2015" s="2">
        <v>4.9000000000000004</v>
      </c>
      <c r="AP2015" s="2">
        <v>204.5</v>
      </c>
      <c r="AQ2015" s="2">
        <v>50</v>
      </c>
    </row>
    <row r="2016" spans="2:43" x14ac:dyDescent="0.25">
      <c r="B2016" s="1" t="s">
        <v>2072</v>
      </c>
      <c r="C2016" s="2">
        <v>200</v>
      </c>
      <c r="D2016" s="3">
        <v>1.9313</v>
      </c>
      <c r="E2016" s="2">
        <v>206.3</v>
      </c>
      <c r="F2016" s="2">
        <v>48.8</v>
      </c>
      <c r="G2016" s="2">
        <v>1.1000000000000001</v>
      </c>
      <c r="H2016" s="2">
        <v>0</v>
      </c>
      <c r="I2016" s="4">
        <v>189.654</v>
      </c>
      <c r="L2016" s="4">
        <v>191.875</v>
      </c>
      <c r="M2016" s="6">
        <v>0.66059999999999997</v>
      </c>
      <c r="N2016" s="6">
        <v>1.8052999999999999</v>
      </c>
      <c r="O2016" s="6">
        <v>0.18509999999999999</v>
      </c>
      <c r="P2016" s="1" t="s">
        <v>48</v>
      </c>
      <c r="Q2016" s="1" t="s">
        <v>1898</v>
      </c>
      <c r="R2016" s="1" t="s">
        <v>2075</v>
      </c>
      <c r="S2016" s="1" t="s">
        <v>44</v>
      </c>
      <c r="T2016" s="1" t="s">
        <v>45</v>
      </c>
      <c r="U2016" s="1">
        <v>46</v>
      </c>
      <c r="V2016" s="4">
        <v>9.82</v>
      </c>
      <c r="W2016" s="2">
        <v>265</v>
      </c>
      <c r="X2016" s="2">
        <v>121</v>
      </c>
      <c r="Y2016" s="2">
        <v>0</v>
      </c>
      <c r="Z2016" s="2">
        <v>0</v>
      </c>
      <c r="AA2016" s="2">
        <v>0</v>
      </c>
      <c r="AB2016" s="4">
        <v>68.009</v>
      </c>
      <c r="AC2016" s="4">
        <v>178.089</v>
      </c>
      <c r="AD2016" s="4">
        <v>21.797999999999998</v>
      </c>
      <c r="AE2016" s="4">
        <v>63.192</v>
      </c>
      <c r="AF2016" s="4">
        <v>176.80199999999999</v>
      </c>
      <c r="AG2016" s="4">
        <v>14.712</v>
      </c>
      <c r="AH2016" s="4">
        <v>63.417000000000002</v>
      </c>
      <c r="AI2016" s="4">
        <v>176.96299999999999</v>
      </c>
      <c r="AJ2016" s="4">
        <v>18.024000000000001</v>
      </c>
      <c r="AK2016" s="6">
        <v>-1.1418999999999999</v>
      </c>
      <c r="AL2016" s="6">
        <v>-0.56320000000000003</v>
      </c>
      <c r="AM2016" s="6">
        <v>1.4520999999999999</v>
      </c>
      <c r="AN2016" s="2">
        <v>69.900000000000006</v>
      </c>
      <c r="AO2016" s="2">
        <v>5.5</v>
      </c>
      <c r="AP2016" s="2">
        <v>206.3</v>
      </c>
      <c r="AQ2016" s="2">
        <v>48.8</v>
      </c>
    </row>
    <row r="2017" spans="2:43" x14ac:dyDescent="0.25">
      <c r="B2017" s="1" t="s">
        <v>2076</v>
      </c>
      <c r="C2017" s="2">
        <v>0</v>
      </c>
      <c r="D2017" s="3">
        <v>0.13758999999999999</v>
      </c>
      <c r="E2017" s="2">
        <v>356.4</v>
      </c>
      <c r="F2017" s="2">
        <v>58.5</v>
      </c>
      <c r="G2017" s="2">
        <v>43</v>
      </c>
      <c r="H2017" s="2">
        <v>0</v>
      </c>
      <c r="I2017" s="4">
        <v>13.512</v>
      </c>
      <c r="L2017" s="4">
        <v>13.202</v>
      </c>
      <c r="M2017" s="6">
        <v>6.4299999999999996E-2</v>
      </c>
      <c r="N2017" s="6">
        <v>0.11609999999999999</v>
      </c>
      <c r="O2017" s="6">
        <v>3.6299999999999999E-2</v>
      </c>
      <c r="P2017" s="1" t="s">
        <v>1077</v>
      </c>
      <c r="Q2017" s="1" t="s">
        <v>1986</v>
      </c>
      <c r="R2017" s="1" t="s">
        <v>2077</v>
      </c>
      <c r="S2017" s="1" t="s">
        <v>44</v>
      </c>
      <c r="T2017" s="1" t="s">
        <v>45</v>
      </c>
      <c r="U2017" s="1">
        <v>46</v>
      </c>
      <c r="V2017" s="4">
        <v>9.82</v>
      </c>
      <c r="W2017" s="2">
        <v>23</v>
      </c>
      <c r="X2017" s="2">
        <v>88</v>
      </c>
      <c r="Y2017" s="2">
        <v>0</v>
      </c>
      <c r="Z2017" s="2">
        <v>0</v>
      </c>
      <c r="AA2017" s="2">
        <v>0</v>
      </c>
      <c r="AB2017" s="4">
        <v>5.5030000000000001</v>
      </c>
      <c r="AC2017" s="4">
        <v>11.346</v>
      </c>
      <c r="AD2017" s="4">
        <v>3.9089999999999998</v>
      </c>
      <c r="AE2017" s="4">
        <v>6.2060000000000004</v>
      </c>
      <c r="AF2017" s="4">
        <v>11.859</v>
      </c>
      <c r="AG2017" s="4">
        <v>3.2480000000000002</v>
      </c>
      <c r="AH2017" s="4">
        <v>7.242</v>
      </c>
      <c r="AI2017" s="4">
        <v>10.997999999999999</v>
      </c>
      <c r="AJ2017" s="4">
        <v>3.524</v>
      </c>
      <c r="AK2017" s="6">
        <v>7.1800000000000003E-2</v>
      </c>
      <c r="AL2017" s="6">
        <v>4.4999999999999997E-3</v>
      </c>
      <c r="AM2017" s="6">
        <v>0.1173</v>
      </c>
      <c r="AN2017" s="2">
        <v>61</v>
      </c>
      <c r="AO2017" s="2">
        <v>15.3</v>
      </c>
      <c r="AP2017" s="2">
        <v>356.4</v>
      </c>
      <c r="AQ2017" s="2">
        <v>58.5</v>
      </c>
    </row>
    <row r="2018" spans="2:43" x14ac:dyDescent="0.25">
      <c r="B2018" s="1" t="s">
        <v>2076</v>
      </c>
      <c r="C2018" s="2">
        <v>150</v>
      </c>
      <c r="D2018" s="3">
        <v>4.6249999999999999E-2</v>
      </c>
      <c r="E2018" s="2">
        <v>229.7</v>
      </c>
      <c r="F2018" s="2">
        <v>21.6</v>
      </c>
      <c r="G2018" s="2">
        <v>53.9</v>
      </c>
      <c r="H2018" s="2">
        <v>0</v>
      </c>
      <c r="I2018" s="4">
        <v>4.5419999999999998</v>
      </c>
      <c r="L2018" s="4">
        <v>3.1680000000000001</v>
      </c>
      <c r="M2018" s="6">
        <v>3.8399999999999997E-2</v>
      </c>
      <c r="N2018" s="6">
        <v>1.6299999999999999E-2</v>
      </c>
      <c r="O2018" s="6">
        <v>1.9900000000000001E-2</v>
      </c>
      <c r="P2018" s="1" t="s">
        <v>46</v>
      </c>
      <c r="Q2018" s="1" t="s">
        <v>1549</v>
      </c>
      <c r="R2018" s="1" t="s">
        <v>2078</v>
      </c>
      <c r="S2018" s="1" t="s">
        <v>44</v>
      </c>
      <c r="T2018" s="1" t="s">
        <v>45</v>
      </c>
      <c r="U2018" s="1">
        <v>72</v>
      </c>
      <c r="V2018" s="4">
        <v>9.82</v>
      </c>
      <c r="W2018" s="2">
        <v>23</v>
      </c>
      <c r="X2018" s="2">
        <v>88</v>
      </c>
      <c r="Y2018" s="2">
        <v>0</v>
      </c>
      <c r="Z2018" s="2">
        <v>0</v>
      </c>
      <c r="AA2018" s="2">
        <v>0</v>
      </c>
      <c r="AB2018" s="4">
        <v>1.3129999999999999</v>
      </c>
      <c r="AC2018" s="4">
        <v>0.30099999999999999</v>
      </c>
      <c r="AD2018" s="4">
        <v>2.8679999999999999</v>
      </c>
      <c r="AE2018" s="4">
        <v>-2.6739999999999999</v>
      </c>
      <c r="AF2018" s="4">
        <v>1.593</v>
      </c>
      <c r="AG2018" s="4">
        <v>4.8000000000000001E-2</v>
      </c>
      <c r="AH2018" s="4">
        <v>-4.8760000000000003</v>
      </c>
      <c r="AI2018" s="4">
        <v>1.613</v>
      </c>
      <c r="AJ2018" s="4">
        <v>2.0219999999999998</v>
      </c>
      <c r="AK2018" s="6">
        <v>2.7799999999999998E-2</v>
      </c>
      <c r="AL2018" s="6">
        <v>3.2800000000000003E-2</v>
      </c>
      <c r="AM2018" s="6">
        <v>1.7000000000000001E-2</v>
      </c>
      <c r="AN2018" s="2">
        <v>157</v>
      </c>
      <c r="AO2018" s="2">
        <v>25.5</v>
      </c>
      <c r="AP2018" s="2">
        <v>229.7</v>
      </c>
      <c r="AQ2018" s="2">
        <v>21.6</v>
      </c>
    </row>
    <row r="2019" spans="2:43" x14ac:dyDescent="0.25">
      <c r="B2019" s="1" t="s">
        <v>2079</v>
      </c>
      <c r="C2019" s="2">
        <v>160</v>
      </c>
      <c r="D2019" s="3">
        <v>3.1989999999999998E-2</v>
      </c>
      <c r="E2019" s="2">
        <v>232.9</v>
      </c>
      <c r="F2019" s="2">
        <v>-12</v>
      </c>
      <c r="G2019" s="2">
        <v>61.4</v>
      </c>
      <c r="H2019" s="2">
        <v>0</v>
      </c>
      <c r="I2019" s="4">
        <v>3.1419999999999999</v>
      </c>
      <c r="L2019" s="4">
        <v>2.3690000000000002</v>
      </c>
      <c r="M2019" s="6">
        <v>2.7099999999999999E-2</v>
      </c>
      <c r="N2019" s="6">
        <v>7.1999999999999998E-3</v>
      </c>
      <c r="O2019" s="6">
        <v>1.54E-2</v>
      </c>
      <c r="P2019" s="1" t="s">
        <v>1829</v>
      </c>
      <c r="Q2019" s="1" t="s">
        <v>1549</v>
      </c>
      <c r="R2019" s="1" t="s">
        <v>2080</v>
      </c>
      <c r="S2019" s="1" t="s">
        <v>44</v>
      </c>
      <c r="T2019" s="1" t="s">
        <v>45</v>
      </c>
      <c r="U2019" s="1">
        <v>72</v>
      </c>
      <c r="V2019" s="4">
        <v>9.82</v>
      </c>
      <c r="W2019" s="2">
        <v>23</v>
      </c>
      <c r="X2019" s="2">
        <v>88</v>
      </c>
      <c r="Y2019" s="2">
        <v>0</v>
      </c>
      <c r="Z2019" s="2">
        <v>0</v>
      </c>
      <c r="AA2019" s="2">
        <v>0</v>
      </c>
      <c r="AB2019" s="4">
        <v>1.3129999999999999</v>
      </c>
      <c r="AC2019" s="4">
        <v>0.30099999999999999</v>
      </c>
      <c r="AD2019" s="4">
        <v>1.9490000000000001</v>
      </c>
      <c r="AE2019" s="4">
        <v>-1.08</v>
      </c>
      <c r="AF2019" s="4">
        <v>-0.64900000000000002</v>
      </c>
      <c r="AG2019" s="4">
        <v>1.819</v>
      </c>
      <c r="AH2019" s="4">
        <v>-4.2469999999999999</v>
      </c>
      <c r="AI2019" s="4">
        <v>-0.76800000000000002</v>
      </c>
      <c r="AJ2019" s="4">
        <v>0.314</v>
      </c>
      <c r="AK2019" s="6">
        <v>1.89E-2</v>
      </c>
      <c r="AL2019" s="6">
        <v>2.5000000000000001E-2</v>
      </c>
      <c r="AM2019" s="6">
        <v>6.7000000000000002E-3</v>
      </c>
      <c r="AN2019" s="2">
        <v>194.9</v>
      </c>
      <c r="AO2019" s="2">
        <v>28.7</v>
      </c>
      <c r="AP2019" s="2">
        <v>232.9</v>
      </c>
      <c r="AQ2019" s="2">
        <v>-12</v>
      </c>
    </row>
    <row r="2020" spans="2:43" x14ac:dyDescent="0.25">
      <c r="B2020" s="1" t="s">
        <v>2079</v>
      </c>
      <c r="C2020" s="2">
        <v>170</v>
      </c>
      <c r="D2020" s="3">
        <v>6.003E-2</v>
      </c>
      <c r="E2020" s="2">
        <v>231.4</v>
      </c>
      <c r="F2020" s="2">
        <v>-10.4</v>
      </c>
      <c r="G2020" s="2">
        <v>70.8</v>
      </c>
      <c r="H2020" s="2">
        <v>0</v>
      </c>
      <c r="I2020" s="4">
        <v>5.8949999999999996</v>
      </c>
      <c r="L2020" s="4">
        <v>3.589</v>
      </c>
      <c r="M2020" s="6">
        <v>5.1900000000000002E-2</v>
      </c>
      <c r="N2020" s="6">
        <v>1.18E-2</v>
      </c>
      <c r="O2020" s="6">
        <v>2.7699999999999999E-2</v>
      </c>
      <c r="P2020" s="1" t="s">
        <v>1249</v>
      </c>
      <c r="Q2020" s="1" t="s">
        <v>1549</v>
      </c>
      <c r="R2020" s="1" t="s">
        <v>2081</v>
      </c>
      <c r="S2020" s="1" t="s">
        <v>44</v>
      </c>
      <c r="T2020" s="1" t="s">
        <v>45</v>
      </c>
      <c r="U2020" s="1">
        <v>72</v>
      </c>
      <c r="V2020" s="4">
        <v>9.82</v>
      </c>
      <c r="W2020" s="2">
        <v>23</v>
      </c>
      <c r="X2020" s="2">
        <v>88</v>
      </c>
      <c r="Y2020" s="2">
        <v>0</v>
      </c>
      <c r="Z2020" s="2">
        <v>0</v>
      </c>
      <c r="AA2020" s="2">
        <v>0</v>
      </c>
      <c r="AB2020" s="4">
        <v>1.3129999999999999</v>
      </c>
      <c r="AC2020" s="4">
        <v>0.30099999999999999</v>
      </c>
      <c r="AD2020" s="4">
        <v>3.327</v>
      </c>
      <c r="AE2020" s="4">
        <v>-5.4130000000000003</v>
      </c>
      <c r="AF2020" s="4">
        <v>-3.5230000000000001</v>
      </c>
      <c r="AG2020" s="4">
        <v>0.95</v>
      </c>
      <c r="AH2020" s="4">
        <v>-4.7830000000000004</v>
      </c>
      <c r="AI2020" s="4">
        <v>1.1990000000000001</v>
      </c>
      <c r="AJ2020" s="4">
        <v>3.28</v>
      </c>
      <c r="AK2020" s="6">
        <v>3.6799999999999999E-2</v>
      </c>
      <c r="AL2020" s="6">
        <v>4.6199999999999998E-2</v>
      </c>
      <c r="AM2020" s="6">
        <v>1.09E-2</v>
      </c>
      <c r="AN2020" s="2">
        <v>192.8</v>
      </c>
      <c r="AO2020" s="2">
        <v>27.5</v>
      </c>
      <c r="AP2020" s="2">
        <v>231.4</v>
      </c>
      <c r="AQ2020" s="2">
        <v>-10.4</v>
      </c>
    </row>
    <row r="2021" spans="2:43" x14ac:dyDescent="0.25">
      <c r="B2021" s="1" t="s">
        <v>2079</v>
      </c>
      <c r="C2021" s="2">
        <v>180</v>
      </c>
      <c r="D2021" s="3">
        <v>5.3379999999999997E-2</v>
      </c>
      <c r="E2021" s="2">
        <v>256.3</v>
      </c>
      <c r="F2021" s="2">
        <v>-20</v>
      </c>
      <c r="G2021" s="2">
        <v>68</v>
      </c>
      <c r="H2021" s="2">
        <v>0</v>
      </c>
      <c r="I2021" s="4">
        <v>5.242</v>
      </c>
      <c r="L2021" s="4">
        <v>4.8630000000000004</v>
      </c>
      <c r="M2021" s="6">
        <v>0.03</v>
      </c>
      <c r="N2021" s="6">
        <v>1.9599999999999999E-2</v>
      </c>
      <c r="O2021" s="6">
        <v>3.9600000000000003E-2</v>
      </c>
      <c r="P2021" s="1" t="s">
        <v>1832</v>
      </c>
      <c r="Q2021" s="1" t="s">
        <v>1549</v>
      </c>
      <c r="R2021" s="1" t="s">
        <v>2082</v>
      </c>
      <c r="S2021" s="1" t="s">
        <v>44</v>
      </c>
      <c r="T2021" s="1" t="s">
        <v>45</v>
      </c>
      <c r="U2021" s="1">
        <v>72</v>
      </c>
      <c r="V2021" s="4">
        <v>9.82</v>
      </c>
      <c r="W2021" s="2">
        <v>23</v>
      </c>
      <c r="X2021" s="2">
        <v>88</v>
      </c>
      <c r="Y2021" s="2">
        <v>0</v>
      </c>
      <c r="Z2021" s="2">
        <v>0</v>
      </c>
      <c r="AA2021" s="2">
        <v>0</v>
      </c>
      <c r="AB2021" s="4">
        <v>1.3129999999999999</v>
      </c>
      <c r="AC2021" s="4">
        <v>0.30099999999999999</v>
      </c>
      <c r="AD2021" s="4">
        <v>4.6719999999999997</v>
      </c>
      <c r="AE2021" s="4">
        <v>0.372</v>
      </c>
      <c r="AF2021" s="4">
        <v>-3.0230000000000001</v>
      </c>
      <c r="AG2021" s="4">
        <v>4.0990000000000002</v>
      </c>
      <c r="AH2021" s="4">
        <v>-6.2670000000000003</v>
      </c>
      <c r="AI2021" s="4">
        <v>-0.82799999999999996</v>
      </c>
      <c r="AJ2021" s="4">
        <v>2.093</v>
      </c>
      <c r="AK2021" s="6">
        <v>1.1900000000000001E-2</v>
      </c>
      <c r="AL2021" s="6">
        <v>4.87E-2</v>
      </c>
      <c r="AM2021" s="6">
        <v>1.8200000000000001E-2</v>
      </c>
      <c r="AN2021" s="2">
        <v>213.2</v>
      </c>
      <c r="AO2021" s="2">
        <v>47.8</v>
      </c>
      <c r="AP2021" s="2">
        <v>256.3</v>
      </c>
      <c r="AQ2021" s="2">
        <v>-20</v>
      </c>
    </row>
    <row r="2022" spans="2:43" x14ac:dyDescent="0.25">
      <c r="B2022" s="1" t="s">
        <v>2079</v>
      </c>
      <c r="C2022" s="2">
        <v>190</v>
      </c>
      <c r="D2022" s="3">
        <v>3.2840000000000001E-2</v>
      </c>
      <c r="E2022" s="2">
        <v>223.5</v>
      </c>
      <c r="F2022" s="2">
        <v>-20.7</v>
      </c>
      <c r="G2022" s="2">
        <v>71</v>
      </c>
      <c r="H2022" s="2">
        <v>0</v>
      </c>
      <c r="I2022" s="4">
        <v>3.2250000000000001</v>
      </c>
      <c r="L2022" s="4">
        <v>1.772</v>
      </c>
      <c r="M2022" s="6">
        <v>2.8799999999999999E-2</v>
      </c>
      <c r="N2022" s="6">
        <v>1.2E-2</v>
      </c>
      <c r="O2022" s="6">
        <v>1.04E-2</v>
      </c>
      <c r="P2022" s="1" t="s">
        <v>1834</v>
      </c>
      <c r="Q2022" s="1" t="s">
        <v>1549</v>
      </c>
      <c r="R2022" s="1" t="s">
        <v>2083</v>
      </c>
      <c r="S2022" s="1" t="s">
        <v>44</v>
      </c>
      <c r="T2022" s="1" t="s">
        <v>45</v>
      </c>
      <c r="U2022" s="1">
        <v>72</v>
      </c>
      <c r="V2022" s="4">
        <v>9.82</v>
      </c>
      <c r="W2022" s="2">
        <v>23</v>
      </c>
      <c r="X2022" s="2">
        <v>88</v>
      </c>
      <c r="Y2022" s="2">
        <v>0</v>
      </c>
      <c r="Z2022" s="2">
        <v>0</v>
      </c>
      <c r="AA2022" s="2">
        <v>0</v>
      </c>
      <c r="AB2022" s="4">
        <v>1.3129999999999999</v>
      </c>
      <c r="AC2022" s="4">
        <v>0.30099999999999999</v>
      </c>
      <c r="AD2022" s="4">
        <v>1.151</v>
      </c>
      <c r="AE2022" s="4">
        <v>-3.8239999999999998</v>
      </c>
      <c r="AF2022" s="4">
        <v>-2.544</v>
      </c>
      <c r="AG2022" s="4">
        <v>-2.1859999999999999</v>
      </c>
      <c r="AH2022" s="4">
        <v>-1.825</v>
      </c>
      <c r="AI2022" s="4">
        <v>0.189</v>
      </c>
      <c r="AJ2022" s="4">
        <v>3.9529999999999998</v>
      </c>
      <c r="AK2022" s="6">
        <v>2.23E-2</v>
      </c>
      <c r="AL2022" s="6">
        <v>2.12E-2</v>
      </c>
      <c r="AM2022" s="6">
        <v>1.1599999999999999E-2</v>
      </c>
      <c r="AN2022" s="2">
        <v>202.6</v>
      </c>
      <c r="AO2022" s="2">
        <v>18.399999999999999</v>
      </c>
      <c r="AP2022" s="2">
        <v>223.5</v>
      </c>
      <c r="AQ2022" s="2">
        <v>-20.7</v>
      </c>
    </row>
    <row r="2023" spans="2:43" x14ac:dyDescent="0.25">
      <c r="B2023" s="1" t="s">
        <v>2079</v>
      </c>
      <c r="C2023" s="2">
        <v>200</v>
      </c>
      <c r="D2023" s="3">
        <v>2.0549999999999999E-2</v>
      </c>
      <c r="E2023" s="2">
        <v>211.4</v>
      </c>
      <c r="F2023" s="2">
        <v>10</v>
      </c>
      <c r="G2023" s="2">
        <v>76.8</v>
      </c>
      <c r="H2023" s="2">
        <v>0</v>
      </c>
      <c r="I2023" s="4">
        <v>2.0179999999999998</v>
      </c>
      <c r="L2023" s="4">
        <v>1.476</v>
      </c>
      <c r="M2023" s="6">
        <v>0.02</v>
      </c>
      <c r="N2023" s="6">
        <v>3.5000000000000001E-3</v>
      </c>
      <c r="O2023" s="6">
        <v>3.0999999999999999E-3</v>
      </c>
      <c r="P2023" s="1" t="s">
        <v>48</v>
      </c>
      <c r="Q2023" s="1" t="s">
        <v>1549</v>
      </c>
      <c r="R2023" s="1" t="s">
        <v>2084</v>
      </c>
      <c r="S2023" s="1" t="s">
        <v>44</v>
      </c>
      <c r="T2023" s="1" t="s">
        <v>45</v>
      </c>
      <c r="U2023" s="1">
        <v>72</v>
      </c>
      <c r="V2023" s="4">
        <v>9.82</v>
      </c>
      <c r="W2023" s="2">
        <v>23</v>
      </c>
      <c r="X2023" s="2">
        <v>88</v>
      </c>
      <c r="Y2023" s="2">
        <v>0</v>
      </c>
      <c r="Z2023" s="2">
        <v>0</v>
      </c>
      <c r="AA2023" s="2">
        <v>0</v>
      </c>
      <c r="AB2023" s="4">
        <v>1.3129999999999999</v>
      </c>
      <c r="AC2023" s="4">
        <v>0.30099999999999999</v>
      </c>
      <c r="AD2023" s="4">
        <v>0.60499999999999998</v>
      </c>
      <c r="AE2023" s="4">
        <v>-1.925</v>
      </c>
      <c r="AF2023" s="4">
        <v>1.7989999999999999</v>
      </c>
      <c r="AG2023" s="4">
        <v>2.0609999999999999</v>
      </c>
      <c r="AH2023" s="4">
        <v>-2.0070000000000001</v>
      </c>
      <c r="AI2023" s="4">
        <v>-1.117</v>
      </c>
      <c r="AJ2023" s="4">
        <v>-2.0590000000000002</v>
      </c>
      <c r="AK2023" s="6">
        <v>1.7299999999999999E-2</v>
      </c>
      <c r="AL2023" s="6">
        <v>1.0500000000000001E-2</v>
      </c>
      <c r="AM2023" s="6">
        <v>3.5999999999999999E-3</v>
      </c>
      <c r="AN2023" s="2">
        <v>170.2</v>
      </c>
      <c r="AO2023" s="2">
        <v>8.6</v>
      </c>
      <c r="AP2023" s="2">
        <v>211.4</v>
      </c>
      <c r="AQ2023" s="2">
        <v>10</v>
      </c>
    </row>
    <row r="2024" spans="2:43" x14ac:dyDescent="0.25">
      <c r="B2024" s="1" t="s">
        <v>2085</v>
      </c>
      <c r="C2024" s="2">
        <v>210</v>
      </c>
      <c r="D2024" s="3">
        <v>2.0570000000000001E-2</v>
      </c>
      <c r="E2024" s="2">
        <v>245.3</v>
      </c>
      <c r="F2024" s="2">
        <v>-44.5</v>
      </c>
      <c r="G2024" s="2">
        <v>75.900000000000006</v>
      </c>
      <c r="H2024" s="2">
        <v>0</v>
      </c>
      <c r="I2024" s="4">
        <v>2.02</v>
      </c>
      <c r="L2024" s="4">
        <v>1.5980000000000001</v>
      </c>
      <c r="M2024" s="6">
        <v>1.0800000000000001E-2</v>
      </c>
      <c r="N2024" s="6">
        <v>1.4800000000000001E-2</v>
      </c>
      <c r="O2024" s="6">
        <v>9.4000000000000004E-3</v>
      </c>
      <c r="P2024" s="1" t="s">
        <v>1811</v>
      </c>
      <c r="Q2024" s="1" t="s">
        <v>1549</v>
      </c>
      <c r="R2024" s="1" t="s">
        <v>2086</v>
      </c>
      <c r="S2024" s="1" t="s">
        <v>44</v>
      </c>
      <c r="T2024" s="1" t="s">
        <v>45</v>
      </c>
      <c r="U2024" s="1">
        <v>72</v>
      </c>
      <c r="V2024" s="4">
        <v>9.82</v>
      </c>
      <c r="W2024" s="2">
        <v>23</v>
      </c>
      <c r="X2024" s="2">
        <v>88</v>
      </c>
      <c r="Y2024" s="2">
        <v>0</v>
      </c>
      <c r="Z2024" s="2">
        <v>0</v>
      </c>
      <c r="AA2024" s="2">
        <v>0</v>
      </c>
      <c r="AB2024" s="4">
        <v>1.3129999999999999</v>
      </c>
      <c r="AC2024" s="4">
        <v>0.30099999999999999</v>
      </c>
      <c r="AD2024" s="4">
        <v>0.86099999999999999</v>
      </c>
      <c r="AE2024" s="4">
        <v>-0.97799999999999998</v>
      </c>
      <c r="AF2024" s="4">
        <v>-1.7749999999999999</v>
      </c>
      <c r="AG2024" s="4">
        <v>1.486</v>
      </c>
      <c r="AH2024" s="4">
        <v>-1.151</v>
      </c>
      <c r="AI2024" s="4">
        <v>-1.1240000000000001</v>
      </c>
      <c r="AJ2024" s="4">
        <v>0.47199999999999998</v>
      </c>
      <c r="AK2024" s="6">
        <v>6.1000000000000004E-3</v>
      </c>
      <c r="AL2024" s="6">
        <v>1.3299999999999999E-2</v>
      </c>
      <c r="AM2024" s="6">
        <v>1.44E-2</v>
      </c>
      <c r="AN2024" s="2">
        <v>233.7</v>
      </c>
      <c r="AO2024" s="2">
        <v>27.1</v>
      </c>
      <c r="AP2024" s="2">
        <v>245.3</v>
      </c>
      <c r="AQ2024" s="2">
        <v>-44.5</v>
      </c>
    </row>
    <row r="2025" spans="2:43" x14ac:dyDescent="0.25">
      <c r="B2025" s="1" t="s">
        <v>2085</v>
      </c>
      <c r="C2025" s="2">
        <v>220</v>
      </c>
      <c r="D2025" s="3">
        <v>2.5260000000000001E-2</v>
      </c>
      <c r="E2025" s="2">
        <v>197.2</v>
      </c>
      <c r="F2025" s="2">
        <v>-32.200000000000003</v>
      </c>
      <c r="G2025" s="2">
        <v>73.3</v>
      </c>
      <c r="H2025" s="2">
        <v>0</v>
      </c>
      <c r="I2025" s="4">
        <v>2.48</v>
      </c>
      <c r="L2025" s="4">
        <v>1.401</v>
      </c>
      <c r="M2025" s="6">
        <v>2.1299999999999999E-2</v>
      </c>
      <c r="N2025" s="6">
        <v>1.34E-2</v>
      </c>
      <c r="O2025" s="6">
        <v>2.5999999999999999E-3</v>
      </c>
      <c r="P2025" s="1" t="s">
        <v>1838</v>
      </c>
      <c r="Q2025" s="1" t="s">
        <v>1549</v>
      </c>
      <c r="R2025" s="1" t="s">
        <v>2087</v>
      </c>
      <c r="S2025" s="1" t="s">
        <v>44</v>
      </c>
      <c r="T2025" s="1" t="s">
        <v>45</v>
      </c>
      <c r="U2025" s="1">
        <v>72</v>
      </c>
      <c r="V2025" s="4">
        <v>9.82</v>
      </c>
      <c r="W2025" s="2">
        <v>23</v>
      </c>
      <c r="X2025" s="2">
        <v>88</v>
      </c>
      <c r="Y2025" s="2">
        <v>0</v>
      </c>
      <c r="Z2025" s="2">
        <v>0</v>
      </c>
      <c r="AA2025" s="2">
        <v>0</v>
      </c>
      <c r="AB2025" s="4">
        <v>1.3129999999999999</v>
      </c>
      <c r="AC2025" s="4">
        <v>0.30099999999999999</v>
      </c>
      <c r="AD2025" s="4">
        <v>0.38700000000000001</v>
      </c>
      <c r="AE2025" s="4">
        <v>-1.774</v>
      </c>
      <c r="AF2025" s="4">
        <v>0.32900000000000001</v>
      </c>
      <c r="AG2025" s="4">
        <v>-3.3570000000000002</v>
      </c>
      <c r="AH2025" s="4">
        <v>-2.403</v>
      </c>
      <c r="AI2025" s="4">
        <v>-2.9540000000000002</v>
      </c>
      <c r="AJ2025" s="4">
        <v>1.5489999999999999</v>
      </c>
      <c r="AK2025" s="6">
        <v>2.0400000000000001E-2</v>
      </c>
      <c r="AL2025" s="6">
        <v>6.3E-3</v>
      </c>
      <c r="AM2025" s="6">
        <v>1.34E-2</v>
      </c>
      <c r="AN2025" s="2">
        <v>212.1</v>
      </c>
      <c r="AO2025" s="2">
        <v>-6</v>
      </c>
      <c r="AP2025" s="2">
        <v>197.2</v>
      </c>
      <c r="AQ2025" s="2">
        <v>-32.200000000000003</v>
      </c>
    </row>
    <row r="2026" spans="2:43" x14ac:dyDescent="0.25">
      <c r="B2026" s="1" t="s">
        <v>2076</v>
      </c>
      <c r="C2026" s="2">
        <v>230</v>
      </c>
      <c r="D2026" s="3">
        <v>9.7040000000000001E-2</v>
      </c>
      <c r="E2026" s="2">
        <v>205.7</v>
      </c>
      <c r="F2026" s="2">
        <v>-44.6</v>
      </c>
      <c r="G2026" s="2">
        <v>63</v>
      </c>
      <c r="H2026" s="2">
        <v>0</v>
      </c>
      <c r="I2026" s="4">
        <v>9.5299999999999994</v>
      </c>
      <c r="L2026" s="4">
        <v>4.742</v>
      </c>
      <c r="M2026" s="6">
        <v>6.9099999999999995E-2</v>
      </c>
      <c r="N2026" s="6">
        <v>6.8199999999999997E-2</v>
      </c>
      <c r="O2026" s="6">
        <v>8.9999999999999998E-4</v>
      </c>
      <c r="P2026" s="1" t="s">
        <v>1840</v>
      </c>
      <c r="Q2026" s="1" t="s">
        <v>1551</v>
      </c>
      <c r="R2026" s="1" t="s">
        <v>2088</v>
      </c>
      <c r="S2026" s="1" t="s">
        <v>44</v>
      </c>
      <c r="T2026" s="1" t="s">
        <v>45</v>
      </c>
      <c r="U2026" s="1">
        <v>72</v>
      </c>
      <c r="V2026" s="4">
        <v>9.82</v>
      </c>
      <c r="W2026" s="2">
        <v>23</v>
      </c>
      <c r="X2026" s="2">
        <v>88</v>
      </c>
      <c r="Y2026" s="2">
        <v>0</v>
      </c>
      <c r="Z2026" s="2">
        <v>0</v>
      </c>
      <c r="AA2026" s="2">
        <v>0</v>
      </c>
      <c r="AB2026" s="4">
        <v>0.501</v>
      </c>
      <c r="AC2026" s="4">
        <v>4.569</v>
      </c>
      <c r="AD2026" s="4">
        <v>1.1639999999999999</v>
      </c>
      <c r="AE2026" s="4">
        <v>-8.7360000000000007</v>
      </c>
      <c r="AF2026" s="4">
        <v>-5.55</v>
      </c>
      <c r="AG2026" s="4">
        <v>-0.23300000000000001</v>
      </c>
      <c r="AH2026" s="4">
        <v>-4.8280000000000003</v>
      </c>
      <c r="AI2026" s="4">
        <v>-7.8390000000000004</v>
      </c>
      <c r="AJ2026" s="4">
        <v>-1.7410000000000001</v>
      </c>
      <c r="AK2026" s="6">
        <v>6.2300000000000001E-2</v>
      </c>
      <c r="AL2026" s="6">
        <v>0.03</v>
      </c>
      <c r="AM2026" s="6">
        <v>6.8099999999999994E-2</v>
      </c>
      <c r="AN2026" s="2">
        <v>224.6</v>
      </c>
      <c r="AO2026" s="2">
        <v>0.5</v>
      </c>
      <c r="AP2026" s="2">
        <v>205.7</v>
      </c>
      <c r="AQ2026" s="2">
        <v>-44.6</v>
      </c>
    </row>
    <row r="2027" spans="2:43" x14ac:dyDescent="0.25">
      <c r="B2027" s="1" t="s">
        <v>1374</v>
      </c>
      <c r="C2027" s="2">
        <v>0</v>
      </c>
      <c r="D2027" s="3">
        <v>1</v>
      </c>
      <c r="E2027" s="2">
        <v>0</v>
      </c>
      <c r="F2027" s="2">
        <v>0</v>
      </c>
      <c r="G2027" s="2">
        <v>1</v>
      </c>
      <c r="H2027" s="2">
        <v>0</v>
      </c>
      <c r="I2027" s="4">
        <v>108</v>
      </c>
      <c r="L2027" s="4">
        <v>0</v>
      </c>
      <c r="M2027" s="6">
        <v>1</v>
      </c>
      <c r="N2027" s="6">
        <v>0</v>
      </c>
      <c r="O2027" s="6">
        <v>0</v>
      </c>
      <c r="P2027" s="1" t="s">
        <v>1077</v>
      </c>
      <c r="Q2027" s="1" t="s">
        <v>1329</v>
      </c>
      <c r="R2027" s="1" t="s">
        <v>2089</v>
      </c>
      <c r="S2027" s="1" t="s">
        <v>1331</v>
      </c>
      <c r="T2027" s="1" t="s">
        <v>45</v>
      </c>
      <c r="U2027" s="1">
        <v>46</v>
      </c>
      <c r="V2027" s="4">
        <v>10.8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4">
        <v>0</v>
      </c>
      <c r="AC2027" s="4">
        <v>0</v>
      </c>
      <c r="AD2027" s="4">
        <v>0</v>
      </c>
      <c r="AE2027" s="4">
        <v>0</v>
      </c>
      <c r="AF2027" s="4">
        <v>0</v>
      </c>
      <c r="AG2027" s="4">
        <v>0</v>
      </c>
      <c r="AH2027" s="4">
        <v>0</v>
      </c>
      <c r="AI2027" s="4">
        <v>0</v>
      </c>
      <c r="AJ2027" s="4">
        <v>0</v>
      </c>
      <c r="AK2027" s="6">
        <v>1</v>
      </c>
      <c r="AL2027" s="6">
        <v>0</v>
      </c>
      <c r="AM2027" s="6">
        <v>0</v>
      </c>
      <c r="AN2027" s="2">
        <v>0</v>
      </c>
      <c r="AO2027" s="2">
        <v>0</v>
      </c>
      <c r="AP2027" s="2">
        <v>0</v>
      </c>
      <c r="AQ2027" s="2">
        <v>0</v>
      </c>
    </row>
    <row r="2028" spans="2:43" x14ac:dyDescent="0.25">
      <c r="B2028" s="1" t="s">
        <v>2090</v>
      </c>
      <c r="C2028" s="2">
        <v>0</v>
      </c>
      <c r="D2028" s="3">
        <v>0.10017</v>
      </c>
      <c r="E2028" s="2">
        <v>328.9</v>
      </c>
      <c r="F2028" s="2">
        <v>60.4</v>
      </c>
      <c r="G2028" s="2">
        <v>21.1</v>
      </c>
      <c r="H2028" s="2">
        <v>0</v>
      </c>
      <c r="I2028" s="4">
        <v>9.8369999999999997</v>
      </c>
      <c r="L2028" s="4">
        <v>10.791</v>
      </c>
      <c r="M2028" s="6">
        <v>3.3399999999999999E-2</v>
      </c>
      <c r="N2028" s="6">
        <v>8.3699999999999997E-2</v>
      </c>
      <c r="O2028" s="6">
        <v>4.3799999999999999E-2</v>
      </c>
      <c r="P2028" s="1" t="s">
        <v>1077</v>
      </c>
      <c r="Q2028" s="1" t="s">
        <v>1986</v>
      </c>
      <c r="R2028" s="1" t="s">
        <v>2091</v>
      </c>
      <c r="S2028" s="1" t="s">
        <v>44</v>
      </c>
      <c r="T2028" s="1" t="s">
        <v>1097</v>
      </c>
      <c r="U2028" s="1">
        <v>46</v>
      </c>
      <c r="V2028" s="4">
        <v>9.82</v>
      </c>
      <c r="W2028" s="2">
        <v>23</v>
      </c>
      <c r="X2028" s="2">
        <v>88</v>
      </c>
      <c r="Y2028" s="2">
        <v>0</v>
      </c>
      <c r="Z2028" s="2">
        <v>103</v>
      </c>
      <c r="AA2028" s="2">
        <v>3</v>
      </c>
      <c r="AB2028" s="4">
        <v>5.0179999999999998</v>
      </c>
      <c r="AC2028" s="4">
        <v>8.2810000000000006</v>
      </c>
      <c r="AD2028" s="4">
        <v>4.7629999999999999</v>
      </c>
      <c r="AE2028" s="4">
        <v>1.6870000000000001</v>
      </c>
      <c r="AF2028" s="4">
        <v>9.14</v>
      </c>
      <c r="AG2028" s="4">
        <v>3.9350000000000001</v>
      </c>
      <c r="AH2028" s="4">
        <v>3.1389999999999998</v>
      </c>
      <c r="AI2028" s="4">
        <v>7.2229999999999999</v>
      </c>
      <c r="AJ2028" s="4">
        <v>4.2130000000000001</v>
      </c>
      <c r="AK2028" s="6">
        <v>4.2299999999999997E-2</v>
      </c>
      <c r="AL2028" s="6">
        <v>2.5600000000000001E-2</v>
      </c>
      <c r="AM2028" s="6">
        <v>8.7099999999999997E-2</v>
      </c>
      <c r="AN2028" s="2">
        <v>68.2</v>
      </c>
      <c r="AO2028" s="2">
        <v>25.9</v>
      </c>
      <c r="AP2028" s="2">
        <v>332.3</v>
      </c>
      <c r="AQ2028" s="2">
        <v>58.2</v>
      </c>
    </row>
    <row r="2029" spans="2:43" x14ac:dyDescent="0.25">
      <c r="B2029" s="1" t="s">
        <v>2092</v>
      </c>
      <c r="C2029" s="2">
        <v>0</v>
      </c>
      <c r="D2029" s="3">
        <v>0.10335999999999999</v>
      </c>
      <c r="E2029" s="2">
        <v>9.1999999999999993</v>
      </c>
      <c r="F2029" s="2">
        <v>30.7</v>
      </c>
      <c r="G2029" s="2">
        <v>20.399999999999999</v>
      </c>
      <c r="H2029" s="2">
        <v>0</v>
      </c>
      <c r="I2029" s="4">
        <v>10.15</v>
      </c>
      <c r="L2029" s="4">
        <v>10.420999999999999</v>
      </c>
      <c r="M2029" s="6">
        <v>8.8900000000000007E-2</v>
      </c>
      <c r="N2029" s="6">
        <v>4.7300000000000002E-2</v>
      </c>
      <c r="O2029" s="6">
        <v>2.3400000000000001E-2</v>
      </c>
      <c r="P2029" s="1" t="s">
        <v>1077</v>
      </c>
      <c r="Q2029" s="1" t="s">
        <v>1858</v>
      </c>
      <c r="R2029" s="1" t="s">
        <v>2093</v>
      </c>
      <c r="S2029" s="1" t="s">
        <v>44</v>
      </c>
      <c r="T2029" s="1" t="s">
        <v>1097</v>
      </c>
      <c r="U2029" s="1">
        <v>46</v>
      </c>
      <c r="V2029" s="4">
        <v>9.82</v>
      </c>
      <c r="W2029" s="2">
        <v>23</v>
      </c>
      <c r="X2029" s="2">
        <v>88</v>
      </c>
      <c r="Y2029" s="2">
        <v>0</v>
      </c>
      <c r="Z2029" s="2">
        <v>103</v>
      </c>
      <c r="AA2029" s="2">
        <v>3</v>
      </c>
      <c r="AB2029" s="4">
        <v>9.1370000000000005</v>
      </c>
      <c r="AC2029" s="4">
        <v>4.4390000000000001</v>
      </c>
      <c r="AD2029" s="4">
        <v>2.3250000000000002</v>
      </c>
      <c r="AE2029" s="4">
        <v>8.6969999999999992</v>
      </c>
      <c r="AF2029" s="4">
        <v>4.4649999999999999</v>
      </c>
      <c r="AG2029" s="4">
        <v>2.2730000000000001</v>
      </c>
      <c r="AH2029" s="4">
        <v>8.3469999999999995</v>
      </c>
      <c r="AI2029" s="4">
        <v>5.04</v>
      </c>
      <c r="AJ2029" s="4">
        <v>2.2839999999999998</v>
      </c>
      <c r="AK2029" s="6">
        <v>8.77E-2</v>
      </c>
      <c r="AL2029" s="6">
        <v>1.4200000000000001E-2</v>
      </c>
      <c r="AM2029" s="6">
        <v>5.28E-2</v>
      </c>
      <c r="AN2029" s="2">
        <v>28</v>
      </c>
      <c r="AO2029" s="2">
        <v>13.1</v>
      </c>
      <c r="AP2029" s="2">
        <v>9.3000000000000007</v>
      </c>
      <c r="AQ2029" s="2">
        <v>27.7</v>
      </c>
    </row>
    <row r="2030" spans="2:43" x14ac:dyDescent="0.25">
      <c r="B2030" s="1" t="s">
        <v>2094</v>
      </c>
      <c r="C2030" s="2">
        <v>0</v>
      </c>
      <c r="D2030" s="3">
        <v>0.10667</v>
      </c>
      <c r="E2030" s="2">
        <v>348.6</v>
      </c>
      <c r="F2030" s="2">
        <v>51</v>
      </c>
      <c r="G2030" s="2">
        <v>17.100000000000001</v>
      </c>
      <c r="H2030" s="2">
        <v>0</v>
      </c>
      <c r="I2030" s="4">
        <v>10.475</v>
      </c>
      <c r="L2030" s="4">
        <v>12.303000000000001</v>
      </c>
      <c r="M2030" s="6">
        <v>5.5399999999999998E-2</v>
      </c>
      <c r="N2030" s="6">
        <v>8.1500000000000003E-2</v>
      </c>
      <c r="O2030" s="6">
        <v>4.0800000000000003E-2</v>
      </c>
      <c r="P2030" s="1" t="s">
        <v>1077</v>
      </c>
      <c r="Q2030" s="1" t="s">
        <v>1986</v>
      </c>
      <c r="R2030" s="1" t="s">
        <v>2095</v>
      </c>
      <c r="S2030" s="1" t="s">
        <v>44</v>
      </c>
      <c r="T2030" s="1" t="s">
        <v>45</v>
      </c>
      <c r="U2030" s="1">
        <v>46</v>
      </c>
      <c r="V2030" s="4">
        <v>9.82</v>
      </c>
      <c r="W2030" s="2">
        <v>23</v>
      </c>
      <c r="X2030" s="2">
        <v>88</v>
      </c>
      <c r="Y2030" s="2">
        <v>0</v>
      </c>
      <c r="Z2030" s="2">
        <v>0</v>
      </c>
      <c r="AA2030" s="2">
        <v>0</v>
      </c>
      <c r="AB2030" s="4">
        <v>7.351</v>
      </c>
      <c r="AC2030" s="4">
        <v>8.8209999999999997</v>
      </c>
      <c r="AD2030" s="4">
        <v>4.4189999999999996</v>
      </c>
      <c r="AE2030" s="4">
        <v>3.6379999999999999</v>
      </c>
      <c r="AF2030" s="4">
        <v>8.2970000000000006</v>
      </c>
      <c r="AG2030" s="4">
        <v>3.6160000000000001</v>
      </c>
      <c r="AH2030" s="4">
        <v>5.34</v>
      </c>
      <c r="AI2030" s="4">
        <v>6.8840000000000003</v>
      </c>
      <c r="AJ2030" s="4">
        <v>3.9969999999999999</v>
      </c>
      <c r="AK2030" s="6">
        <v>6.59E-2</v>
      </c>
      <c r="AL2030" s="6">
        <v>1.3299999999999999E-2</v>
      </c>
      <c r="AM2030" s="6">
        <v>8.2799999999999999E-2</v>
      </c>
      <c r="AN2030" s="2">
        <v>55.8</v>
      </c>
      <c r="AO2030" s="2">
        <v>22.5</v>
      </c>
      <c r="AP2030" s="2">
        <v>348.6</v>
      </c>
      <c r="AQ2030" s="2">
        <v>51</v>
      </c>
    </row>
    <row r="2031" spans="2:43" x14ac:dyDescent="0.25">
      <c r="B2031" s="1" t="s">
        <v>2094</v>
      </c>
      <c r="C2031" s="2">
        <v>150</v>
      </c>
      <c r="D2031" s="3">
        <v>2.1690000000000001E-2</v>
      </c>
      <c r="E2031" s="2">
        <v>293.89999999999998</v>
      </c>
      <c r="F2031" s="2">
        <v>53.8</v>
      </c>
      <c r="G2031" s="2">
        <v>21</v>
      </c>
      <c r="H2031" s="2">
        <v>0</v>
      </c>
      <c r="I2031" s="4">
        <v>2.13</v>
      </c>
      <c r="L2031" s="4">
        <v>2.323</v>
      </c>
      <c r="M2031" s="6">
        <v>2.0000000000000001E-4</v>
      </c>
      <c r="N2031" s="6">
        <v>1.7000000000000001E-2</v>
      </c>
      <c r="O2031" s="6">
        <v>1.34E-2</v>
      </c>
      <c r="P2031" s="1" t="s">
        <v>46</v>
      </c>
      <c r="Q2031" s="1" t="s">
        <v>1883</v>
      </c>
      <c r="R2031" s="1" t="s">
        <v>2096</v>
      </c>
      <c r="S2031" s="1" t="s">
        <v>44</v>
      </c>
      <c r="T2031" s="1" t="s">
        <v>45</v>
      </c>
      <c r="U2031" s="1">
        <v>46</v>
      </c>
      <c r="V2031" s="4">
        <v>9.82</v>
      </c>
      <c r="W2031" s="2">
        <v>23</v>
      </c>
      <c r="X2031" s="2">
        <v>88</v>
      </c>
      <c r="Y2031" s="2">
        <v>0</v>
      </c>
      <c r="Z2031" s="2">
        <v>0</v>
      </c>
      <c r="AA2031" s="2">
        <v>0</v>
      </c>
      <c r="AB2031" s="4">
        <v>0.35899999999999999</v>
      </c>
      <c r="AC2031" s="4">
        <v>1.794</v>
      </c>
      <c r="AD2031" s="4">
        <v>1.43</v>
      </c>
      <c r="AE2031" s="4">
        <v>0.30199999999999999</v>
      </c>
      <c r="AF2031" s="4">
        <v>1.7130000000000001</v>
      </c>
      <c r="AG2031" s="4">
        <v>1.407</v>
      </c>
      <c r="AH2031" s="4">
        <v>-0.60099999999999998</v>
      </c>
      <c r="AI2031" s="4">
        <v>1.5129999999999999</v>
      </c>
      <c r="AJ2031" s="4">
        <v>1.117</v>
      </c>
      <c r="AK2031" s="6">
        <v>5.1999999999999998E-3</v>
      </c>
      <c r="AL2031" s="6">
        <v>1.17E-2</v>
      </c>
      <c r="AM2031" s="6">
        <v>1.7500000000000002E-2</v>
      </c>
      <c r="AN2031" s="2">
        <v>89.3</v>
      </c>
      <c r="AO2031" s="2">
        <v>38.200000000000003</v>
      </c>
      <c r="AP2031" s="2">
        <v>293.89999999999998</v>
      </c>
      <c r="AQ2031" s="2">
        <v>53.8</v>
      </c>
    </row>
    <row r="2032" spans="2:43" x14ac:dyDescent="0.25">
      <c r="B2032" s="1" t="s">
        <v>2094</v>
      </c>
      <c r="C2032" s="2">
        <v>200</v>
      </c>
      <c r="D2032" s="3">
        <v>0.02</v>
      </c>
      <c r="E2032" s="2">
        <v>99.9</v>
      </c>
      <c r="F2032" s="2">
        <v>-44</v>
      </c>
      <c r="G2032" s="2">
        <v>15.5</v>
      </c>
      <c r="H2032" s="2">
        <v>0</v>
      </c>
      <c r="I2032" s="4">
        <v>1.964</v>
      </c>
      <c r="L2032" s="4">
        <v>0</v>
      </c>
      <c r="M2032" s="6">
        <v>3.3E-3</v>
      </c>
      <c r="N2032" s="6">
        <v>1.34E-2</v>
      </c>
      <c r="O2032" s="6">
        <v>1.4500000000000001E-2</v>
      </c>
      <c r="P2032" s="1" t="s">
        <v>48</v>
      </c>
      <c r="Q2032" s="1" t="s">
        <v>1360</v>
      </c>
      <c r="R2032" s="1" t="s">
        <v>2097</v>
      </c>
      <c r="S2032" s="1" t="s">
        <v>44</v>
      </c>
      <c r="T2032" s="1" t="s">
        <v>45</v>
      </c>
      <c r="U2032" s="1">
        <v>46</v>
      </c>
      <c r="V2032" s="4">
        <v>9.82</v>
      </c>
      <c r="W2032" s="2">
        <v>23</v>
      </c>
      <c r="X2032" s="2">
        <v>88</v>
      </c>
      <c r="Y2032" s="2">
        <v>0</v>
      </c>
      <c r="Z2032" s="2">
        <v>0</v>
      </c>
      <c r="AA2032" s="2">
        <v>0</v>
      </c>
      <c r="AB2032" s="4">
        <v>0</v>
      </c>
      <c r="AC2032" s="4">
        <v>0</v>
      </c>
      <c r="AD2032" s="4">
        <v>0</v>
      </c>
      <c r="AE2032" s="4">
        <v>0</v>
      </c>
      <c r="AF2032" s="4">
        <v>0</v>
      </c>
      <c r="AG2032" s="4">
        <v>0</v>
      </c>
      <c r="AH2032" s="4">
        <v>0</v>
      </c>
      <c r="AI2032" s="4">
        <v>0</v>
      </c>
      <c r="AJ2032" s="4">
        <v>0</v>
      </c>
      <c r="AK2032" s="6">
        <v>2.5000000000000001E-3</v>
      </c>
      <c r="AL2032" s="6">
        <v>1.4200000000000001E-2</v>
      </c>
      <c r="AM2032" s="6">
        <v>1.3899999999999999E-2</v>
      </c>
      <c r="AN2032" s="2">
        <v>283.7</v>
      </c>
      <c r="AO2032" s="2">
        <v>-46.4</v>
      </c>
      <c r="AP2032" s="2">
        <v>99.9</v>
      </c>
      <c r="AQ2032" s="2">
        <v>-44</v>
      </c>
    </row>
    <row r="2033" spans="2:43" x14ac:dyDescent="0.25">
      <c r="B2033" s="1" t="s">
        <v>2094</v>
      </c>
      <c r="C2033" s="2">
        <v>250</v>
      </c>
      <c r="D2033" s="3">
        <v>1.2999999999999999E-2</v>
      </c>
      <c r="E2033" s="2">
        <v>13.9</v>
      </c>
      <c r="F2033" s="2">
        <v>18</v>
      </c>
      <c r="G2033" s="2">
        <v>75.099999999999994</v>
      </c>
      <c r="H2033" s="2">
        <v>0</v>
      </c>
      <c r="I2033" s="4">
        <v>1.2769999999999999</v>
      </c>
      <c r="L2033" s="4">
        <v>0</v>
      </c>
      <c r="M2033" s="6">
        <v>1.2200000000000001E-2</v>
      </c>
      <c r="N2033" s="6">
        <v>3.8999999999999998E-3</v>
      </c>
      <c r="O2033" s="6">
        <v>2.0999999999999999E-3</v>
      </c>
      <c r="P2033" s="1" t="s">
        <v>50</v>
      </c>
      <c r="Q2033" s="1" t="s">
        <v>1360</v>
      </c>
      <c r="R2033" s="1" t="s">
        <v>2098</v>
      </c>
      <c r="S2033" s="1" t="s">
        <v>44</v>
      </c>
      <c r="T2033" s="1" t="s">
        <v>45</v>
      </c>
      <c r="U2033" s="1">
        <v>46</v>
      </c>
      <c r="V2033" s="4">
        <v>9.82</v>
      </c>
      <c r="W2033" s="2">
        <v>23</v>
      </c>
      <c r="X2033" s="2">
        <v>88</v>
      </c>
      <c r="Y2033" s="2">
        <v>0</v>
      </c>
      <c r="Z2033" s="2">
        <v>0</v>
      </c>
      <c r="AA2033" s="2">
        <v>0</v>
      </c>
      <c r="AB2033" s="4">
        <v>0</v>
      </c>
      <c r="AC2033" s="4">
        <v>0</v>
      </c>
      <c r="AD2033" s="4">
        <v>0</v>
      </c>
      <c r="AE2033" s="4">
        <v>0</v>
      </c>
      <c r="AF2033" s="4">
        <v>0</v>
      </c>
      <c r="AG2033" s="4">
        <v>0</v>
      </c>
      <c r="AH2033" s="4">
        <v>0</v>
      </c>
      <c r="AI2033" s="4">
        <v>0</v>
      </c>
      <c r="AJ2033" s="4">
        <v>0</v>
      </c>
      <c r="AK2033" s="6">
        <v>1.2E-2</v>
      </c>
      <c r="AL2033" s="6">
        <v>3.0000000000000001E-3</v>
      </c>
      <c r="AM2033" s="6">
        <v>4.0000000000000001E-3</v>
      </c>
      <c r="AN2033" s="2">
        <v>17.899999999999999</v>
      </c>
      <c r="AO2033" s="2">
        <v>9.3000000000000007</v>
      </c>
      <c r="AP2033" s="2">
        <v>13.9</v>
      </c>
      <c r="AQ2033" s="2">
        <v>18</v>
      </c>
    </row>
    <row r="2034" spans="2:43" x14ac:dyDescent="0.25">
      <c r="B2034" s="1" t="s">
        <v>2094</v>
      </c>
      <c r="C2034" s="2">
        <v>300</v>
      </c>
      <c r="D2034" s="3">
        <v>5.1999999999999998E-2</v>
      </c>
      <c r="E2034" s="2">
        <v>220.5</v>
      </c>
      <c r="F2034" s="2">
        <v>-41.5</v>
      </c>
      <c r="G2034" s="2">
        <v>72.400000000000006</v>
      </c>
      <c r="H2034" s="2">
        <v>0</v>
      </c>
      <c r="I2034" s="4">
        <v>5.1059999999999999</v>
      </c>
      <c r="L2034" s="4">
        <v>0</v>
      </c>
      <c r="M2034" s="6">
        <v>3.7199999999999997E-2</v>
      </c>
      <c r="N2034" s="6">
        <v>3.4799999999999998E-2</v>
      </c>
      <c r="O2034" s="6">
        <v>1.0500000000000001E-2</v>
      </c>
      <c r="P2034" s="1" t="s">
        <v>673</v>
      </c>
      <c r="Q2034" s="1" t="s">
        <v>1360</v>
      </c>
      <c r="R2034" s="1" t="s">
        <v>2099</v>
      </c>
      <c r="S2034" s="1" t="s">
        <v>44</v>
      </c>
      <c r="T2034" s="1" t="s">
        <v>45</v>
      </c>
      <c r="U2034" s="1">
        <v>46</v>
      </c>
      <c r="V2034" s="4">
        <v>9.82</v>
      </c>
      <c r="W2034" s="2">
        <v>23</v>
      </c>
      <c r="X2034" s="2">
        <v>88</v>
      </c>
      <c r="Y2034" s="2">
        <v>0</v>
      </c>
      <c r="Z2034" s="2">
        <v>0</v>
      </c>
      <c r="AA2034" s="2">
        <v>0</v>
      </c>
      <c r="AB2034" s="4">
        <v>0</v>
      </c>
      <c r="AC2034" s="4">
        <v>0</v>
      </c>
      <c r="AD2034" s="4">
        <v>0</v>
      </c>
      <c r="AE2034" s="4">
        <v>0</v>
      </c>
      <c r="AF2034" s="4">
        <v>0</v>
      </c>
      <c r="AG2034" s="4">
        <v>0</v>
      </c>
      <c r="AH2034" s="4">
        <v>0</v>
      </c>
      <c r="AI2034" s="4">
        <v>0</v>
      </c>
      <c r="AJ2034" s="4">
        <v>0</v>
      </c>
      <c r="AK2034" s="6">
        <v>2.9600000000000001E-2</v>
      </c>
      <c r="AL2034" s="6">
        <v>2.53E-2</v>
      </c>
      <c r="AM2034" s="6">
        <v>3.44E-2</v>
      </c>
      <c r="AN2034" s="2">
        <v>223.2</v>
      </c>
      <c r="AO2034" s="2">
        <v>11.6</v>
      </c>
      <c r="AP2034" s="2">
        <v>220.5</v>
      </c>
      <c r="AQ2034" s="2">
        <v>-41.5</v>
      </c>
    </row>
    <row r="2035" spans="2:43" x14ac:dyDescent="0.25">
      <c r="B2035" s="1" t="s">
        <v>2100</v>
      </c>
      <c r="C2035" s="2">
        <v>0</v>
      </c>
      <c r="D2035" s="3">
        <v>3.4959999999999998E-2</v>
      </c>
      <c r="E2035" s="2">
        <v>303</v>
      </c>
      <c r="F2035" s="2">
        <v>29.9</v>
      </c>
      <c r="G2035" s="2">
        <v>44.6</v>
      </c>
      <c r="H2035" s="2">
        <v>0</v>
      </c>
      <c r="I2035" s="4">
        <v>3.4329999999999998</v>
      </c>
      <c r="L2035" s="4">
        <v>2.5070000000000001</v>
      </c>
      <c r="M2035" s="6">
        <v>3.0300000000000001E-2</v>
      </c>
      <c r="N2035" s="6">
        <v>1.8E-3</v>
      </c>
      <c r="O2035" s="6">
        <v>1.7399999999999999E-2</v>
      </c>
      <c r="P2035" s="1" t="s">
        <v>1077</v>
      </c>
      <c r="Q2035" s="1" t="s">
        <v>1986</v>
      </c>
      <c r="R2035" s="1" t="s">
        <v>2101</v>
      </c>
      <c r="S2035" s="1" t="s">
        <v>44</v>
      </c>
      <c r="T2035" s="1" t="s">
        <v>45</v>
      </c>
      <c r="U2035" s="1">
        <v>46</v>
      </c>
      <c r="V2035" s="4">
        <v>9.82</v>
      </c>
      <c r="W2035" s="2">
        <v>306</v>
      </c>
      <c r="X2035" s="2">
        <v>11</v>
      </c>
      <c r="Y2035" s="2">
        <v>0</v>
      </c>
      <c r="Z2035" s="2">
        <v>0</v>
      </c>
      <c r="AA2035" s="2">
        <v>0</v>
      </c>
      <c r="AB2035" s="4">
        <v>0.36</v>
      </c>
      <c r="AC2035" s="4">
        <v>-1.607</v>
      </c>
      <c r="AD2035" s="4">
        <v>1.891</v>
      </c>
      <c r="AE2035" s="4">
        <v>6.3419999999999996</v>
      </c>
      <c r="AF2035" s="4">
        <v>7.1999999999999995E-2</v>
      </c>
      <c r="AG2035" s="4">
        <v>1.524</v>
      </c>
      <c r="AH2035" s="4">
        <v>2.2109999999999999</v>
      </c>
      <c r="AI2035" s="4">
        <v>2.2010000000000001</v>
      </c>
      <c r="AJ2035" s="4">
        <v>1.7210000000000001</v>
      </c>
      <c r="AK2035" s="6">
        <v>1.6500000000000001E-2</v>
      </c>
      <c r="AL2035" s="6">
        <v>2.5399999999999999E-2</v>
      </c>
      <c r="AM2035" s="6">
        <v>1.7399999999999999E-2</v>
      </c>
      <c r="AN2035" s="2">
        <v>3.4</v>
      </c>
      <c r="AO2035" s="2">
        <v>29.9</v>
      </c>
      <c r="AP2035" s="2">
        <v>303</v>
      </c>
      <c r="AQ2035" s="2">
        <v>29.9</v>
      </c>
    </row>
    <row r="2036" spans="2:43" x14ac:dyDescent="0.25">
      <c r="B2036" s="1" t="s">
        <v>2100</v>
      </c>
      <c r="C2036" s="2">
        <v>150</v>
      </c>
      <c r="D2036" s="3">
        <v>3.678E-2</v>
      </c>
      <c r="E2036" s="2">
        <v>176.4</v>
      </c>
      <c r="F2036" s="2">
        <v>-2.4</v>
      </c>
      <c r="G2036" s="2">
        <v>75.099999999999994</v>
      </c>
      <c r="H2036" s="2">
        <v>0</v>
      </c>
      <c r="I2036" s="4">
        <v>3.6120000000000001</v>
      </c>
      <c r="L2036" s="4">
        <v>1.347</v>
      </c>
      <c r="M2036" s="6">
        <v>2.3400000000000001E-2</v>
      </c>
      <c r="N2036" s="6">
        <v>2.81E-2</v>
      </c>
      <c r="O2036" s="6">
        <v>3.8999999999999998E-3</v>
      </c>
      <c r="P2036" s="1" t="s">
        <v>46</v>
      </c>
      <c r="Q2036" s="1" t="s">
        <v>1549</v>
      </c>
      <c r="R2036" s="1" t="s">
        <v>2102</v>
      </c>
      <c r="S2036" s="1" t="s">
        <v>44</v>
      </c>
      <c r="T2036" s="1" t="s">
        <v>45</v>
      </c>
      <c r="U2036" s="1">
        <v>72</v>
      </c>
      <c r="V2036" s="4">
        <v>9.82</v>
      </c>
      <c r="W2036" s="2">
        <v>306</v>
      </c>
      <c r="X2036" s="2">
        <v>11</v>
      </c>
      <c r="Y2036" s="2">
        <v>0</v>
      </c>
      <c r="Z2036" s="2">
        <v>0</v>
      </c>
      <c r="AA2036" s="2">
        <v>0</v>
      </c>
      <c r="AB2036" s="4">
        <v>1.3129999999999999</v>
      </c>
      <c r="AC2036" s="4">
        <v>0.30099999999999999</v>
      </c>
      <c r="AD2036" s="4">
        <v>3.6999999999999998E-2</v>
      </c>
      <c r="AE2036" s="4">
        <v>-2.5430000000000001</v>
      </c>
      <c r="AF2036" s="4">
        <v>-3.9649999999999999</v>
      </c>
      <c r="AG2036" s="4">
        <v>5.7670000000000003</v>
      </c>
      <c r="AH2036" s="4">
        <v>-2.0619999999999998</v>
      </c>
      <c r="AI2036" s="4">
        <v>-1.5489999999999999</v>
      </c>
      <c r="AJ2036" s="4">
        <v>-4.1760000000000002</v>
      </c>
      <c r="AK2036" s="6">
        <v>3.6700000000000003E-2</v>
      </c>
      <c r="AL2036" s="6">
        <v>2.3E-3</v>
      </c>
      <c r="AM2036" s="6">
        <v>1.6000000000000001E-3</v>
      </c>
      <c r="AN2036" s="2">
        <v>230.1</v>
      </c>
      <c r="AO2036" s="2">
        <v>6</v>
      </c>
      <c r="AP2036" s="2">
        <v>176.4</v>
      </c>
      <c r="AQ2036" s="2">
        <v>-2.4</v>
      </c>
    </row>
    <row r="2037" spans="2:43" x14ac:dyDescent="0.25">
      <c r="B2037" s="1" t="s">
        <v>2100</v>
      </c>
      <c r="C2037" s="2">
        <v>160</v>
      </c>
      <c r="D2037" s="3">
        <v>7.6649999999999996E-2</v>
      </c>
      <c r="E2037" s="2">
        <v>172.1</v>
      </c>
      <c r="F2037" s="2">
        <v>3.5</v>
      </c>
      <c r="G2037" s="2">
        <v>38.299999999999997</v>
      </c>
      <c r="H2037" s="2">
        <v>0</v>
      </c>
      <c r="I2037" s="4">
        <v>7.5270000000000001</v>
      </c>
      <c r="L2037" s="4">
        <v>4.7839999999999998</v>
      </c>
      <c r="M2037" s="6">
        <v>5.3100000000000001E-2</v>
      </c>
      <c r="N2037" s="6">
        <v>5.3199999999999997E-2</v>
      </c>
      <c r="O2037" s="6">
        <v>1.5100000000000001E-2</v>
      </c>
      <c r="P2037" s="1" t="s">
        <v>1829</v>
      </c>
      <c r="Q2037" s="1" t="s">
        <v>1551</v>
      </c>
      <c r="R2037" s="1" t="s">
        <v>2103</v>
      </c>
      <c r="S2037" s="1" t="s">
        <v>44</v>
      </c>
      <c r="T2037" s="1" t="s">
        <v>45</v>
      </c>
      <c r="U2037" s="1">
        <v>72</v>
      </c>
      <c r="V2037" s="4">
        <v>9.82</v>
      </c>
      <c r="W2037" s="2">
        <v>306</v>
      </c>
      <c r="X2037" s="2">
        <v>11</v>
      </c>
      <c r="Y2037" s="2">
        <v>0</v>
      </c>
      <c r="Z2037" s="2">
        <v>0</v>
      </c>
      <c r="AA2037" s="2">
        <v>0</v>
      </c>
      <c r="AB2037" s="4">
        <v>0.501</v>
      </c>
      <c r="AC2037" s="4">
        <v>4.569</v>
      </c>
      <c r="AD2037" s="4">
        <v>1.3260000000000001</v>
      </c>
      <c r="AE2037" s="4">
        <v>-6.2910000000000004</v>
      </c>
      <c r="AF2037" s="4">
        <v>-6.8380000000000001</v>
      </c>
      <c r="AG2037" s="4">
        <v>2.9209999999999998</v>
      </c>
      <c r="AH2037" s="4">
        <v>-4.133</v>
      </c>
      <c r="AI2037" s="4">
        <v>-3.6110000000000002</v>
      </c>
      <c r="AJ2037" s="4">
        <v>0.35699999999999998</v>
      </c>
      <c r="AK2037" s="6">
        <v>7.5800000000000006E-2</v>
      </c>
      <c r="AL2037" s="6">
        <v>1.0500000000000001E-2</v>
      </c>
      <c r="AM2037" s="6">
        <v>4.7000000000000002E-3</v>
      </c>
      <c r="AN2037" s="2">
        <v>225.1</v>
      </c>
      <c r="AO2037" s="2">
        <v>11.4</v>
      </c>
      <c r="AP2037" s="2">
        <v>172.1</v>
      </c>
      <c r="AQ2037" s="2">
        <v>3.5</v>
      </c>
    </row>
    <row r="2038" spans="2:43" x14ac:dyDescent="0.25">
      <c r="B2038" s="1" t="s">
        <v>2100</v>
      </c>
      <c r="C2038" s="2">
        <v>170</v>
      </c>
      <c r="D2038" s="3">
        <v>0.10979999999999999</v>
      </c>
      <c r="E2038" s="2">
        <v>180.6</v>
      </c>
      <c r="F2038" s="2">
        <v>-8</v>
      </c>
      <c r="G2038" s="2">
        <v>39.700000000000003</v>
      </c>
      <c r="H2038" s="2">
        <v>0</v>
      </c>
      <c r="I2038" s="4">
        <v>10.782999999999999</v>
      </c>
      <c r="L2038" s="4">
        <v>4.7190000000000003</v>
      </c>
      <c r="M2038" s="6">
        <v>6.3100000000000003E-2</v>
      </c>
      <c r="N2038" s="6">
        <v>8.9899999999999994E-2</v>
      </c>
      <c r="O2038" s="6">
        <v>2E-3</v>
      </c>
      <c r="P2038" s="1" t="s">
        <v>1249</v>
      </c>
      <c r="Q2038" s="1" t="s">
        <v>1551</v>
      </c>
      <c r="R2038" s="1" t="s">
        <v>2104</v>
      </c>
      <c r="S2038" s="1" t="s">
        <v>44</v>
      </c>
      <c r="T2038" s="1" t="s">
        <v>45</v>
      </c>
      <c r="U2038" s="1">
        <v>72</v>
      </c>
      <c r="V2038" s="4">
        <v>9.82</v>
      </c>
      <c r="W2038" s="2">
        <v>306</v>
      </c>
      <c r="X2038" s="2">
        <v>11</v>
      </c>
      <c r="Y2038" s="2">
        <v>0</v>
      </c>
      <c r="Z2038" s="2">
        <v>0</v>
      </c>
      <c r="AA2038" s="2">
        <v>0</v>
      </c>
      <c r="AB2038" s="4">
        <v>0.501</v>
      </c>
      <c r="AC2038" s="4">
        <v>4.569</v>
      </c>
      <c r="AD2038" s="4">
        <v>-1.0669999999999999</v>
      </c>
      <c r="AE2038" s="4">
        <v>-5.9770000000000003</v>
      </c>
      <c r="AF2038" s="4">
        <v>-9.0440000000000005</v>
      </c>
      <c r="AG2038" s="4">
        <v>4.5090000000000003</v>
      </c>
      <c r="AH2038" s="4">
        <v>-6.4080000000000004</v>
      </c>
      <c r="AI2038" s="4">
        <v>-8.6069999999999993</v>
      </c>
      <c r="AJ2038" s="4">
        <v>-1.609</v>
      </c>
      <c r="AK2038" s="6">
        <v>-0.1087</v>
      </c>
      <c r="AL2038" s="6">
        <v>1.1000000000000001E-3</v>
      </c>
      <c r="AM2038" s="6">
        <v>1.52E-2</v>
      </c>
      <c r="AN2038" s="2">
        <v>234.9</v>
      </c>
      <c r="AO2038" s="2">
        <v>1</v>
      </c>
      <c r="AP2038" s="2">
        <v>180.6</v>
      </c>
      <c r="AQ2038" s="2">
        <v>-8</v>
      </c>
    </row>
    <row r="2039" spans="2:43" x14ac:dyDescent="0.25">
      <c r="B2039" s="1" t="s">
        <v>2100</v>
      </c>
      <c r="C2039" s="2">
        <v>180</v>
      </c>
      <c r="D2039" s="3">
        <v>0.10876</v>
      </c>
      <c r="E2039" s="2">
        <v>175.3</v>
      </c>
      <c r="F2039" s="2">
        <v>-9.1999999999999993</v>
      </c>
      <c r="G2039" s="2">
        <v>60.5</v>
      </c>
      <c r="H2039" s="2">
        <v>0</v>
      </c>
      <c r="I2039" s="4">
        <v>10.68</v>
      </c>
      <c r="L2039" s="4">
        <v>4.7709999999999999</v>
      </c>
      <c r="M2039" s="6">
        <v>7.0000000000000007E-2</v>
      </c>
      <c r="N2039" s="6">
        <v>8.3199999999999996E-2</v>
      </c>
      <c r="O2039" s="6">
        <v>1.6000000000000001E-3</v>
      </c>
      <c r="P2039" s="1" t="s">
        <v>1832</v>
      </c>
      <c r="Q2039" s="1" t="s">
        <v>1551</v>
      </c>
      <c r="R2039" s="1" t="s">
        <v>2105</v>
      </c>
      <c r="S2039" s="1" t="s">
        <v>44</v>
      </c>
      <c r="T2039" s="1" t="s">
        <v>45</v>
      </c>
      <c r="U2039" s="1">
        <v>72</v>
      </c>
      <c r="V2039" s="4">
        <v>9.82</v>
      </c>
      <c r="W2039" s="2">
        <v>306</v>
      </c>
      <c r="X2039" s="2">
        <v>11</v>
      </c>
      <c r="Y2039" s="2">
        <v>0</v>
      </c>
      <c r="Z2039" s="2">
        <v>0</v>
      </c>
      <c r="AA2039" s="2">
        <v>0</v>
      </c>
      <c r="AB2039" s="4">
        <v>0.501</v>
      </c>
      <c r="AC2039" s="4">
        <v>4.569</v>
      </c>
      <c r="AD2039" s="4">
        <v>-1.2789999999999999</v>
      </c>
      <c r="AE2039" s="4">
        <v>-4.8609999999999998</v>
      </c>
      <c r="AF2039" s="4">
        <v>-5.3739999999999997</v>
      </c>
      <c r="AG2039" s="4">
        <v>-0.81699999999999995</v>
      </c>
      <c r="AH2039" s="4">
        <v>-8.891</v>
      </c>
      <c r="AI2039" s="4">
        <v>-10.965999999999999</v>
      </c>
      <c r="AJ2039" s="4">
        <v>2.7410000000000001</v>
      </c>
      <c r="AK2039" s="6">
        <v>-0.107</v>
      </c>
      <c r="AL2039" s="6">
        <v>8.8000000000000005E-3</v>
      </c>
      <c r="AM2039" s="6">
        <v>1.7500000000000002E-2</v>
      </c>
      <c r="AN2039" s="2">
        <v>229.9</v>
      </c>
      <c r="AO2039" s="2">
        <v>-0.8</v>
      </c>
      <c r="AP2039" s="2">
        <v>175.3</v>
      </c>
      <c r="AQ2039" s="2">
        <v>-9.1999999999999993</v>
      </c>
    </row>
    <row r="2040" spans="2:43" x14ac:dyDescent="0.25">
      <c r="B2040" s="1" t="s">
        <v>2100</v>
      </c>
      <c r="C2040" s="2">
        <v>190</v>
      </c>
      <c r="D2040" s="3">
        <v>8.2970000000000002E-2</v>
      </c>
      <c r="E2040" s="2">
        <v>185.7</v>
      </c>
      <c r="F2040" s="2">
        <v>-10.199999999999999</v>
      </c>
      <c r="G2040" s="2">
        <v>66.2</v>
      </c>
      <c r="H2040" s="2">
        <v>0</v>
      </c>
      <c r="I2040" s="4">
        <v>8.1470000000000002</v>
      </c>
      <c r="L2040" s="4">
        <v>4.8220000000000001</v>
      </c>
      <c r="M2040" s="6">
        <v>4.1200000000000001E-2</v>
      </c>
      <c r="N2040" s="6">
        <v>7.1999999999999995E-2</v>
      </c>
      <c r="O2040" s="6">
        <v>1E-3</v>
      </c>
      <c r="P2040" s="1" t="s">
        <v>1834</v>
      </c>
      <c r="Q2040" s="1" t="s">
        <v>1551</v>
      </c>
      <c r="R2040" s="1" t="s">
        <v>2106</v>
      </c>
      <c r="S2040" s="1" t="s">
        <v>44</v>
      </c>
      <c r="T2040" s="1" t="s">
        <v>45</v>
      </c>
      <c r="U2040" s="1">
        <v>72</v>
      </c>
      <c r="V2040" s="4">
        <v>9.82</v>
      </c>
      <c r="W2040" s="2">
        <v>306</v>
      </c>
      <c r="X2040" s="2">
        <v>11</v>
      </c>
      <c r="Y2040" s="2">
        <v>0</v>
      </c>
      <c r="Z2040" s="2">
        <v>0</v>
      </c>
      <c r="AA2040" s="2">
        <v>0</v>
      </c>
      <c r="AB2040" s="4">
        <v>0.501</v>
      </c>
      <c r="AC2040" s="4">
        <v>4.569</v>
      </c>
      <c r="AD2040" s="4">
        <v>-1.4550000000000001</v>
      </c>
      <c r="AE2040" s="4">
        <v>-5.194</v>
      </c>
      <c r="AF2040" s="4">
        <v>-7.6639999999999997</v>
      </c>
      <c r="AG2040" s="4">
        <v>-0.80400000000000005</v>
      </c>
      <c r="AH2040" s="4">
        <v>-2.9060000000000001</v>
      </c>
      <c r="AI2040" s="4">
        <v>-6.4729999999999999</v>
      </c>
      <c r="AJ2040" s="4">
        <v>3.3380000000000001</v>
      </c>
      <c r="AK2040" s="6">
        <v>8.1299999999999997E-2</v>
      </c>
      <c r="AL2040" s="6">
        <v>8.0999999999999996E-3</v>
      </c>
      <c r="AM2040" s="6">
        <v>1.47E-2</v>
      </c>
      <c r="AN2040" s="2">
        <v>240.2</v>
      </c>
      <c r="AO2040" s="2">
        <v>-0.7</v>
      </c>
      <c r="AP2040" s="2">
        <v>185.7</v>
      </c>
      <c r="AQ2040" s="2">
        <v>-10.199999999999999</v>
      </c>
    </row>
    <row r="2041" spans="2:43" x14ac:dyDescent="0.25">
      <c r="B2041" s="1" t="s">
        <v>2100</v>
      </c>
      <c r="C2041" s="2">
        <v>200</v>
      </c>
      <c r="D2041" s="3">
        <v>8.2040000000000002E-2</v>
      </c>
      <c r="E2041" s="2">
        <v>164.2</v>
      </c>
      <c r="F2041" s="2">
        <v>-10.6</v>
      </c>
      <c r="G2041" s="2">
        <v>67.2</v>
      </c>
      <c r="H2041" s="2">
        <v>0</v>
      </c>
      <c r="I2041" s="4">
        <v>8.0559999999999992</v>
      </c>
      <c r="L2041" s="4">
        <v>4.5970000000000004</v>
      </c>
      <c r="M2041" s="6">
        <v>6.3399999999999998E-2</v>
      </c>
      <c r="N2041" s="6">
        <v>5.1799999999999999E-2</v>
      </c>
      <c r="O2041" s="6">
        <v>5.3E-3</v>
      </c>
      <c r="P2041" s="1" t="s">
        <v>48</v>
      </c>
      <c r="Q2041" s="1" t="s">
        <v>1551</v>
      </c>
      <c r="R2041" s="1" t="s">
        <v>2107</v>
      </c>
      <c r="S2041" s="1" t="s">
        <v>44</v>
      </c>
      <c r="T2041" s="1" t="s">
        <v>45</v>
      </c>
      <c r="U2041" s="1">
        <v>72</v>
      </c>
      <c r="V2041" s="4">
        <v>9.82</v>
      </c>
      <c r="W2041" s="2">
        <v>306</v>
      </c>
      <c r="X2041" s="2">
        <v>11</v>
      </c>
      <c r="Y2041" s="2">
        <v>0</v>
      </c>
      <c r="Z2041" s="2">
        <v>0</v>
      </c>
      <c r="AA2041" s="2">
        <v>0</v>
      </c>
      <c r="AB2041" s="4">
        <v>0.501</v>
      </c>
      <c r="AC2041" s="4">
        <v>4.569</v>
      </c>
      <c r="AD2041" s="4">
        <v>7.0999999999999994E-2</v>
      </c>
      <c r="AE2041" s="4">
        <v>-4.0030000000000001</v>
      </c>
      <c r="AF2041" s="4">
        <v>-1.901</v>
      </c>
      <c r="AG2041" s="4">
        <v>0.66800000000000004</v>
      </c>
      <c r="AH2041" s="4">
        <v>-8.4429999999999996</v>
      </c>
      <c r="AI2041" s="4">
        <v>-8.2789999999999999</v>
      </c>
      <c r="AJ2041" s="4">
        <v>-2.9060000000000001</v>
      </c>
      <c r="AK2041" s="6">
        <v>7.7600000000000002E-2</v>
      </c>
      <c r="AL2041" s="6">
        <v>2.1999999999999999E-2</v>
      </c>
      <c r="AM2041" s="6">
        <v>1.5100000000000001E-2</v>
      </c>
      <c r="AN2041" s="2">
        <v>219.3</v>
      </c>
      <c r="AO2041" s="2">
        <v>-3.7</v>
      </c>
      <c r="AP2041" s="2">
        <v>164.2</v>
      </c>
      <c r="AQ2041" s="2">
        <v>-10.6</v>
      </c>
    </row>
    <row r="2042" spans="2:43" x14ac:dyDescent="0.25">
      <c r="B2042" s="1" t="s">
        <v>2100</v>
      </c>
      <c r="C2042" s="2">
        <v>210</v>
      </c>
      <c r="D2042" s="3">
        <v>0.10088</v>
      </c>
      <c r="E2042" s="2">
        <v>168.6</v>
      </c>
      <c r="F2042" s="2">
        <v>-8.4</v>
      </c>
      <c r="G2042" s="2">
        <v>46.8</v>
      </c>
      <c r="H2042" s="2">
        <v>0</v>
      </c>
      <c r="I2042" s="4">
        <v>9.9060000000000006</v>
      </c>
      <c r="L2042" s="4">
        <v>4.5990000000000002</v>
      </c>
      <c r="M2042" s="6">
        <v>7.3400000000000007E-2</v>
      </c>
      <c r="N2042" s="6">
        <v>6.9199999999999998E-2</v>
      </c>
      <c r="O2042" s="6">
        <v>1.6000000000000001E-3</v>
      </c>
      <c r="P2042" s="1" t="s">
        <v>1811</v>
      </c>
      <c r="Q2042" s="1" t="s">
        <v>1551</v>
      </c>
      <c r="R2042" s="1" t="s">
        <v>2108</v>
      </c>
      <c r="S2042" s="1" t="s">
        <v>44</v>
      </c>
      <c r="T2042" s="1" t="s">
        <v>45</v>
      </c>
      <c r="U2042" s="1">
        <v>72</v>
      </c>
      <c r="V2042" s="4">
        <v>9.82</v>
      </c>
      <c r="W2042" s="2">
        <v>306</v>
      </c>
      <c r="X2042" s="2">
        <v>11</v>
      </c>
      <c r="Y2042" s="2">
        <v>0</v>
      </c>
      <c r="Z2042" s="2">
        <v>0</v>
      </c>
      <c r="AA2042" s="2">
        <v>0</v>
      </c>
      <c r="AB2042" s="4">
        <v>0.501</v>
      </c>
      <c r="AC2042" s="4">
        <v>4.569</v>
      </c>
      <c r="AD2042" s="4">
        <v>-0.14699999999999999</v>
      </c>
      <c r="AE2042" s="4">
        <v>-8.2959999999999994</v>
      </c>
      <c r="AF2042" s="4">
        <v>-7.8170000000000002</v>
      </c>
      <c r="AG2042" s="4">
        <v>3.3000000000000002E-2</v>
      </c>
      <c r="AH2042" s="4">
        <v>-6.12</v>
      </c>
      <c r="AI2042" s="4">
        <v>-5.77</v>
      </c>
      <c r="AJ2042" s="4">
        <v>-0.38500000000000001</v>
      </c>
      <c r="AK2042" s="6">
        <v>9.7799999999999998E-2</v>
      </c>
      <c r="AL2042" s="6">
        <v>1.9699999999999999E-2</v>
      </c>
      <c r="AM2042" s="6">
        <v>1.4800000000000001E-2</v>
      </c>
      <c r="AN2042" s="2">
        <v>223.3</v>
      </c>
      <c r="AO2042" s="2">
        <v>-0.9</v>
      </c>
      <c r="AP2042" s="2">
        <v>168.6</v>
      </c>
      <c r="AQ2042" s="2">
        <v>-8.4</v>
      </c>
    </row>
    <row r="2043" spans="2:43" x14ac:dyDescent="0.25">
      <c r="B2043" s="1" t="s">
        <v>2100</v>
      </c>
      <c r="C2043" s="2">
        <v>220</v>
      </c>
      <c r="D2043" s="3">
        <v>0.113</v>
      </c>
      <c r="E2043" s="2">
        <v>172.1</v>
      </c>
      <c r="F2043" s="2">
        <v>-4.0999999999999996</v>
      </c>
      <c r="G2043" s="2">
        <v>33.200000000000003</v>
      </c>
      <c r="H2043" s="2">
        <v>0</v>
      </c>
      <c r="I2043" s="4">
        <v>11.097</v>
      </c>
      <c r="L2043" s="4">
        <v>0</v>
      </c>
      <c r="M2043" s="6">
        <v>7.8200000000000006E-2</v>
      </c>
      <c r="N2043" s="6">
        <v>8.1199999999999994E-2</v>
      </c>
      <c r="O2043" s="6">
        <v>7.4999999999999997E-3</v>
      </c>
      <c r="P2043" s="1" t="s">
        <v>1838</v>
      </c>
      <c r="Q2043" s="1" t="s">
        <v>1649</v>
      </c>
      <c r="R2043" s="1" t="s">
        <v>2109</v>
      </c>
      <c r="S2043" s="1" t="s">
        <v>44</v>
      </c>
      <c r="T2043" s="1" t="s">
        <v>45</v>
      </c>
      <c r="U2043" s="1">
        <v>32</v>
      </c>
      <c r="V2043" s="4">
        <v>9.82</v>
      </c>
      <c r="W2043" s="2">
        <v>306</v>
      </c>
      <c r="X2043" s="2">
        <v>11</v>
      </c>
      <c r="Y2043" s="2">
        <v>0</v>
      </c>
      <c r="Z2043" s="2">
        <v>0</v>
      </c>
      <c r="AA2043" s="2">
        <v>0</v>
      </c>
      <c r="AB2043" s="4">
        <v>0</v>
      </c>
      <c r="AC2043" s="4">
        <v>0</v>
      </c>
      <c r="AD2043" s="4">
        <v>0</v>
      </c>
      <c r="AE2043" s="4">
        <v>0</v>
      </c>
      <c r="AF2043" s="4">
        <v>0</v>
      </c>
      <c r="AG2043" s="4">
        <v>0</v>
      </c>
      <c r="AH2043" s="4">
        <v>0</v>
      </c>
      <c r="AI2043" s="4">
        <v>0</v>
      </c>
      <c r="AJ2043" s="4">
        <v>0</v>
      </c>
      <c r="AK2043" s="6">
        <v>-0.1116</v>
      </c>
      <c r="AL2043" s="6">
        <v>1.55E-2</v>
      </c>
      <c r="AM2043" s="6">
        <v>8.0999999999999996E-3</v>
      </c>
      <c r="AN2043" s="2">
        <v>226.1</v>
      </c>
      <c r="AO2043" s="2">
        <v>3.8</v>
      </c>
      <c r="AP2043" s="2">
        <v>172.1</v>
      </c>
      <c r="AQ2043" s="2">
        <v>-4.0999999999999996</v>
      </c>
    </row>
    <row r="2044" spans="2:43" x14ac:dyDescent="0.25">
      <c r="B2044" s="1" t="s">
        <v>2100</v>
      </c>
      <c r="C2044" s="2">
        <v>230</v>
      </c>
      <c r="D2044" s="3">
        <v>8.523E-2</v>
      </c>
      <c r="E2044" s="2">
        <v>182.4</v>
      </c>
      <c r="F2044" s="2">
        <v>-11.3</v>
      </c>
      <c r="G2044" s="2">
        <v>35.200000000000003</v>
      </c>
      <c r="H2044" s="2">
        <v>0</v>
      </c>
      <c r="I2044" s="4">
        <v>8.3699999999999992</v>
      </c>
      <c r="L2044" s="4">
        <v>4.7809999999999997</v>
      </c>
      <c r="M2044" s="6">
        <v>4.6300000000000001E-2</v>
      </c>
      <c r="N2044" s="6">
        <v>7.1499999999999994E-2</v>
      </c>
      <c r="O2044" s="6">
        <v>3.0999999999999999E-3</v>
      </c>
      <c r="P2044" s="1" t="s">
        <v>1840</v>
      </c>
      <c r="Q2044" s="1" t="s">
        <v>1551</v>
      </c>
      <c r="R2044" s="1" t="s">
        <v>2110</v>
      </c>
      <c r="S2044" s="1" t="s">
        <v>44</v>
      </c>
      <c r="T2044" s="1" t="s">
        <v>45</v>
      </c>
      <c r="U2044" s="1">
        <v>72</v>
      </c>
      <c r="V2044" s="4">
        <v>9.82</v>
      </c>
      <c r="W2044" s="2">
        <v>306</v>
      </c>
      <c r="X2044" s="2">
        <v>11</v>
      </c>
      <c r="Y2044" s="2">
        <v>0</v>
      </c>
      <c r="Z2044" s="2">
        <v>0</v>
      </c>
      <c r="AA2044" s="2">
        <v>0</v>
      </c>
      <c r="AB2044" s="4">
        <v>0.501</v>
      </c>
      <c r="AC2044" s="4">
        <v>4.569</v>
      </c>
      <c r="AD2044" s="4">
        <v>-1.3149999999999999</v>
      </c>
      <c r="AE2044" s="4">
        <v>-3.351</v>
      </c>
      <c r="AF2044" s="4">
        <v>-5.6079999999999997</v>
      </c>
      <c r="AG2044" s="4">
        <v>0.77600000000000002</v>
      </c>
      <c r="AH2044" s="4">
        <v>-5.734</v>
      </c>
      <c r="AI2044" s="4">
        <v>-8.4390000000000001</v>
      </c>
      <c r="AJ2044" s="4">
        <v>0.62</v>
      </c>
      <c r="AK2044" s="6">
        <v>8.3500000000000005E-2</v>
      </c>
      <c r="AL2044" s="6">
        <v>3.5000000000000001E-3</v>
      </c>
      <c r="AM2044" s="6">
        <v>1.67E-2</v>
      </c>
      <c r="AN2044" s="2">
        <v>237.1</v>
      </c>
      <c r="AO2044" s="2">
        <v>-2.1</v>
      </c>
      <c r="AP2044" s="2">
        <v>182.4</v>
      </c>
      <c r="AQ2044" s="2">
        <v>-11.3</v>
      </c>
    </row>
    <row r="2045" spans="2:43" x14ac:dyDescent="0.25">
      <c r="B2045" s="1" t="s">
        <v>2111</v>
      </c>
      <c r="C2045" s="2">
        <v>0</v>
      </c>
      <c r="D2045" s="3">
        <v>4.0129999999999999E-2</v>
      </c>
      <c r="E2045" s="2">
        <v>320.60000000000002</v>
      </c>
      <c r="F2045" s="2">
        <v>32.299999999999997</v>
      </c>
      <c r="G2045" s="2">
        <v>34.9</v>
      </c>
      <c r="H2045" s="2">
        <v>0</v>
      </c>
      <c r="I2045" s="4">
        <v>3.9409999999999998</v>
      </c>
      <c r="L2045" s="4">
        <v>4.97</v>
      </c>
      <c r="M2045" s="6">
        <v>3.2800000000000003E-2</v>
      </c>
      <c r="N2045" s="6">
        <v>1.2500000000000001E-2</v>
      </c>
      <c r="O2045" s="6">
        <v>1.9400000000000001E-2</v>
      </c>
      <c r="P2045" s="1" t="s">
        <v>1077</v>
      </c>
      <c r="Q2045" s="1" t="s">
        <v>1858</v>
      </c>
      <c r="R2045" s="1" t="s">
        <v>2112</v>
      </c>
      <c r="S2045" s="1" t="s">
        <v>44</v>
      </c>
      <c r="T2045" s="1" t="s">
        <v>45</v>
      </c>
      <c r="U2045" s="1">
        <v>46</v>
      </c>
      <c r="V2045" s="4">
        <v>9.82</v>
      </c>
      <c r="W2045" s="2">
        <v>306</v>
      </c>
      <c r="X2045" s="2">
        <v>11</v>
      </c>
      <c r="Y2045" s="2">
        <v>0</v>
      </c>
      <c r="Z2045" s="2">
        <v>0</v>
      </c>
      <c r="AA2045" s="2">
        <v>0</v>
      </c>
      <c r="AB2045" s="4">
        <v>4.2320000000000002</v>
      </c>
      <c r="AC2045" s="4">
        <v>1.907</v>
      </c>
      <c r="AD2045" s="4">
        <v>1.778</v>
      </c>
      <c r="AE2045" s="4">
        <v>2.7930000000000001</v>
      </c>
      <c r="AF2045" s="4">
        <v>1.2729999999999999</v>
      </c>
      <c r="AG2045" s="4">
        <v>1.9570000000000001</v>
      </c>
      <c r="AH2045" s="4">
        <v>2.6230000000000002</v>
      </c>
      <c r="AI2045" s="4">
        <v>0.51800000000000002</v>
      </c>
      <c r="AJ2045" s="4">
        <v>2.012</v>
      </c>
      <c r="AK2045" s="6">
        <v>2.6200000000000001E-2</v>
      </c>
      <c r="AL2045" s="6">
        <v>2.1499999999999998E-2</v>
      </c>
      <c r="AM2045" s="6">
        <v>2.1399999999999999E-2</v>
      </c>
      <c r="AN2045" s="2">
        <v>20.8</v>
      </c>
      <c r="AO2045" s="2">
        <v>28.9</v>
      </c>
      <c r="AP2045" s="2">
        <v>320.60000000000002</v>
      </c>
      <c r="AQ2045" s="2">
        <v>32.299999999999997</v>
      </c>
    </row>
    <row r="2046" spans="2:43" x14ac:dyDescent="0.25">
      <c r="B2046" s="1" t="s">
        <v>2111</v>
      </c>
      <c r="C2046" s="2">
        <v>150</v>
      </c>
      <c r="D2046" s="3">
        <v>1.282E-2</v>
      </c>
      <c r="E2046" s="2">
        <v>15.7</v>
      </c>
      <c r="F2046" s="2">
        <v>59.9</v>
      </c>
      <c r="G2046" s="2">
        <v>71.900000000000006</v>
      </c>
      <c r="H2046" s="2">
        <v>0</v>
      </c>
      <c r="I2046" s="4">
        <v>1.2589999999999999</v>
      </c>
      <c r="L2046" s="4">
        <v>1.452</v>
      </c>
      <c r="M2046" s="6">
        <v>2.2000000000000001E-3</v>
      </c>
      <c r="N2046" s="6">
        <v>8.0000000000000002E-3</v>
      </c>
      <c r="O2046" s="6">
        <v>9.7000000000000003E-3</v>
      </c>
      <c r="P2046" s="1" t="s">
        <v>46</v>
      </c>
      <c r="Q2046" s="1" t="s">
        <v>1858</v>
      </c>
      <c r="R2046" s="1" t="s">
        <v>2113</v>
      </c>
      <c r="S2046" s="1" t="s">
        <v>44</v>
      </c>
      <c r="T2046" s="1" t="s">
        <v>45</v>
      </c>
      <c r="U2046" s="1">
        <v>46</v>
      </c>
      <c r="V2046" s="4">
        <v>9.82</v>
      </c>
      <c r="W2046" s="2">
        <v>306</v>
      </c>
      <c r="X2046" s="2">
        <v>11</v>
      </c>
      <c r="Y2046" s="2">
        <v>0</v>
      </c>
      <c r="Z2046" s="2">
        <v>0</v>
      </c>
      <c r="AA2046" s="2">
        <v>0</v>
      </c>
      <c r="AB2046" s="4">
        <v>-0.92600000000000005</v>
      </c>
      <c r="AC2046" s="4">
        <v>0.23599999999999999</v>
      </c>
      <c r="AD2046" s="4">
        <v>1.093</v>
      </c>
      <c r="AE2046" s="4">
        <v>0.63600000000000001</v>
      </c>
      <c r="AF2046" s="4">
        <v>1.736</v>
      </c>
      <c r="AG2046" s="4">
        <v>0.871</v>
      </c>
      <c r="AH2046" s="4">
        <v>0.93300000000000005</v>
      </c>
      <c r="AI2046" s="4">
        <v>0.39900000000000002</v>
      </c>
      <c r="AJ2046" s="4">
        <v>0.90300000000000002</v>
      </c>
      <c r="AK2046" s="6">
        <v>6.1999999999999998E-3</v>
      </c>
      <c r="AL2046" s="6">
        <v>1.6999999999999999E-3</v>
      </c>
      <c r="AM2046" s="6">
        <v>1.11E-2</v>
      </c>
      <c r="AN2046" s="2">
        <v>74.5</v>
      </c>
      <c r="AO2046" s="2">
        <v>49.5</v>
      </c>
      <c r="AP2046" s="2">
        <v>15.7</v>
      </c>
      <c r="AQ2046" s="2">
        <v>59.9</v>
      </c>
    </row>
    <row r="2047" spans="2:43" x14ac:dyDescent="0.25">
      <c r="B2047" s="1" t="s">
        <v>2111</v>
      </c>
      <c r="C2047" s="2">
        <v>200</v>
      </c>
      <c r="D2047" s="3">
        <v>4.5449999999999997E-2</v>
      </c>
      <c r="E2047" s="2">
        <v>174.2</v>
      </c>
      <c r="F2047" s="2">
        <v>-12.6</v>
      </c>
      <c r="G2047" s="2">
        <v>54.4</v>
      </c>
      <c r="H2047" s="2">
        <v>0</v>
      </c>
      <c r="I2047" s="4">
        <v>4.4630000000000001</v>
      </c>
      <c r="L2047" s="4">
        <v>1.6140000000000001</v>
      </c>
      <c r="M2047" s="6">
        <v>2.9600000000000001E-2</v>
      </c>
      <c r="N2047" s="6">
        <v>3.4299999999999997E-2</v>
      </c>
      <c r="O2047" s="6">
        <v>3.5000000000000001E-3</v>
      </c>
      <c r="P2047" s="1" t="s">
        <v>48</v>
      </c>
      <c r="Q2047" s="1" t="s">
        <v>1358</v>
      </c>
      <c r="R2047" s="1" t="s">
        <v>2114</v>
      </c>
      <c r="S2047" s="1" t="s">
        <v>44</v>
      </c>
      <c r="T2047" s="1" t="s">
        <v>45</v>
      </c>
      <c r="U2047" s="1">
        <v>72</v>
      </c>
      <c r="V2047" s="4">
        <v>9.82</v>
      </c>
      <c r="W2047" s="2">
        <v>306</v>
      </c>
      <c r="X2047" s="2">
        <v>11</v>
      </c>
      <c r="Y2047" s="2">
        <v>0</v>
      </c>
      <c r="Z2047" s="2">
        <v>0</v>
      </c>
      <c r="AA2047" s="2">
        <v>0</v>
      </c>
      <c r="AB2047" s="4">
        <v>-0.52400000000000002</v>
      </c>
      <c r="AC2047" s="4">
        <v>1.44</v>
      </c>
      <c r="AD2047" s="4">
        <v>-0.50800000000000001</v>
      </c>
      <c r="AE2047" s="4">
        <v>-3.5790000000000002</v>
      </c>
      <c r="AF2047" s="4">
        <v>-2.5649999999999999</v>
      </c>
      <c r="AG2047" s="4">
        <v>0.39900000000000002</v>
      </c>
      <c r="AH2047" s="4">
        <v>-2.2210000000000001</v>
      </c>
      <c r="AI2047" s="4">
        <v>-4.1849999999999996</v>
      </c>
      <c r="AJ2047" s="4">
        <v>-0.76200000000000001</v>
      </c>
      <c r="AK2047" s="6">
        <v>4.41E-2</v>
      </c>
      <c r="AL2047" s="6">
        <v>4.4999999999999997E-3</v>
      </c>
      <c r="AM2047" s="6">
        <v>9.9000000000000008E-3</v>
      </c>
      <c r="AN2047" s="2">
        <v>229.3</v>
      </c>
      <c r="AO2047" s="2">
        <v>-4.4000000000000004</v>
      </c>
      <c r="AP2047" s="2">
        <v>174.2</v>
      </c>
      <c r="AQ2047" s="2">
        <v>-12.6</v>
      </c>
    </row>
    <row r="2048" spans="2:43" x14ac:dyDescent="0.25">
      <c r="B2048" s="1" t="s">
        <v>2111</v>
      </c>
      <c r="C2048" s="2">
        <v>250</v>
      </c>
      <c r="D2048" s="3">
        <v>4.614E-2</v>
      </c>
      <c r="E2048" s="2">
        <v>175</v>
      </c>
      <c r="F2048" s="2">
        <v>-1.7</v>
      </c>
      <c r="G2048" s="2">
        <v>56.8</v>
      </c>
      <c r="H2048" s="2">
        <v>0</v>
      </c>
      <c r="I2048" s="4">
        <v>4.5309999999999997</v>
      </c>
      <c r="L2048" s="4">
        <v>1.571</v>
      </c>
      <c r="M2048" s="6">
        <v>3.0300000000000001E-2</v>
      </c>
      <c r="N2048" s="6">
        <v>3.44E-2</v>
      </c>
      <c r="O2048" s="6">
        <v>5.3E-3</v>
      </c>
      <c r="P2048" s="1" t="s">
        <v>50</v>
      </c>
      <c r="Q2048" s="1" t="s">
        <v>1358</v>
      </c>
      <c r="R2048" s="1" t="s">
        <v>2115</v>
      </c>
      <c r="S2048" s="1" t="s">
        <v>44</v>
      </c>
      <c r="T2048" s="1" t="s">
        <v>45</v>
      </c>
      <c r="U2048" s="1">
        <v>72</v>
      </c>
      <c r="V2048" s="4">
        <v>9.82</v>
      </c>
      <c r="W2048" s="2">
        <v>306</v>
      </c>
      <c r="X2048" s="2">
        <v>11</v>
      </c>
      <c r="Y2048" s="2">
        <v>0</v>
      </c>
      <c r="Z2048" s="2">
        <v>0</v>
      </c>
      <c r="AA2048" s="2">
        <v>0</v>
      </c>
      <c r="AB2048" s="4">
        <v>-0.52400000000000002</v>
      </c>
      <c r="AC2048" s="4">
        <v>1.44</v>
      </c>
      <c r="AD2048" s="4">
        <v>0.34799999999999998</v>
      </c>
      <c r="AE2048" s="4">
        <v>-2.6269999999999998</v>
      </c>
      <c r="AF2048" s="4">
        <v>-3.3490000000000002</v>
      </c>
      <c r="AG2048" s="4">
        <v>-0.91400000000000003</v>
      </c>
      <c r="AH2048" s="4">
        <v>-3.3149999999999999</v>
      </c>
      <c r="AI2048" s="4">
        <v>-3.415</v>
      </c>
      <c r="AJ2048" s="4">
        <v>2.2839999999999998</v>
      </c>
      <c r="AK2048" s="6">
        <v>4.5900000000000003E-2</v>
      </c>
      <c r="AL2048" s="6">
        <v>4.0000000000000001E-3</v>
      </c>
      <c r="AM2048" s="6">
        <v>1.4E-3</v>
      </c>
      <c r="AN2048" s="2">
        <v>228.7</v>
      </c>
      <c r="AO2048" s="2">
        <v>6.6</v>
      </c>
      <c r="AP2048" s="2">
        <v>175</v>
      </c>
      <c r="AQ2048" s="2">
        <v>-1.7</v>
      </c>
    </row>
    <row r="2049" spans="2:43" x14ac:dyDescent="0.25">
      <c r="B2049" s="1" t="s">
        <v>2111</v>
      </c>
      <c r="C2049" s="2">
        <v>300</v>
      </c>
      <c r="D2049" s="3">
        <v>7.2999999999999995E-2</v>
      </c>
      <c r="E2049" s="2">
        <v>211.9</v>
      </c>
      <c r="F2049" s="2">
        <v>-40.299999999999997</v>
      </c>
      <c r="G2049" s="2">
        <v>61.9</v>
      </c>
      <c r="H2049" s="2">
        <v>0</v>
      </c>
      <c r="I2049" s="4">
        <v>7.1689999999999996</v>
      </c>
      <c r="L2049" s="4">
        <v>0</v>
      </c>
      <c r="M2049" s="6">
        <v>4.0000000000000001E-3</v>
      </c>
      <c r="N2049" s="6">
        <v>6.3500000000000001E-2</v>
      </c>
      <c r="O2049" s="6">
        <v>3.5700000000000003E-2</v>
      </c>
      <c r="P2049" s="1" t="s">
        <v>673</v>
      </c>
      <c r="Q2049" s="1" t="s">
        <v>1360</v>
      </c>
      <c r="R2049" s="1" t="s">
        <v>997</v>
      </c>
      <c r="S2049" s="1" t="s">
        <v>44</v>
      </c>
      <c r="T2049" s="1" t="s">
        <v>45</v>
      </c>
      <c r="U2049" s="1">
        <v>46</v>
      </c>
      <c r="V2049" s="4">
        <v>9.82</v>
      </c>
      <c r="W2049" s="2">
        <v>306</v>
      </c>
      <c r="X2049" s="2">
        <v>11</v>
      </c>
      <c r="Y2049" s="2">
        <v>0</v>
      </c>
      <c r="Z2049" s="2">
        <v>0</v>
      </c>
      <c r="AA2049" s="2">
        <v>0</v>
      </c>
      <c r="AB2049" s="4">
        <v>0</v>
      </c>
      <c r="AC2049" s="4">
        <v>0</v>
      </c>
      <c r="AD2049" s="4">
        <v>0</v>
      </c>
      <c r="AE2049" s="4">
        <v>0</v>
      </c>
      <c r="AF2049" s="4">
        <v>0</v>
      </c>
      <c r="AG2049" s="4">
        <v>0</v>
      </c>
      <c r="AH2049" s="4">
        <v>0</v>
      </c>
      <c r="AI2049" s="4">
        <v>0</v>
      </c>
      <c r="AJ2049" s="4">
        <v>0</v>
      </c>
      <c r="AK2049" s="6">
        <v>4.7300000000000002E-2</v>
      </c>
      <c r="AL2049" s="6">
        <v>2.9399999999999999E-2</v>
      </c>
      <c r="AM2049" s="6">
        <v>4.7199999999999999E-2</v>
      </c>
      <c r="AN2049" s="2">
        <v>266.39999999999998</v>
      </c>
      <c r="AO2049" s="2">
        <v>-29.3</v>
      </c>
      <c r="AP2049" s="2">
        <v>211.9</v>
      </c>
      <c r="AQ2049" s="2">
        <v>-40.299999999999997</v>
      </c>
    </row>
    <row r="2050" spans="2:43" x14ac:dyDescent="0.25">
      <c r="B2050" s="1" t="s">
        <v>2116</v>
      </c>
      <c r="C2050" s="2">
        <v>0</v>
      </c>
      <c r="D2050" s="3">
        <v>3.542E-2</v>
      </c>
      <c r="E2050" s="2">
        <v>32.5</v>
      </c>
      <c r="F2050" s="2">
        <v>36.9</v>
      </c>
      <c r="G2050" s="2">
        <v>32.9</v>
      </c>
      <c r="H2050" s="2">
        <v>0</v>
      </c>
      <c r="I2050" s="4">
        <v>3.4790000000000001</v>
      </c>
      <c r="L2050" s="4">
        <v>4.2910000000000004</v>
      </c>
      <c r="M2050" s="6">
        <v>2.0999999999999999E-3</v>
      </c>
      <c r="N2050" s="6">
        <v>3.2500000000000001E-2</v>
      </c>
      <c r="O2050" s="6">
        <v>1.3899999999999999E-2</v>
      </c>
      <c r="P2050" s="1" t="s">
        <v>1077</v>
      </c>
      <c r="Q2050" s="1" t="s">
        <v>1986</v>
      </c>
      <c r="R2050" s="1" t="s">
        <v>2117</v>
      </c>
      <c r="S2050" s="1" t="s">
        <v>44</v>
      </c>
      <c r="T2050" s="1" t="s">
        <v>1097</v>
      </c>
      <c r="U2050" s="1">
        <v>46</v>
      </c>
      <c r="V2050" s="4">
        <v>9.82</v>
      </c>
      <c r="W2050" s="2">
        <v>306</v>
      </c>
      <c r="X2050" s="2">
        <v>11</v>
      </c>
      <c r="Y2050" s="2">
        <v>0</v>
      </c>
      <c r="Z2050" s="2">
        <v>103</v>
      </c>
      <c r="AA2050" s="2">
        <v>3</v>
      </c>
      <c r="AB2050" s="4">
        <v>0.77400000000000002</v>
      </c>
      <c r="AC2050" s="4">
        <v>3.9620000000000002</v>
      </c>
      <c r="AD2050" s="4">
        <v>1.456</v>
      </c>
      <c r="AE2050" s="4">
        <v>-2.355</v>
      </c>
      <c r="AF2050" s="4">
        <v>3.4809999999999999</v>
      </c>
      <c r="AG2050" s="4">
        <v>1.2270000000000001</v>
      </c>
      <c r="AH2050" s="4">
        <v>2.2130000000000001</v>
      </c>
      <c r="AI2050" s="4">
        <v>2.1360000000000001</v>
      </c>
      <c r="AJ2050" s="4">
        <v>1.411</v>
      </c>
      <c r="AK2050" s="6">
        <v>2.3900000000000001E-2</v>
      </c>
      <c r="AL2050" s="6">
        <v>1.52E-2</v>
      </c>
      <c r="AM2050" s="6">
        <v>2.1299999999999999E-2</v>
      </c>
      <c r="AN2050" s="2">
        <v>86.2</v>
      </c>
      <c r="AO2050" s="2">
        <v>23.1</v>
      </c>
      <c r="AP2050" s="2">
        <v>31.8</v>
      </c>
      <c r="AQ2050" s="2">
        <v>34.1</v>
      </c>
    </row>
    <row r="2051" spans="2:43" x14ac:dyDescent="0.25">
      <c r="B2051" s="1" t="s">
        <v>2118</v>
      </c>
      <c r="C2051" s="2">
        <v>0</v>
      </c>
      <c r="D2051" s="3">
        <v>8.6910000000000001E-2</v>
      </c>
      <c r="E2051" s="2">
        <v>332.6</v>
      </c>
      <c r="F2051" s="2">
        <v>27.3</v>
      </c>
      <c r="G2051" s="2">
        <v>24.3</v>
      </c>
      <c r="H2051" s="2">
        <v>0</v>
      </c>
      <c r="I2051" s="4">
        <v>8.5350000000000001</v>
      </c>
      <c r="L2051" s="4">
        <v>8.1679999999999993</v>
      </c>
      <c r="M2051" s="6">
        <v>7.6399999999999996E-2</v>
      </c>
      <c r="N2051" s="6">
        <v>4.1500000000000002E-2</v>
      </c>
      <c r="O2051" s="6">
        <v>1.2999999999999999E-3</v>
      </c>
      <c r="P2051" s="1" t="s">
        <v>1077</v>
      </c>
      <c r="Q2051" s="1" t="s">
        <v>1986</v>
      </c>
      <c r="R2051" s="1" t="s">
        <v>2119</v>
      </c>
      <c r="S2051" s="1" t="s">
        <v>44</v>
      </c>
      <c r="T2051" s="1" t="s">
        <v>45</v>
      </c>
      <c r="U2051" s="1">
        <v>46</v>
      </c>
      <c r="V2051" s="4">
        <v>9.82</v>
      </c>
      <c r="W2051" s="2">
        <v>341</v>
      </c>
      <c r="X2051" s="2">
        <v>104</v>
      </c>
      <c r="Y2051" s="2">
        <v>0</v>
      </c>
      <c r="Z2051" s="2">
        <v>0</v>
      </c>
      <c r="AA2051" s="2">
        <v>0</v>
      </c>
      <c r="AB2051" s="4">
        <v>6.6989999999999998</v>
      </c>
      <c r="AC2051" s="4">
        <v>4.6660000000000004</v>
      </c>
      <c r="AD2051" s="4">
        <v>0.27400000000000002</v>
      </c>
      <c r="AE2051" s="4">
        <v>8.6999999999999993</v>
      </c>
      <c r="AF2051" s="4">
        <v>3.8679999999999999</v>
      </c>
      <c r="AG2051" s="4">
        <v>0.14000000000000001</v>
      </c>
      <c r="AH2051" s="4">
        <v>7.0720000000000001</v>
      </c>
      <c r="AI2051" s="4">
        <v>3.7250000000000001</v>
      </c>
      <c r="AJ2051" s="4">
        <v>0.121</v>
      </c>
      <c r="AK2051" s="6">
        <v>6.8500000000000005E-2</v>
      </c>
      <c r="AL2051" s="6">
        <v>3.5499999999999997E-2</v>
      </c>
      <c r="AM2051" s="6">
        <v>3.9899999999999998E-2</v>
      </c>
      <c r="AN2051" s="2">
        <v>28.5</v>
      </c>
      <c r="AO2051" s="2">
        <v>0.9</v>
      </c>
      <c r="AP2051" s="2">
        <v>332.6</v>
      </c>
      <c r="AQ2051" s="2">
        <v>27.3</v>
      </c>
    </row>
    <row r="2052" spans="2:43" x14ac:dyDescent="0.25">
      <c r="B2052" s="1" t="s">
        <v>2118</v>
      </c>
      <c r="C2052" s="2">
        <v>150</v>
      </c>
      <c r="D2052" s="3">
        <v>2.1389999999999999E-2</v>
      </c>
      <c r="E2052" s="2">
        <v>3.1</v>
      </c>
      <c r="F2052" s="2">
        <v>-2</v>
      </c>
      <c r="G2052" s="2">
        <v>60.4</v>
      </c>
      <c r="H2052" s="2">
        <v>0</v>
      </c>
      <c r="I2052" s="4">
        <v>2.101</v>
      </c>
      <c r="L2052" s="4">
        <v>2.8849999999999998</v>
      </c>
      <c r="M2052" s="6">
        <v>1.9800000000000002E-2</v>
      </c>
      <c r="N2052" s="6">
        <v>2.7000000000000001E-3</v>
      </c>
      <c r="O2052" s="6">
        <v>7.6E-3</v>
      </c>
      <c r="P2052" s="1" t="s">
        <v>46</v>
      </c>
      <c r="Q2052" s="1" t="s">
        <v>1858</v>
      </c>
      <c r="R2052" s="1" t="s">
        <v>2120</v>
      </c>
      <c r="S2052" s="1" t="s">
        <v>44</v>
      </c>
      <c r="T2052" s="1" t="s">
        <v>45</v>
      </c>
      <c r="U2052" s="1">
        <v>46</v>
      </c>
      <c r="V2052" s="4">
        <v>9.82</v>
      </c>
      <c r="W2052" s="2">
        <v>341</v>
      </c>
      <c r="X2052" s="2">
        <v>104</v>
      </c>
      <c r="Y2052" s="2">
        <v>0</v>
      </c>
      <c r="Z2052" s="2">
        <v>0</v>
      </c>
      <c r="AA2052" s="2">
        <v>0</v>
      </c>
      <c r="AB2052" s="4">
        <v>2.7909999999999999</v>
      </c>
      <c r="AC2052" s="4">
        <v>-0.53200000000000003</v>
      </c>
      <c r="AD2052" s="4">
        <v>-0.499</v>
      </c>
      <c r="AE2052" s="4">
        <v>1.6120000000000001</v>
      </c>
      <c r="AF2052" s="4">
        <v>0.127</v>
      </c>
      <c r="AG2052" s="4">
        <v>-0.96199999999999997</v>
      </c>
      <c r="AH2052" s="4">
        <v>1.4350000000000001</v>
      </c>
      <c r="AI2052" s="4">
        <v>-0.38</v>
      </c>
      <c r="AJ2052" s="4">
        <v>-0.78100000000000003</v>
      </c>
      <c r="AK2052" s="6">
        <v>2.1399999999999999E-2</v>
      </c>
      <c r="AL2052" s="6">
        <v>1.1000000000000001E-3</v>
      </c>
      <c r="AM2052" s="6">
        <v>8.0000000000000004E-4</v>
      </c>
      <c r="AN2052" s="2">
        <v>352.3</v>
      </c>
      <c r="AO2052" s="2">
        <v>-20.8</v>
      </c>
      <c r="AP2052" s="2">
        <v>3.1</v>
      </c>
      <c r="AQ2052" s="2">
        <v>-2</v>
      </c>
    </row>
    <row r="2053" spans="2:43" x14ac:dyDescent="0.25">
      <c r="B2053" s="1" t="s">
        <v>2118</v>
      </c>
      <c r="C2053" s="2">
        <v>200</v>
      </c>
      <c r="D2053" s="3">
        <v>3.5029999999999999E-2</v>
      </c>
      <c r="E2053" s="2">
        <v>46.9</v>
      </c>
      <c r="F2053" s="2">
        <v>-63.3</v>
      </c>
      <c r="G2053" s="2">
        <v>51.7</v>
      </c>
      <c r="H2053" s="2">
        <v>0</v>
      </c>
      <c r="I2053" s="4">
        <v>3.44</v>
      </c>
      <c r="L2053" s="4">
        <v>1.9319999999999999</v>
      </c>
      <c r="M2053" s="6">
        <v>6.4000000000000003E-3</v>
      </c>
      <c r="N2053" s="6">
        <v>3.3799999999999997E-2</v>
      </c>
      <c r="O2053" s="6">
        <v>6.4000000000000003E-3</v>
      </c>
      <c r="P2053" s="1" t="s">
        <v>48</v>
      </c>
      <c r="Q2053" s="1" t="s">
        <v>1358</v>
      </c>
      <c r="R2053" s="1" t="s">
        <v>2121</v>
      </c>
      <c r="S2053" s="1" t="s">
        <v>44</v>
      </c>
      <c r="T2053" s="1" t="s">
        <v>45</v>
      </c>
      <c r="U2053" s="1">
        <v>72</v>
      </c>
      <c r="V2053" s="4">
        <v>9.82</v>
      </c>
      <c r="W2053" s="2">
        <v>341</v>
      </c>
      <c r="X2053" s="2">
        <v>104</v>
      </c>
      <c r="Y2053" s="2">
        <v>0</v>
      </c>
      <c r="Z2053" s="2">
        <v>0</v>
      </c>
      <c r="AA2053" s="2">
        <v>0</v>
      </c>
      <c r="AB2053" s="4">
        <v>-0.52400000000000002</v>
      </c>
      <c r="AC2053" s="4">
        <v>1.44</v>
      </c>
      <c r="AD2053" s="4">
        <v>-1.1759999999999999</v>
      </c>
      <c r="AE2053" s="4">
        <v>1.663</v>
      </c>
      <c r="AF2053" s="4">
        <v>-2.7610000000000001</v>
      </c>
      <c r="AG2053" s="4">
        <v>-1.032</v>
      </c>
      <c r="AH2053" s="4">
        <v>-0.38700000000000001</v>
      </c>
      <c r="AI2053" s="4">
        <v>-3.887</v>
      </c>
      <c r="AJ2053" s="4">
        <v>0.92400000000000004</v>
      </c>
      <c r="AK2053" s="6">
        <v>1.0800000000000001E-2</v>
      </c>
      <c r="AL2053" s="6">
        <v>1.15E-2</v>
      </c>
      <c r="AM2053" s="6">
        <v>3.1300000000000001E-2</v>
      </c>
      <c r="AN2053" s="2">
        <v>280.8</v>
      </c>
      <c r="AO2053" s="2">
        <v>-10.5</v>
      </c>
      <c r="AP2053" s="2">
        <v>46.9</v>
      </c>
      <c r="AQ2053" s="2">
        <v>-63.3</v>
      </c>
    </row>
    <row r="2054" spans="2:43" x14ac:dyDescent="0.25">
      <c r="B2054" s="1" t="s">
        <v>2122</v>
      </c>
      <c r="C2054" s="2">
        <v>250</v>
      </c>
      <c r="D2054" s="3">
        <v>5.4440000000000002E-2</v>
      </c>
      <c r="E2054" s="2">
        <v>91.5</v>
      </c>
      <c r="F2054" s="2">
        <v>-47.1</v>
      </c>
      <c r="G2054" s="2">
        <v>64.099999999999994</v>
      </c>
      <c r="H2054" s="2">
        <v>0</v>
      </c>
      <c r="I2054" s="4">
        <v>5.3460000000000001</v>
      </c>
      <c r="L2054" s="4">
        <v>3.2930000000000001</v>
      </c>
      <c r="M2054" s="6">
        <v>1.2999999999999999E-2</v>
      </c>
      <c r="N2054" s="6">
        <v>4.7100000000000003E-2</v>
      </c>
      <c r="O2054" s="6">
        <v>2.41E-2</v>
      </c>
      <c r="P2054" s="1" t="s">
        <v>50</v>
      </c>
      <c r="Q2054" s="1" t="s">
        <v>1358</v>
      </c>
      <c r="R2054" s="1" t="s">
        <v>2123</v>
      </c>
      <c r="S2054" s="1" t="s">
        <v>44</v>
      </c>
      <c r="T2054" s="1" t="s">
        <v>45</v>
      </c>
      <c r="U2054" s="1">
        <v>72</v>
      </c>
      <c r="V2054" s="4">
        <v>9.82</v>
      </c>
      <c r="W2054" s="2">
        <v>341</v>
      </c>
      <c r="X2054" s="2">
        <v>104</v>
      </c>
      <c r="Y2054" s="2">
        <v>0</v>
      </c>
      <c r="Z2054" s="2">
        <v>0</v>
      </c>
      <c r="AA2054" s="2">
        <v>0</v>
      </c>
      <c r="AB2054" s="4">
        <v>-0.52400000000000002</v>
      </c>
      <c r="AC2054" s="4">
        <v>1.44</v>
      </c>
      <c r="AD2054" s="4">
        <v>-2.9140000000000001</v>
      </c>
      <c r="AE2054" s="4">
        <v>-2.0110000000000001</v>
      </c>
      <c r="AF2054" s="4">
        <v>-3.3639999999999999</v>
      </c>
      <c r="AG2054" s="4">
        <v>0.84099999999999997</v>
      </c>
      <c r="AH2054" s="4">
        <v>-0.52400000000000002</v>
      </c>
      <c r="AI2054" s="4">
        <v>-5.907</v>
      </c>
      <c r="AJ2054" s="4">
        <v>-4.3849999999999998</v>
      </c>
      <c r="AK2054" s="6">
        <v>1E-3</v>
      </c>
      <c r="AL2054" s="6">
        <v>3.7100000000000001E-2</v>
      </c>
      <c r="AM2054" s="6">
        <v>3.9899999999999998E-2</v>
      </c>
      <c r="AN2054" s="2">
        <v>254.6</v>
      </c>
      <c r="AO2054" s="2">
        <v>-26.2</v>
      </c>
      <c r="AP2054" s="2">
        <v>91.5</v>
      </c>
      <c r="AQ2054" s="2">
        <v>-47.1</v>
      </c>
    </row>
    <row r="2055" spans="2:43" x14ac:dyDescent="0.25">
      <c r="B2055" s="1" t="s">
        <v>2118</v>
      </c>
      <c r="C2055" s="2">
        <v>300</v>
      </c>
      <c r="D2055" s="3">
        <v>2.4E-2</v>
      </c>
      <c r="E2055" s="2">
        <v>59.1</v>
      </c>
      <c r="F2055" s="2">
        <v>-43.9</v>
      </c>
      <c r="G2055" s="2">
        <v>64.2</v>
      </c>
      <c r="H2055" s="2">
        <v>0</v>
      </c>
      <c r="I2055" s="4">
        <v>2.3570000000000002</v>
      </c>
      <c r="L2055" s="4">
        <v>0</v>
      </c>
      <c r="M2055" s="6">
        <v>3.5999999999999999E-3</v>
      </c>
      <c r="N2055" s="6">
        <v>2.0199999999999999E-2</v>
      </c>
      <c r="O2055" s="6">
        <v>1.24E-2</v>
      </c>
      <c r="P2055" s="1" t="s">
        <v>673</v>
      </c>
      <c r="Q2055" s="1" t="s">
        <v>1360</v>
      </c>
      <c r="R2055" s="1" t="s">
        <v>2124</v>
      </c>
      <c r="S2055" s="1" t="s">
        <v>44</v>
      </c>
      <c r="T2055" s="1" t="s">
        <v>45</v>
      </c>
      <c r="U2055" s="1">
        <v>72</v>
      </c>
      <c r="V2055" s="4">
        <v>9.82</v>
      </c>
      <c r="W2055" s="2">
        <v>341</v>
      </c>
      <c r="X2055" s="2">
        <v>104</v>
      </c>
      <c r="Y2055" s="2">
        <v>0</v>
      </c>
      <c r="Z2055" s="2">
        <v>0</v>
      </c>
      <c r="AA2055" s="2">
        <v>0</v>
      </c>
      <c r="AB2055" s="4">
        <v>0</v>
      </c>
      <c r="AC2055" s="4">
        <v>0</v>
      </c>
      <c r="AD2055" s="4">
        <v>0</v>
      </c>
      <c r="AE2055" s="4">
        <v>0</v>
      </c>
      <c r="AF2055" s="4">
        <v>0</v>
      </c>
      <c r="AG2055" s="4">
        <v>0</v>
      </c>
      <c r="AH2055" s="4">
        <v>0</v>
      </c>
      <c r="AI2055" s="4">
        <v>0</v>
      </c>
      <c r="AJ2055" s="4">
        <v>0</v>
      </c>
      <c r="AK2055" s="6">
        <v>8.8999999999999999E-3</v>
      </c>
      <c r="AL2055" s="6">
        <v>1.4800000000000001E-2</v>
      </c>
      <c r="AM2055" s="6">
        <v>1.66E-2</v>
      </c>
      <c r="AN2055" s="2">
        <v>280</v>
      </c>
      <c r="AO2055" s="2">
        <v>-31.1</v>
      </c>
      <c r="AP2055" s="2">
        <v>59.1</v>
      </c>
      <c r="AQ2055" s="2">
        <v>-43.9</v>
      </c>
    </row>
    <row r="2056" spans="2:43" x14ac:dyDescent="0.25">
      <c r="B2056" s="1" t="s">
        <v>2125</v>
      </c>
      <c r="C2056" s="2">
        <v>0</v>
      </c>
      <c r="D2056" s="3">
        <v>7.6740000000000003E-2</v>
      </c>
      <c r="E2056" s="2">
        <v>331.1</v>
      </c>
      <c r="F2056" s="2">
        <v>5.9</v>
      </c>
      <c r="G2056" s="2">
        <v>29</v>
      </c>
      <c r="H2056" s="2">
        <v>0</v>
      </c>
      <c r="I2056" s="4">
        <v>7.5359999999999996</v>
      </c>
      <c r="L2056" s="4">
        <v>8.1329999999999991</v>
      </c>
      <c r="M2056" s="6">
        <v>7.5200000000000003E-2</v>
      </c>
      <c r="N2056" s="6">
        <v>1.0800000000000001E-2</v>
      </c>
      <c r="O2056" s="6">
        <v>1.09E-2</v>
      </c>
      <c r="P2056" s="1" t="s">
        <v>1077</v>
      </c>
      <c r="Q2056" s="1" t="s">
        <v>1986</v>
      </c>
      <c r="R2056" s="1" t="s">
        <v>2126</v>
      </c>
      <c r="S2056" s="1" t="s">
        <v>44</v>
      </c>
      <c r="T2056" s="1" t="s">
        <v>45</v>
      </c>
      <c r="U2056" s="1">
        <v>46</v>
      </c>
      <c r="V2056" s="4">
        <v>9.82</v>
      </c>
      <c r="W2056" s="2">
        <v>341</v>
      </c>
      <c r="X2056" s="2">
        <v>104</v>
      </c>
      <c r="Y2056" s="2">
        <v>0</v>
      </c>
      <c r="Z2056" s="2">
        <v>0</v>
      </c>
      <c r="AA2056" s="2">
        <v>0</v>
      </c>
      <c r="AB2056" s="4">
        <v>7.6150000000000002</v>
      </c>
      <c r="AC2056" s="4">
        <v>2.5339999999999998</v>
      </c>
      <c r="AD2056" s="4">
        <v>1.32</v>
      </c>
      <c r="AE2056" s="4">
        <v>8.9410000000000007</v>
      </c>
      <c r="AF2056" s="4">
        <v>1.1120000000000001</v>
      </c>
      <c r="AG2056" s="4">
        <v>0.92500000000000004</v>
      </c>
      <c r="AH2056" s="4">
        <v>5.5949999999999998</v>
      </c>
      <c r="AI2056" s="4">
        <v>-0.45200000000000001</v>
      </c>
      <c r="AJ2056" s="4">
        <v>0.96</v>
      </c>
      <c r="AK2056" s="6">
        <v>6.6799999999999998E-2</v>
      </c>
      <c r="AL2056" s="6">
        <v>3.6900000000000002E-2</v>
      </c>
      <c r="AM2056" s="6">
        <v>7.9000000000000008E-3</v>
      </c>
      <c r="AN2056" s="2">
        <v>8.1999999999999993</v>
      </c>
      <c r="AO2056" s="2">
        <v>8.1999999999999993</v>
      </c>
      <c r="AP2056" s="2">
        <v>331.1</v>
      </c>
      <c r="AQ2056" s="2">
        <v>5.9</v>
      </c>
    </row>
    <row r="2057" spans="2:43" x14ac:dyDescent="0.25">
      <c r="B2057" s="1" t="s">
        <v>2125</v>
      </c>
      <c r="C2057" s="2">
        <v>150</v>
      </c>
      <c r="D2057" s="3">
        <v>5.5039999999999999E-2</v>
      </c>
      <c r="E2057" s="2">
        <v>131.1</v>
      </c>
      <c r="F2057" s="2">
        <v>-30.2</v>
      </c>
      <c r="G2057" s="2">
        <v>55.4</v>
      </c>
      <c r="H2057" s="2">
        <v>0</v>
      </c>
      <c r="I2057" s="4">
        <v>5.4050000000000002</v>
      </c>
      <c r="L2057" s="4">
        <v>2.29</v>
      </c>
      <c r="M2057" s="6">
        <v>4.1200000000000001E-2</v>
      </c>
      <c r="N2057" s="6">
        <v>3.2599999999999997E-2</v>
      </c>
      <c r="O2057" s="6">
        <v>1.6400000000000001E-2</v>
      </c>
      <c r="P2057" s="1" t="s">
        <v>46</v>
      </c>
      <c r="Q2057" s="1" t="s">
        <v>1549</v>
      </c>
      <c r="R2057" s="1" t="s">
        <v>2127</v>
      </c>
      <c r="S2057" s="1" t="s">
        <v>44</v>
      </c>
      <c r="T2057" s="1" t="s">
        <v>45</v>
      </c>
      <c r="U2057" s="1">
        <v>72</v>
      </c>
      <c r="V2057" s="4">
        <v>9.82</v>
      </c>
      <c r="W2057" s="2">
        <v>341</v>
      </c>
      <c r="X2057" s="2">
        <v>104</v>
      </c>
      <c r="Y2057" s="2">
        <v>0</v>
      </c>
      <c r="Z2057" s="2">
        <v>0</v>
      </c>
      <c r="AA2057" s="2">
        <v>0</v>
      </c>
      <c r="AB2057" s="4">
        <v>1.3129999999999999</v>
      </c>
      <c r="AC2057" s="4">
        <v>0.30099999999999999</v>
      </c>
      <c r="AD2057" s="4">
        <v>-1.853</v>
      </c>
      <c r="AE2057" s="4">
        <v>-3.2810000000000001</v>
      </c>
      <c r="AF2057" s="4">
        <v>-2.0019999999999998</v>
      </c>
      <c r="AG2057" s="4">
        <v>-0.60899999999999999</v>
      </c>
      <c r="AH2057" s="4">
        <v>-4.8159999999999998</v>
      </c>
      <c r="AI2057" s="4">
        <v>-4.3979999999999997</v>
      </c>
      <c r="AJ2057" s="4">
        <v>-2.109</v>
      </c>
      <c r="AK2057" s="6">
        <v>3.1199999999999999E-2</v>
      </c>
      <c r="AL2057" s="6">
        <v>3.5900000000000001E-2</v>
      </c>
      <c r="AM2057" s="6">
        <v>2.7699999999999999E-2</v>
      </c>
      <c r="AN2057" s="2">
        <v>218.3</v>
      </c>
      <c r="AO2057" s="2">
        <v>-17.3</v>
      </c>
      <c r="AP2057" s="2">
        <v>131.1</v>
      </c>
      <c r="AQ2057" s="2">
        <v>-30.2</v>
      </c>
    </row>
    <row r="2058" spans="2:43" x14ac:dyDescent="0.25">
      <c r="B2058" s="1" t="s">
        <v>2125</v>
      </c>
      <c r="C2058" s="2">
        <v>160</v>
      </c>
      <c r="D2058" s="3">
        <v>2.8119999999999999E-2</v>
      </c>
      <c r="E2058" s="2">
        <v>134.80000000000001</v>
      </c>
      <c r="F2058" s="2">
        <v>-36.799999999999997</v>
      </c>
      <c r="G2058" s="2">
        <v>59.1</v>
      </c>
      <c r="H2058" s="2">
        <v>0</v>
      </c>
      <c r="I2058" s="4">
        <v>2.7610000000000001</v>
      </c>
      <c r="L2058" s="4">
        <v>1.395</v>
      </c>
      <c r="M2058" s="6">
        <v>2.0199999999999999E-2</v>
      </c>
      <c r="N2058" s="6">
        <v>1.8700000000000001E-2</v>
      </c>
      <c r="O2058" s="6">
        <v>5.5999999999999999E-3</v>
      </c>
      <c r="P2058" s="1" t="s">
        <v>1829</v>
      </c>
      <c r="Q2058" s="1" t="s">
        <v>1554</v>
      </c>
      <c r="R2058" s="1" t="s">
        <v>2128</v>
      </c>
      <c r="S2058" s="1" t="s">
        <v>44</v>
      </c>
      <c r="T2058" s="1" t="s">
        <v>45</v>
      </c>
      <c r="U2058" s="1">
        <v>72</v>
      </c>
      <c r="V2058" s="4">
        <v>9.82</v>
      </c>
      <c r="W2058" s="2">
        <v>341</v>
      </c>
      <c r="X2058" s="2">
        <v>104</v>
      </c>
      <c r="Y2058" s="2">
        <v>0</v>
      </c>
      <c r="Z2058" s="2">
        <v>0</v>
      </c>
      <c r="AA2058" s="2">
        <v>0</v>
      </c>
      <c r="AB2058" s="4">
        <v>1.2E-2</v>
      </c>
      <c r="AC2058" s="4">
        <v>1.274</v>
      </c>
      <c r="AD2058" s="4">
        <v>-0.56799999999999995</v>
      </c>
      <c r="AE2058" s="4">
        <v>-1.647</v>
      </c>
      <c r="AF2058" s="4">
        <v>-2.1240000000000001</v>
      </c>
      <c r="AG2058" s="4">
        <v>-0.122</v>
      </c>
      <c r="AH2058" s="4">
        <v>-2.3220000000000001</v>
      </c>
      <c r="AI2058" s="4">
        <v>-1.556</v>
      </c>
      <c r="AJ2058" s="4">
        <v>-0.92700000000000005</v>
      </c>
      <c r="AK2058" s="6">
        <v>1.5900000000000001E-2</v>
      </c>
      <c r="AL2058" s="6">
        <v>1.6E-2</v>
      </c>
      <c r="AM2058" s="6">
        <v>1.6799999999999999E-2</v>
      </c>
      <c r="AN2058" s="2">
        <v>222.8</v>
      </c>
      <c r="AO2058" s="2">
        <v>-11.4</v>
      </c>
      <c r="AP2058" s="2">
        <v>134.80000000000001</v>
      </c>
      <c r="AQ2058" s="2">
        <v>-36.799999999999997</v>
      </c>
    </row>
    <row r="2059" spans="2:43" x14ac:dyDescent="0.25">
      <c r="B2059" s="1" t="s">
        <v>2125</v>
      </c>
      <c r="C2059" s="2">
        <v>170</v>
      </c>
      <c r="D2059" s="3">
        <v>5.9409999999999998E-2</v>
      </c>
      <c r="E2059" s="2">
        <v>148.30000000000001</v>
      </c>
      <c r="F2059" s="2">
        <v>-33.4</v>
      </c>
      <c r="G2059" s="2">
        <v>26.2</v>
      </c>
      <c r="H2059" s="2">
        <v>0</v>
      </c>
      <c r="I2059" s="4">
        <v>5.8339999999999996</v>
      </c>
      <c r="L2059" s="4">
        <v>1.274</v>
      </c>
      <c r="M2059" s="6">
        <v>4.8399999999999999E-2</v>
      </c>
      <c r="N2059" s="6">
        <v>3.4299999999999997E-2</v>
      </c>
      <c r="O2059" s="6">
        <v>2.7000000000000001E-3</v>
      </c>
      <c r="P2059" s="1" t="s">
        <v>1249</v>
      </c>
      <c r="Q2059" s="1" t="s">
        <v>1554</v>
      </c>
      <c r="R2059" s="1" t="s">
        <v>2129</v>
      </c>
      <c r="S2059" s="1" t="s">
        <v>44</v>
      </c>
      <c r="T2059" s="1" t="s">
        <v>45</v>
      </c>
      <c r="U2059" s="1">
        <v>72</v>
      </c>
      <c r="V2059" s="4">
        <v>9.82</v>
      </c>
      <c r="W2059" s="2">
        <v>341</v>
      </c>
      <c r="X2059" s="2">
        <v>104</v>
      </c>
      <c r="Y2059" s="2">
        <v>0</v>
      </c>
      <c r="Z2059" s="2">
        <v>0</v>
      </c>
      <c r="AA2059" s="2">
        <v>0</v>
      </c>
      <c r="AB2059" s="4">
        <v>1.2E-2</v>
      </c>
      <c r="AC2059" s="4">
        <v>1.274</v>
      </c>
      <c r="AD2059" s="4">
        <v>1.4999999999999999E-2</v>
      </c>
      <c r="AE2059" s="4">
        <v>-4.8289999999999997</v>
      </c>
      <c r="AF2059" s="4">
        <v>-3.2109999999999999</v>
      </c>
      <c r="AG2059" s="4">
        <v>0.51400000000000001</v>
      </c>
      <c r="AH2059" s="4">
        <v>-4.681</v>
      </c>
      <c r="AI2059" s="4">
        <v>-3.5310000000000001</v>
      </c>
      <c r="AJ2059" s="4">
        <v>-1.589</v>
      </c>
      <c r="AK2059" s="6">
        <v>4.2200000000000001E-2</v>
      </c>
      <c r="AL2059" s="6">
        <v>2.6100000000000002E-2</v>
      </c>
      <c r="AM2059" s="6">
        <v>3.27E-2</v>
      </c>
      <c r="AN2059" s="2">
        <v>215.3</v>
      </c>
      <c r="AO2059" s="2">
        <v>-2.6</v>
      </c>
      <c r="AP2059" s="2">
        <v>148.30000000000001</v>
      </c>
      <c r="AQ2059" s="2">
        <v>-33.4</v>
      </c>
    </row>
    <row r="2060" spans="2:43" x14ac:dyDescent="0.25">
      <c r="B2060" s="1" t="s">
        <v>2125</v>
      </c>
      <c r="C2060" s="2">
        <v>180</v>
      </c>
      <c r="D2060" s="3">
        <v>3.4110000000000001E-2</v>
      </c>
      <c r="E2060" s="2">
        <v>150.19999999999999</v>
      </c>
      <c r="F2060" s="2">
        <v>-35.700000000000003</v>
      </c>
      <c r="G2060" s="2">
        <v>63.6</v>
      </c>
      <c r="H2060" s="2">
        <v>0</v>
      </c>
      <c r="I2060" s="4">
        <v>3.35</v>
      </c>
      <c r="L2060" s="4">
        <v>1.409</v>
      </c>
      <c r="M2060" s="6">
        <v>2.7199999999999998E-2</v>
      </c>
      <c r="N2060" s="6">
        <v>2.06E-2</v>
      </c>
      <c r="O2060" s="6">
        <v>2.0000000000000001E-4</v>
      </c>
      <c r="P2060" s="1" t="s">
        <v>1832</v>
      </c>
      <c r="Q2060" s="1" t="s">
        <v>1554</v>
      </c>
      <c r="R2060" s="1" t="s">
        <v>2130</v>
      </c>
      <c r="S2060" s="1" t="s">
        <v>44</v>
      </c>
      <c r="T2060" s="1" t="s">
        <v>45</v>
      </c>
      <c r="U2060" s="1">
        <v>72</v>
      </c>
      <c r="V2060" s="4">
        <v>9.82</v>
      </c>
      <c r="W2060" s="2">
        <v>341</v>
      </c>
      <c r="X2060" s="2">
        <v>104</v>
      </c>
      <c r="Y2060" s="2">
        <v>0</v>
      </c>
      <c r="Z2060" s="2">
        <v>0</v>
      </c>
      <c r="AA2060" s="2">
        <v>0</v>
      </c>
      <c r="AB2060" s="4">
        <v>1.2E-2</v>
      </c>
      <c r="AC2060" s="4">
        <v>1.274</v>
      </c>
      <c r="AD2060" s="4">
        <v>0.60299999999999998</v>
      </c>
      <c r="AE2060" s="4">
        <v>-2.3759999999999999</v>
      </c>
      <c r="AF2060" s="4">
        <v>-2.2519999999999998</v>
      </c>
      <c r="AG2060" s="4">
        <v>-0.89100000000000001</v>
      </c>
      <c r="AH2060" s="4">
        <v>-2.968</v>
      </c>
      <c r="AI2060" s="4">
        <v>-1.7869999999999999</v>
      </c>
      <c r="AJ2060" s="4">
        <v>-0.39500000000000002</v>
      </c>
      <c r="AK2060" s="6">
        <v>2.4E-2</v>
      </c>
      <c r="AL2060" s="6">
        <v>1.38E-2</v>
      </c>
      <c r="AM2060" s="6">
        <v>1.9900000000000001E-2</v>
      </c>
      <c r="AN2060" s="2">
        <v>217.1</v>
      </c>
      <c r="AO2060" s="2">
        <v>-0.3</v>
      </c>
      <c r="AP2060" s="2">
        <v>150.19999999999999</v>
      </c>
      <c r="AQ2060" s="2">
        <v>-35.700000000000003</v>
      </c>
    </row>
    <row r="2061" spans="2:43" x14ac:dyDescent="0.25">
      <c r="B2061" s="1" t="s">
        <v>2125</v>
      </c>
      <c r="C2061" s="2">
        <v>190</v>
      </c>
      <c r="D2061" s="3">
        <v>4.9140000000000003E-2</v>
      </c>
      <c r="E2061" s="2">
        <v>136.5</v>
      </c>
      <c r="F2061" s="2">
        <v>-34.1</v>
      </c>
      <c r="G2061" s="2">
        <v>48.8</v>
      </c>
      <c r="H2061" s="2">
        <v>0</v>
      </c>
      <c r="I2061" s="4">
        <v>4.8250000000000002</v>
      </c>
      <c r="L2061" s="4">
        <v>1.288</v>
      </c>
      <c r="M2061" s="6">
        <v>3.6999999999999998E-2</v>
      </c>
      <c r="N2061" s="6">
        <v>3.0800000000000001E-2</v>
      </c>
      <c r="O2061" s="6">
        <v>9.7000000000000003E-3</v>
      </c>
      <c r="P2061" s="1" t="s">
        <v>1834</v>
      </c>
      <c r="Q2061" s="1" t="s">
        <v>1554</v>
      </c>
      <c r="R2061" s="1" t="s">
        <v>2131</v>
      </c>
      <c r="S2061" s="1" t="s">
        <v>44</v>
      </c>
      <c r="T2061" s="1" t="s">
        <v>45</v>
      </c>
      <c r="U2061" s="1">
        <v>72</v>
      </c>
      <c r="V2061" s="4">
        <v>9.82</v>
      </c>
      <c r="W2061" s="2">
        <v>341</v>
      </c>
      <c r="X2061" s="2">
        <v>104</v>
      </c>
      <c r="Y2061" s="2">
        <v>0</v>
      </c>
      <c r="Z2061" s="2">
        <v>0</v>
      </c>
      <c r="AA2061" s="2">
        <v>0</v>
      </c>
      <c r="AB2061" s="4">
        <v>1.2E-2</v>
      </c>
      <c r="AC2061" s="4">
        <v>1.274</v>
      </c>
      <c r="AD2061" s="4">
        <v>0.189</v>
      </c>
      <c r="AE2061" s="4">
        <v>-4.633</v>
      </c>
      <c r="AF2061" s="4">
        <v>-2.9569999999999999</v>
      </c>
      <c r="AG2061" s="4">
        <v>-2.7709999999999999</v>
      </c>
      <c r="AH2061" s="4">
        <v>-2.64</v>
      </c>
      <c r="AI2061" s="4">
        <v>-3.0910000000000002</v>
      </c>
      <c r="AJ2061" s="4">
        <v>-1.4319999999999999</v>
      </c>
      <c r="AK2061" s="6">
        <v>2.9499999999999998E-2</v>
      </c>
      <c r="AL2061" s="6">
        <v>2.8000000000000001E-2</v>
      </c>
      <c r="AM2061" s="6">
        <v>2.75E-2</v>
      </c>
      <c r="AN2061" s="2">
        <v>219.7</v>
      </c>
      <c r="AO2061" s="2">
        <v>-11.4</v>
      </c>
      <c r="AP2061" s="2">
        <v>136.5</v>
      </c>
      <c r="AQ2061" s="2">
        <v>-34.1</v>
      </c>
    </row>
    <row r="2062" spans="2:43" x14ac:dyDescent="0.25">
      <c r="B2062" s="1" t="s">
        <v>2125</v>
      </c>
      <c r="C2062" s="2">
        <v>200</v>
      </c>
      <c r="D2062" s="3">
        <v>4.2840000000000003E-2</v>
      </c>
      <c r="E2062" s="2">
        <v>156.19999999999999</v>
      </c>
      <c r="F2062" s="2">
        <v>-48.3</v>
      </c>
      <c r="G2062" s="2">
        <v>47.7</v>
      </c>
      <c r="H2062" s="2">
        <v>0</v>
      </c>
      <c r="I2062" s="4">
        <v>4.2069999999999999</v>
      </c>
      <c r="L2062" s="4">
        <v>1.4950000000000001</v>
      </c>
      <c r="M2062" s="6">
        <v>2.8400000000000002E-2</v>
      </c>
      <c r="N2062" s="6">
        <v>3.1600000000000003E-2</v>
      </c>
      <c r="O2062" s="6">
        <v>5.4000000000000003E-3</v>
      </c>
      <c r="P2062" s="1" t="s">
        <v>48</v>
      </c>
      <c r="Q2062" s="1" t="s">
        <v>1554</v>
      </c>
      <c r="R2062" s="1" t="s">
        <v>2132</v>
      </c>
      <c r="S2062" s="1" t="s">
        <v>44</v>
      </c>
      <c r="T2062" s="1" t="s">
        <v>45</v>
      </c>
      <c r="U2062" s="1">
        <v>72</v>
      </c>
      <c r="V2062" s="4">
        <v>9.82</v>
      </c>
      <c r="W2062" s="2">
        <v>341</v>
      </c>
      <c r="X2062" s="2">
        <v>104</v>
      </c>
      <c r="Y2062" s="2">
        <v>0</v>
      </c>
      <c r="Z2062" s="2">
        <v>0</v>
      </c>
      <c r="AA2062" s="2">
        <v>0</v>
      </c>
      <c r="AB2062" s="4">
        <v>1.2E-2</v>
      </c>
      <c r="AC2062" s="4">
        <v>1.274</v>
      </c>
      <c r="AD2062" s="4">
        <v>0.78300000000000003</v>
      </c>
      <c r="AE2062" s="4">
        <v>-1.345</v>
      </c>
      <c r="AF2062" s="4">
        <v>-2.7519999999999998</v>
      </c>
      <c r="AG2062" s="4">
        <v>-0.14799999999999999</v>
      </c>
      <c r="AH2062" s="4">
        <v>-4.2279999999999998</v>
      </c>
      <c r="AI2062" s="4">
        <v>-3.46</v>
      </c>
      <c r="AJ2062" s="4">
        <v>0.71699999999999997</v>
      </c>
      <c r="AK2062" s="6">
        <v>2.6100000000000002E-2</v>
      </c>
      <c r="AL2062" s="6">
        <v>1.15E-2</v>
      </c>
      <c r="AM2062" s="6">
        <v>3.2000000000000001E-2</v>
      </c>
      <c r="AN2062" s="2">
        <v>228.1</v>
      </c>
      <c r="AO2062" s="2">
        <v>7.3</v>
      </c>
      <c r="AP2062" s="2">
        <v>156.19999999999999</v>
      </c>
      <c r="AQ2062" s="2">
        <v>-48.3</v>
      </c>
    </row>
    <row r="2063" spans="2:43" x14ac:dyDescent="0.25">
      <c r="B2063" s="1" t="s">
        <v>2125</v>
      </c>
      <c r="C2063" s="2">
        <v>210</v>
      </c>
      <c r="D2063" s="3">
        <v>4.9419999999999999E-2</v>
      </c>
      <c r="E2063" s="2">
        <v>148.5</v>
      </c>
      <c r="F2063" s="2">
        <v>-49</v>
      </c>
      <c r="G2063" s="2">
        <v>65.8</v>
      </c>
      <c r="H2063" s="2">
        <v>0</v>
      </c>
      <c r="I2063" s="4">
        <v>4.8529999999999998</v>
      </c>
      <c r="L2063" s="4">
        <v>1.292</v>
      </c>
      <c r="M2063" s="6">
        <v>3.1600000000000003E-2</v>
      </c>
      <c r="N2063" s="6">
        <v>3.7900000000000003E-2</v>
      </c>
      <c r="O2063" s="6">
        <v>2.2000000000000001E-3</v>
      </c>
      <c r="P2063" s="1" t="s">
        <v>1811</v>
      </c>
      <c r="Q2063" s="1" t="s">
        <v>1554</v>
      </c>
      <c r="R2063" s="1" t="s">
        <v>2133</v>
      </c>
      <c r="S2063" s="1" t="s">
        <v>44</v>
      </c>
      <c r="T2063" s="1" t="s">
        <v>45</v>
      </c>
      <c r="U2063" s="1">
        <v>72</v>
      </c>
      <c r="V2063" s="4">
        <v>9.82</v>
      </c>
      <c r="W2063" s="2">
        <v>341</v>
      </c>
      <c r="X2063" s="2">
        <v>104</v>
      </c>
      <c r="Y2063" s="2">
        <v>0</v>
      </c>
      <c r="Z2063" s="2">
        <v>0</v>
      </c>
      <c r="AA2063" s="2">
        <v>0</v>
      </c>
      <c r="AB2063" s="4">
        <v>1.2E-2</v>
      </c>
      <c r="AC2063" s="4">
        <v>1.274</v>
      </c>
      <c r="AD2063" s="4">
        <v>0.216</v>
      </c>
      <c r="AE2063" s="4">
        <v>-2.3290000000000002</v>
      </c>
      <c r="AF2063" s="4">
        <v>-3.7839999999999998</v>
      </c>
      <c r="AG2063" s="4">
        <v>-3.3969999999999998</v>
      </c>
      <c r="AH2063" s="4">
        <v>-3.887</v>
      </c>
      <c r="AI2063" s="4">
        <v>-3.6579999999999999</v>
      </c>
      <c r="AJ2063" s="4">
        <v>3.8290000000000002</v>
      </c>
      <c r="AK2063" s="6">
        <v>2.76E-2</v>
      </c>
      <c r="AL2063" s="6">
        <v>1.7000000000000001E-2</v>
      </c>
      <c r="AM2063" s="6">
        <v>3.73E-2</v>
      </c>
      <c r="AN2063" s="2">
        <v>230.1</v>
      </c>
      <c r="AO2063" s="2">
        <v>2.6</v>
      </c>
      <c r="AP2063" s="2">
        <v>148.5</v>
      </c>
      <c r="AQ2063" s="2">
        <v>-49</v>
      </c>
    </row>
    <row r="2064" spans="2:43" x14ac:dyDescent="0.25">
      <c r="B2064" s="1" t="s">
        <v>2125</v>
      </c>
      <c r="C2064" s="2">
        <v>220</v>
      </c>
      <c r="D2064" s="3">
        <v>6.9260000000000002E-2</v>
      </c>
      <c r="E2064" s="2">
        <v>135.30000000000001</v>
      </c>
      <c r="F2064" s="2">
        <v>-49.6</v>
      </c>
      <c r="G2064" s="2">
        <v>55.7</v>
      </c>
      <c r="H2064" s="2">
        <v>0</v>
      </c>
      <c r="I2064" s="4">
        <v>6.8019999999999996</v>
      </c>
      <c r="L2064" s="4">
        <v>1.5760000000000001</v>
      </c>
      <c r="M2064" s="6">
        <v>4.0399999999999998E-2</v>
      </c>
      <c r="N2064" s="6">
        <v>5.5899999999999998E-2</v>
      </c>
      <c r="O2064" s="6">
        <v>6.1000000000000004E-3</v>
      </c>
      <c r="P2064" s="1" t="s">
        <v>1838</v>
      </c>
      <c r="Q2064" s="1" t="s">
        <v>1554</v>
      </c>
      <c r="R2064" s="1" t="s">
        <v>2134</v>
      </c>
      <c r="S2064" s="1" t="s">
        <v>44</v>
      </c>
      <c r="T2064" s="1" t="s">
        <v>45</v>
      </c>
      <c r="U2064" s="1">
        <v>72</v>
      </c>
      <c r="V2064" s="4">
        <v>9.82</v>
      </c>
      <c r="W2064" s="2">
        <v>341</v>
      </c>
      <c r="X2064" s="2">
        <v>104</v>
      </c>
      <c r="Y2064" s="2">
        <v>0</v>
      </c>
      <c r="Z2064" s="2">
        <v>0</v>
      </c>
      <c r="AA2064" s="2">
        <v>0</v>
      </c>
      <c r="AB2064" s="4">
        <v>1.2E-2</v>
      </c>
      <c r="AC2064" s="4">
        <v>1.274</v>
      </c>
      <c r="AD2064" s="4">
        <v>-0.92800000000000005</v>
      </c>
      <c r="AE2064" s="4">
        <v>-3.07</v>
      </c>
      <c r="AF2064" s="4">
        <v>-4.7270000000000003</v>
      </c>
      <c r="AG2064" s="4">
        <v>1.9419999999999999</v>
      </c>
      <c r="AH2064" s="4">
        <v>-4.8739999999999997</v>
      </c>
      <c r="AI2064" s="4">
        <v>-6.2489999999999997</v>
      </c>
      <c r="AJ2064" s="4">
        <v>-2.5</v>
      </c>
      <c r="AK2064" s="6">
        <v>3.1899999999999998E-2</v>
      </c>
      <c r="AL2064" s="6">
        <v>3.1600000000000003E-2</v>
      </c>
      <c r="AM2064" s="6">
        <v>5.2699999999999997E-2</v>
      </c>
      <c r="AN2064" s="2">
        <v>234.1</v>
      </c>
      <c r="AO2064" s="2">
        <v>-5.0999999999999996</v>
      </c>
      <c r="AP2064" s="2">
        <v>135.30000000000001</v>
      </c>
      <c r="AQ2064" s="2">
        <v>-49.6</v>
      </c>
    </row>
    <row r="2065" spans="2:43" x14ac:dyDescent="0.25">
      <c r="B2065" s="1" t="s">
        <v>2125</v>
      </c>
      <c r="C2065" s="2">
        <v>230</v>
      </c>
      <c r="D2065" s="3">
        <v>4.9000000000000002E-2</v>
      </c>
      <c r="E2065" s="2">
        <v>154</v>
      </c>
      <c r="F2065" s="2">
        <v>-56.8</v>
      </c>
      <c r="G2065" s="2">
        <v>52.7</v>
      </c>
      <c r="H2065" s="2">
        <v>0</v>
      </c>
      <c r="I2065" s="4">
        <v>4.8109999999999999</v>
      </c>
      <c r="L2065" s="4">
        <v>1.2749999999999999</v>
      </c>
      <c r="M2065" s="6">
        <v>2.6700000000000002E-2</v>
      </c>
      <c r="N2065" s="6">
        <v>4.0500000000000001E-2</v>
      </c>
      <c r="O2065" s="6">
        <v>6.7999999999999996E-3</v>
      </c>
      <c r="P2065" s="1" t="s">
        <v>1840</v>
      </c>
      <c r="Q2065" s="1" t="s">
        <v>1554</v>
      </c>
      <c r="R2065" s="1" t="s">
        <v>2135</v>
      </c>
      <c r="S2065" s="1" t="s">
        <v>44</v>
      </c>
      <c r="T2065" s="1" t="s">
        <v>45</v>
      </c>
      <c r="U2065" s="1">
        <v>72</v>
      </c>
      <c r="V2065" s="4">
        <v>9.82</v>
      </c>
      <c r="W2065" s="2">
        <v>341</v>
      </c>
      <c r="X2065" s="2">
        <v>104</v>
      </c>
      <c r="Y2065" s="2">
        <v>0</v>
      </c>
      <c r="Z2065" s="2">
        <v>0</v>
      </c>
      <c r="AA2065" s="2">
        <v>0</v>
      </c>
      <c r="AB2065" s="4">
        <v>1.2E-2</v>
      </c>
      <c r="AC2065" s="4">
        <v>1.274</v>
      </c>
      <c r="AD2065" s="4">
        <v>5.3999999999999999E-2</v>
      </c>
      <c r="AE2065" s="4">
        <v>-1.5640000000000001</v>
      </c>
      <c r="AF2065" s="4">
        <v>-5.3049999999999997</v>
      </c>
      <c r="AG2065" s="4">
        <v>-0.191</v>
      </c>
      <c r="AH2065" s="4">
        <v>-3.6739999999999999</v>
      </c>
      <c r="AI2065" s="4">
        <v>-2.6579999999999999</v>
      </c>
      <c r="AJ2065" s="4">
        <v>2.7360000000000002</v>
      </c>
      <c r="AK2065" s="6">
        <v>2.4199999999999999E-2</v>
      </c>
      <c r="AL2065" s="6">
        <v>1.18E-2</v>
      </c>
      <c r="AM2065" s="6">
        <v>4.1000000000000002E-2</v>
      </c>
      <c r="AN2065" s="2">
        <v>236.7</v>
      </c>
      <c r="AO2065" s="2">
        <v>7.9</v>
      </c>
      <c r="AP2065" s="2">
        <v>154</v>
      </c>
      <c r="AQ2065" s="2">
        <v>-56.8</v>
      </c>
    </row>
    <row r="2066" spans="2:43" x14ac:dyDescent="0.25">
      <c r="B2066" s="1" t="s">
        <v>2136</v>
      </c>
      <c r="C2066" s="2">
        <v>0</v>
      </c>
      <c r="D2066" s="3">
        <v>0.17660000000000001</v>
      </c>
      <c r="E2066" s="2">
        <v>291.8</v>
      </c>
      <c r="F2066" s="2">
        <v>43.6</v>
      </c>
      <c r="G2066" s="2">
        <v>8</v>
      </c>
      <c r="H2066" s="2">
        <v>0</v>
      </c>
      <c r="I2066" s="4">
        <v>17.341999999999999</v>
      </c>
      <c r="L2066" s="4">
        <v>17.916</v>
      </c>
      <c r="M2066" s="6">
        <v>8.8900000000000007E-2</v>
      </c>
      <c r="N2066" s="6">
        <v>7.1199999999999999E-2</v>
      </c>
      <c r="O2066" s="6">
        <v>0.13500000000000001</v>
      </c>
      <c r="P2066" s="1" t="s">
        <v>1077</v>
      </c>
      <c r="Q2066" s="1" t="s">
        <v>1986</v>
      </c>
      <c r="R2066" s="1" t="s">
        <v>2137</v>
      </c>
      <c r="S2066" s="1" t="s">
        <v>44</v>
      </c>
      <c r="T2066" s="1" t="s">
        <v>1097</v>
      </c>
      <c r="U2066" s="1">
        <v>46</v>
      </c>
      <c r="V2066" s="4">
        <v>9.82</v>
      </c>
      <c r="W2066" s="2">
        <v>341</v>
      </c>
      <c r="X2066" s="2">
        <v>10</v>
      </c>
      <c r="Y2066" s="2">
        <v>0</v>
      </c>
      <c r="Z2066" s="2">
        <v>103</v>
      </c>
      <c r="AA2066" s="2">
        <v>3</v>
      </c>
      <c r="AB2066" s="4">
        <v>9.9939999999999998</v>
      </c>
      <c r="AC2066" s="4">
        <v>-6.4980000000000002</v>
      </c>
      <c r="AD2066" s="4">
        <v>13.374000000000001</v>
      </c>
      <c r="AE2066" s="4">
        <v>6.657</v>
      </c>
      <c r="AF2066" s="4">
        <v>-6.7619999999999996</v>
      </c>
      <c r="AG2066" s="4">
        <v>13.173999999999999</v>
      </c>
      <c r="AH2066" s="4">
        <v>9.5399999999999991</v>
      </c>
      <c r="AI2066" s="4">
        <v>-7.7210000000000001</v>
      </c>
      <c r="AJ2066" s="4">
        <v>13.209</v>
      </c>
      <c r="AK2066" s="6">
        <v>4.7399999999999998E-2</v>
      </c>
      <c r="AL2066" s="6">
        <v>-0.1188</v>
      </c>
      <c r="AM2066" s="6">
        <v>0.1217</v>
      </c>
      <c r="AN2066" s="2">
        <v>321.3</v>
      </c>
      <c r="AO2066" s="2">
        <v>49.8</v>
      </c>
      <c r="AP2066" s="2">
        <v>294.5</v>
      </c>
      <c r="AQ2066" s="2">
        <v>43</v>
      </c>
    </row>
    <row r="2067" spans="2:43" x14ac:dyDescent="0.25">
      <c r="B2067" s="1" t="s">
        <v>2136</v>
      </c>
      <c r="C2067" s="2">
        <v>150</v>
      </c>
      <c r="D2067" s="3">
        <v>1.4426600000000001</v>
      </c>
      <c r="E2067" s="2">
        <v>234.7</v>
      </c>
      <c r="F2067" s="2">
        <v>-69.8</v>
      </c>
      <c r="G2067" s="2">
        <v>5.8</v>
      </c>
      <c r="H2067" s="2">
        <v>0</v>
      </c>
      <c r="I2067" s="4">
        <v>141.66900000000001</v>
      </c>
      <c r="L2067" s="4">
        <v>136.982</v>
      </c>
      <c r="M2067" s="6">
        <v>0.46779999999999999</v>
      </c>
      <c r="N2067" s="6">
        <v>-0.99050000000000005</v>
      </c>
      <c r="O2067" s="6">
        <v>0.93879999999999997</v>
      </c>
      <c r="P2067" s="1" t="s">
        <v>46</v>
      </c>
      <c r="Q2067" s="1" t="s">
        <v>1898</v>
      </c>
      <c r="R2067" s="1" t="s">
        <v>2138</v>
      </c>
      <c r="S2067" s="1" t="s">
        <v>44</v>
      </c>
      <c r="T2067" s="1" t="s">
        <v>1097</v>
      </c>
      <c r="U2067" s="1">
        <v>46</v>
      </c>
      <c r="V2067" s="4">
        <v>9.82</v>
      </c>
      <c r="W2067" s="2">
        <v>262</v>
      </c>
      <c r="X2067" s="2">
        <v>121</v>
      </c>
      <c r="Y2067" s="2">
        <v>0</v>
      </c>
      <c r="Z2067" s="2">
        <v>103</v>
      </c>
      <c r="AA2067" s="2">
        <v>3</v>
      </c>
      <c r="AB2067" s="4">
        <v>47.204999999999998</v>
      </c>
      <c r="AC2067" s="4">
        <v>-90.456000000000003</v>
      </c>
      <c r="AD2067" s="4">
        <v>91.397999999999996</v>
      </c>
      <c r="AE2067" s="4">
        <v>48.997999999999998</v>
      </c>
      <c r="AF2067" s="4">
        <v>-104.22499999999999</v>
      </c>
      <c r="AG2067" s="4">
        <v>92.7</v>
      </c>
      <c r="AH2067" s="4">
        <v>41.600999999999999</v>
      </c>
      <c r="AI2067" s="4">
        <v>-97.129000000000005</v>
      </c>
      <c r="AJ2067" s="4">
        <v>92.468999999999994</v>
      </c>
      <c r="AK2067" s="6">
        <v>-0.28820000000000001</v>
      </c>
      <c r="AL2067" s="6">
        <v>-0.40639999999999998</v>
      </c>
      <c r="AM2067" s="6">
        <v>-1.3539000000000001</v>
      </c>
      <c r="AN2067" s="2">
        <v>295.3</v>
      </c>
      <c r="AO2067" s="2">
        <v>40.6</v>
      </c>
      <c r="AP2067" s="2">
        <v>229.8</v>
      </c>
      <c r="AQ2067" s="2">
        <v>-67.5</v>
      </c>
    </row>
    <row r="2068" spans="2:43" x14ac:dyDescent="0.25">
      <c r="B2068" s="1" t="s">
        <v>2136</v>
      </c>
      <c r="C2068" s="2">
        <v>200</v>
      </c>
      <c r="D2068" s="3">
        <v>0.14244000000000001</v>
      </c>
      <c r="E2068" s="2">
        <v>300.39999999999998</v>
      </c>
      <c r="F2068" s="2">
        <v>-59.7</v>
      </c>
      <c r="G2068" s="2">
        <v>3.1</v>
      </c>
      <c r="H2068" s="2">
        <v>0</v>
      </c>
      <c r="I2068" s="4">
        <v>13.988</v>
      </c>
      <c r="L2068" s="4">
        <v>13.566000000000001</v>
      </c>
      <c r="M2068" s="6">
        <v>4.9099999999999998E-2</v>
      </c>
      <c r="N2068" s="6">
        <v>-0.1081</v>
      </c>
      <c r="O2068" s="6">
        <v>7.8700000000000006E-2</v>
      </c>
      <c r="P2068" s="1" t="s">
        <v>48</v>
      </c>
      <c r="Q2068" s="1" t="s">
        <v>1898</v>
      </c>
      <c r="R2068" s="1" t="s">
        <v>2139</v>
      </c>
      <c r="S2068" s="1" t="s">
        <v>44</v>
      </c>
      <c r="T2068" s="1" t="s">
        <v>1097</v>
      </c>
      <c r="U2068" s="1">
        <v>46</v>
      </c>
      <c r="V2068" s="4">
        <v>9.82</v>
      </c>
      <c r="W2068" s="2">
        <v>341</v>
      </c>
      <c r="X2068" s="2">
        <v>104</v>
      </c>
      <c r="Y2068" s="2">
        <v>0</v>
      </c>
      <c r="Z2068" s="2">
        <v>103</v>
      </c>
      <c r="AA2068" s="2">
        <v>3</v>
      </c>
      <c r="AB2068" s="4">
        <v>4.7629999999999999</v>
      </c>
      <c r="AC2068" s="4">
        <v>-10.23</v>
      </c>
      <c r="AD2068" s="4">
        <v>7.5289999999999999</v>
      </c>
      <c r="AE2068" s="4">
        <v>5.1459999999999999</v>
      </c>
      <c r="AF2068" s="4">
        <v>-10.55</v>
      </c>
      <c r="AG2068" s="4">
        <v>7.968</v>
      </c>
      <c r="AH2068" s="4">
        <v>4.5679999999999996</v>
      </c>
      <c r="AI2068" s="4">
        <v>-11.067</v>
      </c>
      <c r="AJ2068" s="4">
        <v>7.6760000000000002</v>
      </c>
      <c r="AK2068" s="6">
        <v>3.6400000000000002E-2</v>
      </c>
      <c r="AL2068" s="6">
        <v>6.2E-2</v>
      </c>
      <c r="AM2068" s="6">
        <v>-0.123</v>
      </c>
      <c r="AN2068" s="2">
        <v>294.5</v>
      </c>
      <c r="AO2068" s="2">
        <v>33.5</v>
      </c>
      <c r="AP2068" s="2">
        <v>295.39999999999998</v>
      </c>
      <c r="AQ2068" s="2">
        <v>-60.5</v>
      </c>
    </row>
    <row r="2069" spans="2:43" x14ac:dyDescent="0.25">
      <c r="B2069" s="1" t="s">
        <v>2140</v>
      </c>
      <c r="C2069" s="2">
        <v>0</v>
      </c>
      <c r="D2069" s="3">
        <v>8.1369999999999998E-2</v>
      </c>
      <c r="E2069" s="2">
        <v>34.299999999999997</v>
      </c>
      <c r="F2069" s="2">
        <v>-81.3</v>
      </c>
      <c r="G2069" s="2">
        <v>12.8</v>
      </c>
      <c r="H2069" s="2">
        <v>0</v>
      </c>
      <c r="I2069" s="4">
        <v>7.99</v>
      </c>
      <c r="L2069" s="4">
        <v>6.617</v>
      </c>
      <c r="M2069" s="6">
        <v>7.4000000000000003E-3</v>
      </c>
      <c r="N2069" s="6">
        <v>8.0399999999999999E-2</v>
      </c>
      <c r="O2069" s="6">
        <v>9.7999999999999997E-3</v>
      </c>
      <c r="P2069" s="1" t="s">
        <v>1077</v>
      </c>
      <c r="Q2069" s="1" t="s">
        <v>1819</v>
      </c>
      <c r="R2069" s="1" t="s">
        <v>2141</v>
      </c>
      <c r="S2069" s="1" t="s">
        <v>44</v>
      </c>
      <c r="T2069" s="1" t="s">
        <v>45</v>
      </c>
      <c r="U2069" s="1">
        <v>46</v>
      </c>
      <c r="V2069" s="4">
        <v>9.82</v>
      </c>
      <c r="W2069" s="2">
        <v>341</v>
      </c>
      <c r="X2069" s="2">
        <v>104</v>
      </c>
      <c r="Y2069" s="2">
        <v>0</v>
      </c>
      <c r="Z2069" s="2">
        <v>0</v>
      </c>
      <c r="AA2069" s="2">
        <v>0</v>
      </c>
      <c r="AB2069" s="4">
        <v>2.5990000000000002</v>
      </c>
      <c r="AC2069" s="4">
        <v>5.9610000000000003</v>
      </c>
      <c r="AD2069" s="4">
        <v>-1.2250000000000001</v>
      </c>
      <c r="AE2069" s="4">
        <v>3.629</v>
      </c>
      <c r="AF2069" s="4">
        <v>6.2140000000000004</v>
      </c>
      <c r="AG2069" s="4">
        <v>-1.6120000000000001</v>
      </c>
      <c r="AH2069" s="4">
        <v>3.9940000000000002</v>
      </c>
      <c r="AI2069" s="4">
        <v>9.0540000000000003</v>
      </c>
      <c r="AJ2069" s="4">
        <v>-1.579</v>
      </c>
      <c r="AK2069" s="6">
        <v>1.0200000000000001E-2</v>
      </c>
      <c r="AL2069" s="6">
        <v>7.0000000000000001E-3</v>
      </c>
      <c r="AM2069" s="6">
        <v>8.0399999999999999E-2</v>
      </c>
      <c r="AN2069" s="2">
        <v>275.3</v>
      </c>
      <c r="AO2069" s="2">
        <v>6.9</v>
      </c>
      <c r="AP2069" s="2">
        <v>34.299999999999997</v>
      </c>
      <c r="AQ2069" s="2">
        <v>-81.3</v>
      </c>
    </row>
    <row r="2070" spans="2:43" x14ac:dyDescent="0.25">
      <c r="B2070" s="1" t="s">
        <v>2140</v>
      </c>
      <c r="C2070" s="2">
        <v>150</v>
      </c>
      <c r="D2070" s="3">
        <v>3.329E-2</v>
      </c>
      <c r="E2070" s="2">
        <v>26.1</v>
      </c>
      <c r="F2070" s="2">
        <v>54.7</v>
      </c>
      <c r="G2070" s="2">
        <v>16.2</v>
      </c>
      <c r="H2070" s="2">
        <v>0</v>
      </c>
      <c r="I2070" s="4">
        <v>3.27</v>
      </c>
      <c r="L2070" s="4">
        <v>4.1120000000000001</v>
      </c>
      <c r="M2070" s="6">
        <v>1.3599999999999999E-2</v>
      </c>
      <c r="N2070" s="6">
        <v>2.3099999999999999E-2</v>
      </c>
      <c r="O2070" s="6">
        <v>1.9800000000000002E-2</v>
      </c>
      <c r="P2070" s="1" t="s">
        <v>46</v>
      </c>
      <c r="Q2070" s="1" t="s">
        <v>1883</v>
      </c>
      <c r="R2070" s="1" t="s">
        <v>2142</v>
      </c>
      <c r="S2070" s="1" t="s">
        <v>44</v>
      </c>
      <c r="T2070" s="1" t="s">
        <v>45</v>
      </c>
      <c r="U2070" s="1">
        <v>46</v>
      </c>
      <c r="V2070" s="4">
        <v>9.82</v>
      </c>
      <c r="W2070" s="2">
        <v>341</v>
      </c>
      <c r="X2070" s="2">
        <v>104</v>
      </c>
      <c r="Y2070" s="2">
        <v>0</v>
      </c>
      <c r="Z2070" s="2">
        <v>0</v>
      </c>
      <c r="AA2070" s="2">
        <v>0</v>
      </c>
      <c r="AB2070" s="4">
        <v>1.5860000000000001</v>
      </c>
      <c r="AC2070" s="4">
        <v>3.278</v>
      </c>
      <c r="AD2070" s="4">
        <v>-1.91</v>
      </c>
      <c r="AE2070" s="4">
        <v>1.2070000000000001</v>
      </c>
      <c r="AF2070" s="4">
        <v>1.6619999999999999</v>
      </c>
      <c r="AG2070" s="4">
        <v>-2.028</v>
      </c>
      <c r="AH2070" s="4">
        <v>1.1890000000000001</v>
      </c>
      <c r="AI2070" s="4">
        <v>1.839</v>
      </c>
      <c r="AJ2070" s="4">
        <v>-1.9279999999999999</v>
      </c>
      <c r="AK2070" s="6">
        <v>1.7299999999999999E-2</v>
      </c>
      <c r="AL2070" s="6">
        <v>8.5000000000000006E-3</v>
      </c>
      <c r="AM2070" s="6">
        <v>2.7199999999999998E-2</v>
      </c>
      <c r="AN2070" s="2">
        <v>59.5</v>
      </c>
      <c r="AO2070" s="2">
        <v>-36.5</v>
      </c>
      <c r="AP2070" s="2">
        <v>26.1</v>
      </c>
      <c r="AQ2070" s="2">
        <v>54.7</v>
      </c>
    </row>
    <row r="2071" spans="2:43" x14ac:dyDescent="0.25">
      <c r="B2071" s="1" t="s">
        <v>2140</v>
      </c>
      <c r="C2071" s="2">
        <v>200</v>
      </c>
      <c r="D2071" s="3">
        <v>2.5000000000000001E-2</v>
      </c>
      <c r="E2071" s="2">
        <v>62.9</v>
      </c>
      <c r="F2071" s="2">
        <v>-50.8</v>
      </c>
      <c r="G2071" s="2">
        <v>8.9</v>
      </c>
      <c r="H2071" s="2">
        <v>0</v>
      </c>
      <c r="I2071" s="4">
        <v>2.4550000000000001</v>
      </c>
      <c r="L2071" s="4">
        <v>0</v>
      </c>
      <c r="M2071" s="6">
        <v>2.2000000000000001E-3</v>
      </c>
      <c r="N2071" s="6">
        <v>2.2599999999999999E-2</v>
      </c>
      <c r="O2071" s="6">
        <v>1.0500000000000001E-2</v>
      </c>
      <c r="P2071" s="1" t="s">
        <v>48</v>
      </c>
      <c r="Q2071" s="1" t="s">
        <v>1360</v>
      </c>
      <c r="R2071" s="1" t="s">
        <v>2143</v>
      </c>
      <c r="S2071" s="1" t="s">
        <v>44</v>
      </c>
      <c r="T2071" s="1" t="s">
        <v>45</v>
      </c>
      <c r="U2071" s="1">
        <v>46</v>
      </c>
      <c r="V2071" s="4">
        <v>9.82</v>
      </c>
      <c r="W2071" s="2">
        <v>341</v>
      </c>
      <c r="X2071" s="2">
        <v>104</v>
      </c>
      <c r="Y2071" s="2">
        <v>0</v>
      </c>
      <c r="Z2071" s="2">
        <v>0</v>
      </c>
      <c r="AA2071" s="2">
        <v>0</v>
      </c>
      <c r="AB2071" s="4">
        <v>0</v>
      </c>
      <c r="AC2071" s="4">
        <v>0</v>
      </c>
      <c r="AD2071" s="4">
        <v>0</v>
      </c>
      <c r="AE2071" s="4">
        <v>0</v>
      </c>
      <c r="AF2071" s="4">
        <v>0</v>
      </c>
      <c r="AG2071" s="4">
        <v>0</v>
      </c>
      <c r="AH2071" s="4">
        <v>0</v>
      </c>
      <c r="AI2071" s="4">
        <v>0</v>
      </c>
      <c r="AJ2071" s="4">
        <v>0</v>
      </c>
      <c r="AK2071" s="6">
        <v>7.1999999999999998E-3</v>
      </c>
      <c r="AL2071" s="6">
        <v>1.41E-2</v>
      </c>
      <c r="AM2071" s="6">
        <v>1.9400000000000001E-2</v>
      </c>
      <c r="AN2071" s="2">
        <v>275.7</v>
      </c>
      <c r="AO2071" s="2">
        <v>-24.8</v>
      </c>
      <c r="AP2071" s="2">
        <v>62.9</v>
      </c>
      <c r="AQ2071" s="2">
        <v>-50.8</v>
      </c>
    </row>
    <row r="2072" spans="2:43" x14ac:dyDescent="0.25">
      <c r="B2072" s="1" t="s">
        <v>2140</v>
      </c>
      <c r="C2072" s="2">
        <v>250</v>
      </c>
      <c r="D2072" s="3">
        <v>1.9E-2</v>
      </c>
      <c r="E2072" s="2">
        <v>28.1</v>
      </c>
      <c r="F2072" s="2">
        <v>38.200000000000003</v>
      </c>
      <c r="G2072" s="2">
        <v>36.5</v>
      </c>
      <c r="H2072" s="2">
        <v>0</v>
      </c>
      <c r="I2072" s="4">
        <v>1.8660000000000001</v>
      </c>
      <c r="L2072" s="4">
        <v>0</v>
      </c>
      <c r="M2072" s="6">
        <v>1.0200000000000001E-2</v>
      </c>
      <c r="N2072" s="6">
        <v>8.8000000000000005E-3</v>
      </c>
      <c r="O2072" s="6">
        <v>1.35E-2</v>
      </c>
      <c r="P2072" s="1" t="s">
        <v>50</v>
      </c>
      <c r="Q2072" s="1" t="s">
        <v>1360</v>
      </c>
      <c r="R2072" s="1" t="s">
        <v>2144</v>
      </c>
      <c r="S2072" s="1" t="s">
        <v>44</v>
      </c>
      <c r="T2072" s="1" t="s">
        <v>45</v>
      </c>
      <c r="U2072" s="1">
        <v>46</v>
      </c>
      <c r="V2072" s="4">
        <v>9.82</v>
      </c>
      <c r="W2072" s="2">
        <v>341</v>
      </c>
      <c r="X2072" s="2">
        <v>104</v>
      </c>
      <c r="Y2072" s="2">
        <v>0</v>
      </c>
      <c r="Z2072" s="2">
        <v>0</v>
      </c>
      <c r="AA2072" s="2">
        <v>0</v>
      </c>
      <c r="AB2072" s="4">
        <v>0</v>
      </c>
      <c r="AC2072" s="4">
        <v>0</v>
      </c>
      <c r="AD2072" s="4">
        <v>0</v>
      </c>
      <c r="AE2072" s="4">
        <v>0</v>
      </c>
      <c r="AF2072" s="4">
        <v>0</v>
      </c>
      <c r="AG2072" s="4">
        <v>0</v>
      </c>
      <c r="AH2072" s="4">
        <v>0</v>
      </c>
      <c r="AI2072" s="4">
        <v>0</v>
      </c>
      <c r="AJ2072" s="4">
        <v>0</v>
      </c>
      <c r="AK2072" s="6">
        <v>1.32E-2</v>
      </c>
      <c r="AL2072" s="6">
        <v>7.0000000000000001E-3</v>
      </c>
      <c r="AM2072" s="6">
        <v>1.17E-2</v>
      </c>
      <c r="AN2072" s="2">
        <v>40.700000000000003</v>
      </c>
      <c r="AO2072" s="2">
        <v>-45.1</v>
      </c>
      <c r="AP2072" s="2">
        <v>28.1</v>
      </c>
      <c r="AQ2072" s="2">
        <v>38.200000000000003</v>
      </c>
    </row>
    <row r="2073" spans="2:43" x14ac:dyDescent="0.25">
      <c r="B2073" s="1" t="s">
        <v>2140</v>
      </c>
      <c r="C2073" s="2">
        <v>300</v>
      </c>
      <c r="D2073" s="3">
        <v>5.8000000000000003E-2</v>
      </c>
      <c r="E2073" s="2">
        <v>144.80000000000001</v>
      </c>
      <c r="F2073" s="2">
        <v>-18.8</v>
      </c>
      <c r="G2073" s="2">
        <v>71.599999999999994</v>
      </c>
      <c r="H2073" s="2">
        <v>0</v>
      </c>
      <c r="I2073" s="4">
        <v>5.6959999999999997</v>
      </c>
      <c r="L2073" s="4">
        <v>0</v>
      </c>
      <c r="M2073" s="6">
        <v>5.2699999999999997E-2</v>
      </c>
      <c r="N2073" s="6">
        <v>2.1899999999999999E-2</v>
      </c>
      <c r="O2073" s="6">
        <v>1.04E-2</v>
      </c>
      <c r="P2073" s="1" t="s">
        <v>673</v>
      </c>
      <c r="Q2073" s="1" t="s">
        <v>1360</v>
      </c>
      <c r="R2073" s="1" t="s">
        <v>2145</v>
      </c>
      <c r="S2073" s="1" t="s">
        <v>44</v>
      </c>
      <c r="T2073" s="1" t="s">
        <v>45</v>
      </c>
      <c r="U2073" s="1">
        <v>46</v>
      </c>
      <c r="V2073" s="4">
        <v>9.82</v>
      </c>
      <c r="W2073" s="2">
        <v>341</v>
      </c>
      <c r="X2073" s="2">
        <v>104</v>
      </c>
      <c r="Y2073" s="2">
        <v>0</v>
      </c>
      <c r="Z2073" s="2">
        <v>0</v>
      </c>
      <c r="AA2073" s="2">
        <v>0</v>
      </c>
      <c r="AB2073" s="4">
        <v>0</v>
      </c>
      <c r="AC2073" s="4">
        <v>0</v>
      </c>
      <c r="AD2073" s="4">
        <v>0</v>
      </c>
      <c r="AE2073" s="4">
        <v>0</v>
      </c>
      <c r="AF2073" s="4">
        <v>0</v>
      </c>
      <c r="AG2073" s="4">
        <v>0</v>
      </c>
      <c r="AH2073" s="4">
        <v>0</v>
      </c>
      <c r="AI2073" s="4">
        <v>0</v>
      </c>
      <c r="AJ2073" s="4">
        <v>0</v>
      </c>
      <c r="AK2073" s="6">
        <v>4.48E-2</v>
      </c>
      <c r="AL2073" s="6">
        <v>3.1699999999999999E-2</v>
      </c>
      <c r="AM2073" s="6">
        <v>1.8700000000000001E-2</v>
      </c>
      <c r="AN2073" s="2">
        <v>202.5</v>
      </c>
      <c r="AO2073" s="2">
        <v>-10.3</v>
      </c>
      <c r="AP2073" s="2">
        <v>144.80000000000001</v>
      </c>
      <c r="AQ2073" s="2">
        <v>-18.8</v>
      </c>
    </row>
    <row r="2074" spans="2:43" x14ac:dyDescent="0.25">
      <c r="B2074" s="1" t="s">
        <v>2146</v>
      </c>
      <c r="C2074" s="2">
        <v>0</v>
      </c>
      <c r="D2074" s="3">
        <v>7.3600000000000002E-3</v>
      </c>
      <c r="E2074" s="2">
        <v>122.3</v>
      </c>
      <c r="F2074" s="2">
        <v>-75.5</v>
      </c>
      <c r="G2074" s="2">
        <v>74.3</v>
      </c>
      <c r="H2074" s="2">
        <v>0</v>
      </c>
      <c r="I2074" s="4">
        <v>0.72299999999999998</v>
      </c>
      <c r="L2074" s="4">
        <v>1.6279999999999999</v>
      </c>
      <c r="M2074" s="6">
        <v>3.8999999999999998E-3</v>
      </c>
      <c r="N2074" s="6">
        <v>6.1999999999999998E-3</v>
      </c>
      <c r="O2074" s="6">
        <v>1E-3</v>
      </c>
      <c r="P2074" s="1" t="s">
        <v>1077</v>
      </c>
      <c r="Q2074" s="1" t="s">
        <v>1819</v>
      </c>
      <c r="R2074" s="1" t="s">
        <v>2147</v>
      </c>
      <c r="S2074" s="1" t="s">
        <v>44</v>
      </c>
      <c r="T2074" s="1" t="s">
        <v>1097</v>
      </c>
      <c r="U2074" s="1">
        <v>46</v>
      </c>
      <c r="V2074" s="4">
        <v>9.82</v>
      </c>
      <c r="W2074" s="2">
        <v>110</v>
      </c>
      <c r="X2074" s="2">
        <v>6</v>
      </c>
      <c r="Y2074" s="2">
        <v>0</v>
      </c>
      <c r="Z2074" s="2">
        <v>90</v>
      </c>
      <c r="AA2074" s="2">
        <v>95</v>
      </c>
      <c r="AB2074" s="4">
        <v>0.78100000000000003</v>
      </c>
      <c r="AC2074" s="4">
        <v>-1.393</v>
      </c>
      <c r="AD2074" s="4">
        <v>0.316</v>
      </c>
      <c r="AE2074" s="4">
        <v>0.98599999999999999</v>
      </c>
      <c r="AF2074" s="4">
        <v>1.5589999999999999</v>
      </c>
      <c r="AG2074" s="4">
        <v>6.3E-2</v>
      </c>
      <c r="AH2074" s="4">
        <v>-0.629</v>
      </c>
      <c r="AI2074" s="4">
        <v>1.6579999999999999</v>
      </c>
      <c r="AJ2074" s="4">
        <v>0.03</v>
      </c>
      <c r="AK2074" s="6">
        <v>1E-3</v>
      </c>
      <c r="AL2074" s="6">
        <v>1.6000000000000001E-3</v>
      </c>
      <c r="AM2074" s="6">
        <v>7.1000000000000004E-3</v>
      </c>
      <c r="AN2074" s="2">
        <v>58</v>
      </c>
      <c r="AO2074" s="2">
        <v>7.5</v>
      </c>
      <c r="AP2074" s="2">
        <v>167.5</v>
      </c>
      <c r="AQ2074" s="2">
        <v>12.6</v>
      </c>
    </row>
    <row r="2075" spans="2:43" x14ac:dyDescent="0.25">
      <c r="B2075" s="1" t="s">
        <v>2148</v>
      </c>
      <c r="C2075" s="2">
        <v>0</v>
      </c>
      <c r="D2075" s="3">
        <v>9.1660000000000005E-2</v>
      </c>
      <c r="E2075" s="2">
        <v>256</v>
      </c>
      <c r="F2075" s="2">
        <v>31.8</v>
      </c>
      <c r="G2075" s="2">
        <v>14.3</v>
      </c>
      <c r="H2075" s="2">
        <v>0</v>
      </c>
      <c r="I2075" s="4">
        <v>9.0009999999999994</v>
      </c>
      <c r="L2075" s="4">
        <v>8.6739999999999995</v>
      </c>
      <c r="M2075" s="6">
        <v>7.6200000000000004E-2</v>
      </c>
      <c r="N2075" s="6">
        <v>5.0700000000000002E-2</v>
      </c>
      <c r="O2075" s="6">
        <v>4.5999999999999999E-3</v>
      </c>
      <c r="P2075" s="1" t="s">
        <v>1077</v>
      </c>
      <c r="Q2075" s="1" t="s">
        <v>2149</v>
      </c>
      <c r="R2075" s="1" t="s">
        <v>2150</v>
      </c>
      <c r="S2075" s="1" t="s">
        <v>44</v>
      </c>
      <c r="T2075" s="1" t="s">
        <v>1097</v>
      </c>
      <c r="U2075" s="1">
        <v>46</v>
      </c>
      <c r="V2075" s="4">
        <v>9.82</v>
      </c>
      <c r="W2075" s="2">
        <v>251</v>
      </c>
      <c r="X2075" s="2">
        <v>85</v>
      </c>
      <c r="Y2075" s="2">
        <v>0</v>
      </c>
      <c r="Z2075" s="2">
        <v>103</v>
      </c>
      <c r="AA2075" s="2">
        <v>3</v>
      </c>
      <c r="AB2075" s="4">
        <v>6.5890000000000004</v>
      </c>
      <c r="AC2075" s="4">
        <v>5.6310000000000002</v>
      </c>
      <c r="AD2075" s="4">
        <v>-0.34</v>
      </c>
      <c r="AE2075" s="4">
        <v>7.9340000000000002</v>
      </c>
      <c r="AF2075" s="4">
        <v>4.3719999999999999</v>
      </c>
      <c r="AG2075" s="4">
        <v>-0.51100000000000001</v>
      </c>
      <c r="AH2075" s="4">
        <v>7.9359999999999999</v>
      </c>
      <c r="AI2075" s="4">
        <v>4.9279999999999999</v>
      </c>
      <c r="AJ2075" s="4">
        <v>-0.51100000000000001</v>
      </c>
      <c r="AK2075" s="6">
        <v>1.8800000000000001E-2</v>
      </c>
      <c r="AL2075" s="6">
        <v>7.5600000000000001E-2</v>
      </c>
      <c r="AM2075" s="6">
        <v>4.8300000000000003E-2</v>
      </c>
      <c r="AN2075" s="2">
        <v>33.6</v>
      </c>
      <c r="AO2075" s="2">
        <v>-2.9</v>
      </c>
      <c r="AP2075" s="2">
        <v>257.8</v>
      </c>
      <c r="AQ2075" s="2">
        <v>33.1</v>
      </c>
    </row>
    <row r="2076" spans="2:43" x14ac:dyDescent="0.25">
      <c r="B2076" s="1" t="s">
        <v>2148</v>
      </c>
      <c r="C2076" s="2">
        <v>0</v>
      </c>
      <c r="D2076" s="3">
        <v>8.5830000000000004E-2</v>
      </c>
      <c r="E2076" s="2">
        <v>327.5</v>
      </c>
      <c r="F2076" s="2">
        <v>49.6</v>
      </c>
      <c r="G2076" s="2">
        <v>22.5</v>
      </c>
      <c r="H2076" s="2">
        <v>0</v>
      </c>
      <c r="I2076" s="4">
        <v>8.4290000000000003</v>
      </c>
      <c r="L2076" s="4">
        <v>10.186</v>
      </c>
      <c r="M2076" s="6">
        <v>1.12E-2</v>
      </c>
      <c r="N2076" s="6">
        <v>6.8000000000000005E-2</v>
      </c>
      <c r="O2076" s="6">
        <v>5.1200000000000002E-2</v>
      </c>
      <c r="P2076" s="1" t="s">
        <v>1077</v>
      </c>
      <c r="Q2076" s="1" t="s">
        <v>2149</v>
      </c>
      <c r="R2076" s="1" t="s">
        <v>2151</v>
      </c>
      <c r="S2076" s="1" t="s">
        <v>44</v>
      </c>
      <c r="T2076" s="1" t="s">
        <v>1097</v>
      </c>
      <c r="U2076" s="1">
        <v>46</v>
      </c>
      <c r="V2076" s="4">
        <v>9.82</v>
      </c>
      <c r="W2076" s="2">
        <v>251</v>
      </c>
      <c r="X2076" s="2">
        <v>85</v>
      </c>
      <c r="Y2076" s="2">
        <v>0</v>
      </c>
      <c r="Z2076" s="2">
        <v>103</v>
      </c>
      <c r="AA2076" s="2">
        <v>3</v>
      </c>
      <c r="AB2076" s="4">
        <v>-0.108</v>
      </c>
      <c r="AC2076" s="4">
        <v>8.8930000000000007</v>
      </c>
      <c r="AD2076" s="4">
        <v>-4.9649999999999999</v>
      </c>
      <c r="AE2076" s="4">
        <v>2.0790000000000002</v>
      </c>
      <c r="AF2076" s="4">
        <v>4.9109999999999996</v>
      </c>
      <c r="AG2076" s="4">
        <v>-5.0490000000000004</v>
      </c>
      <c r="AH2076" s="4">
        <v>1.3280000000000001</v>
      </c>
      <c r="AI2076" s="4">
        <v>6.2229999999999999</v>
      </c>
      <c r="AJ2076" s="4">
        <v>-5.0659999999999998</v>
      </c>
      <c r="AK2076" s="6">
        <v>4.6899999999999997E-2</v>
      </c>
      <c r="AL2076" s="6">
        <v>2.9899999999999999E-2</v>
      </c>
      <c r="AM2076" s="6">
        <v>6.54E-2</v>
      </c>
      <c r="AN2076" s="2">
        <v>80.599999999999994</v>
      </c>
      <c r="AO2076" s="2">
        <v>-36.6</v>
      </c>
      <c r="AP2076" s="2">
        <v>329.9</v>
      </c>
      <c r="AQ2076" s="2">
        <v>47.5</v>
      </c>
    </row>
    <row r="2077" spans="2:43" x14ac:dyDescent="0.25">
      <c r="B2077" s="1" t="s">
        <v>2152</v>
      </c>
      <c r="C2077" s="2">
        <v>0</v>
      </c>
      <c r="D2077" s="3">
        <v>6.6040000000000001E-2</v>
      </c>
      <c r="E2077" s="2">
        <v>232.5</v>
      </c>
      <c r="F2077" s="2">
        <v>52.9</v>
      </c>
      <c r="G2077" s="2">
        <v>25.3</v>
      </c>
      <c r="H2077" s="2">
        <v>0</v>
      </c>
      <c r="I2077" s="4">
        <v>6.4850000000000003</v>
      </c>
      <c r="L2077" s="4">
        <v>5.93</v>
      </c>
      <c r="M2077" s="6">
        <v>3.78E-2</v>
      </c>
      <c r="N2077" s="6">
        <v>5.1400000000000001E-2</v>
      </c>
      <c r="O2077" s="6">
        <v>1.72E-2</v>
      </c>
      <c r="P2077" s="1" t="s">
        <v>1077</v>
      </c>
      <c r="Q2077" s="1" t="s">
        <v>2149</v>
      </c>
      <c r="R2077" s="1" t="s">
        <v>2153</v>
      </c>
      <c r="S2077" s="1" t="s">
        <v>44</v>
      </c>
      <c r="T2077" s="1" t="s">
        <v>45</v>
      </c>
      <c r="U2077" s="1">
        <v>46</v>
      </c>
      <c r="V2077" s="4">
        <v>9.82</v>
      </c>
      <c r="W2077" s="2">
        <v>251</v>
      </c>
      <c r="X2077" s="2">
        <v>85</v>
      </c>
      <c r="Y2077" s="2">
        <v>0</v>
      </c>
      <c r="Z2077" s="2">
        <v>0</v>
      </c>
      <c r="AA2077" s="2">
        <v>0</v>
      </c>
      <c r="AB2077" s="4">
        <v>3.4809999999999999</v>
      </c>
      <c r="AC2077" s="4">
        <v>4.391</v>
      </c>
      <c r="AD2077" s="4">
        <v>1.9430000000000001</v>
      </c>
      <c r="AE2077" s="4">
        <v>3.6840000000000002</v>
      </c>
      <c r="AF2077" s="4">
        <v>5.47</v>
      </c>
      <c r="AG2077" s="4">
        <v>1.524</v>
      </c>
      <c r="AH2077" s="4">
        <v>3.964</v>
      </c>
      <c r="AI2077" s="4">
        <v>5.2720000000000002</v>
      </c>
      <c r="AJ2077" s="4">
        <v>1.599</v>
      </c>
      <c r="AK2077" s="6">
        <v>2.4299999999999999E-2</v>
      </c>
      <c r="AL2077" s="6">
        <v>3.1600000000000003E-2</v>
      </c>
      <c r="AM2077" s="6">
        <v>5.2699999999999997E-2</v>
      </c>
      <c r="AN2077" s="2">
        <v>53.7</v>
      </c>
      <c r="AO2077" s="2">
        <v>15.1</v>
      </c>
      <c r="AP2077" s="2">
        <v>232.5</v>
      </c>
      <c r="AQ2077" s="2">
        <v>52.9</v>
      </c>
    </row>
    <row r="2078" spans="2:43" x14ac:dyDescent="0.25">
      <c r="B2078" s="1" t="s">
        <v>2154</v>
      </c>
      <c r="C2078" s="2">
        <v>150</v>
      </c>
      <c r="D2078" s="3">
        <v>6.4630000000000007E-2</v>
      </c>
      <c r="E2078" s="2">
        <v>68.400000000000006</v>
      </c>
      <c r="F2078" s="2">
        <v>-50.7</v>
      </c>
      <c r="G2078" s="2">
        <v>45.2</v>
      </c>
      <c r="H2078" s="2">
        <v>0</v>
      </c>
      <c r="I2078" s="4">
        <v>6.3460000000000001</v>
      </c>
      <c r="L2078" s="4">
        <v>1.782</v>
      </c>
      <c r="M2078" s="6">
        <v>4.0899999999999999E-2</v>
      </c>
      <c r="N2078" s="6">
        <v>4.9700000000000001E-2</v>
      </c>
      <c r="O2078" s="6">
        <v>6.1999999999999998E-3</v>
      </c>
      <c r="P2078" s="1" t="s">
        <v>46</v>
      </c>
      <c r="Q2078" s="1" t="s">
        <v>1549</v>
      </c>
      <c r="R2078" s="1" t="s">
        <v>2155</v>
      </c>
      <c r="S2078" s="1" t="s">
        <v>44</v>
      </c>
      <c r="T2078" s="1" t="s">
        <v>45</v>
      </c>
      <c r="U2078" s="1">
        <v>72</v>
      </c>
      <c r="V2078" s="4">
        <v>9.82</v>
      </c>
      <c r="W2078" s="2">
        <v>251</v>
      </c>
      <c r="X2078" s="2">
        <v>85</v>
      </c>
      <c r="Y2078" s="2">
        <v>0</v>
      </c>
      <c r="Z2078" s="2">
        <v>0</v>
      </c>
      <c r="AA2078" s="2">
        <v>0</v>
      </c>
      <c r="AB2078" s="4">
        <v>1.3129999999999999</v>
      </c>
      <c r="AC2078" s="4">
        <v>0.30099999999999999</v>
      </c>
      <c r="AD2078" s="4">
        <v>-1.167</v>
      </c>
      <c r="AE2078" s="4">
        <v>-5.6849999999999996</v>
      </c>
      <c r="AF2078" s="4">
        <v>-3.77</v>
      </c>
      <c r="AG2078" s="4">
        <v>0.80500000000000005</v>
      </c>
      <c r="AH2078" s="4">
        <v>-2.339</v>
      </c>
      <c r="AI2078" s="4">
        <v>-5.9880000000000004</v>
      </c>
      <c r="AJ2078" s="4">
        <v>-0.91500000000000004</v>
      </c>
      <c r="AK2078" s="6">
        <v>1.5100000000000001E-2</v>
      </c>
      <c r="AL2078" s="6">
        <v>3.7999999999999999E-2</v>
      </c>
      <c r="AM2078" s="6">
        <v>0.05</v>
      </c>
      <c r="AN2078" s="2">
        <v>230.6</v>
      </c>
      <c r="AO2078" s="2">
        <v>-5.5</v>
      </c>
      <c r="AP2078" s="2">
        <v>68.400000000000006</v>
      </c>
      <c r="AQ2078" s="2">
        <v>-50.7</v>
      </c>
    </row>
    <row r="2079" spans="2:43" x14ac:dyDescent="0.25">
      <c r="B2079" s="1" t="s">
        <v>2152</v>
      </c>
      <c r="C2079" s="2">
        <v>160</v>
      </c>
      <c r="D2079" s="3">
        <v>6.5140000000000003E-2</v>
      </c>
      <c r="E2079" s="2">
        <v>78.5</v>
      </c>
      <c r="F2079" s="2">
        <v>-41.3</v>
      </c>
      <c r="G2079" s="2">
        <v>76.5</v>
      </c>
      <c r="H2079" s="2">
        <v>0</v>
      </c>
      <c r="I2079" s="4">
        <v>6.3970000000000002</v>
      </c>
      <c r="L2079" s="4">
        <v>1.35</v>
      </c>
      <c r="M2079" s="6">
        <v>4.8500000000000001E-2</v>
      </c>
      <c r="N2079" s="6">
        <v>4.3400000000000001E-2</v>
      </c>
      <c r="O2079" s="6">
        <v>2.7000000000000001E-3</v>
      </c>
      <c r="P2079" s="1" t="s">
        <v>1829</v>
      </c>
      <c r="Q2079" s="1" t="s">
        <v>1554</v>
      </c>
      <c r="R2079" s="1" t="s">
        <v>2156</v>
      </c>
      <c r="S2079" s="1" t="s">
        <v>44</v>
      </c>
      <c r="T2079" s="1" t="s">
        <v>45</v>
      </c>
      <c r="U2079" s="1">
        <v>72</v>
      </c>
      <c r="V2079" s="4">
        <v>9.82</v>
      </c>
      <c r="W2079" s="2">
        <v>251</v>
      </c>
      <c r="X2079" s="2">
        <v>85</v>
      </c>
      <c r="Y2079" s="2">
        <v>0</v>
      </c>
      <c r="Z2079" s="2">
        <v>0</v>
      </c>
      <c r="AA2079" s="2">
        <v>0</v>
      </c>
      <c r="AB2079" s="4">
        <v>1.2E-2</v>
      </c>
      <c r="AC2079" s="4">
        <v>1.274</v>
      </c>
      <c r="AD2079" s="4">
        <v>-0.44700000000000001</v>
      </c>
      <c r="AE2079" s="4">
        <v>-3.7490000000000001</v>
      </c>
      <c r="AF2079" s="4">
        <v>-2.4289999999999998</v>
      </c>
      <c r="AG2079" s="4">
        <v>6.8319999999999999</v>
      </c>
      <c r="AH2079" s="4">
        <v>-5.7809999999999997</v>
      </c>
      <c r="AI2079" s="4">
        <v>-6.0890000000000004</v>
      </c>
      <c r="AJ2079" s="4">
        <v>-4.8959999999999999</v>
      </c>
      <c r="AK2079" s="6">
        <v>9.7000000000000003E-3</v>
      </c>
      <c r="AL2079" s="6">
        <v>4.8000000000000001E-2</v>
      </c>
      <c r="AM2079" s="6">
        <v>4.2999999999999997E-2</v>
      </c>
      <c r="AN2079" s="2">
        <v>221.8</v>
      </c>
      <c r="AO2079" s="2">
        <v>2.2999999999999998</v>
      </c>
      <c r="AP2079" s="2">
        <v>78.5</v>
      </c>
      <c r="AQ2079" s="2">
        <v>-41.3</v>
      </c>
    </row>
    <row r="2080" spans="2:43" x14ac:dyDescent="0.25">
      <c r="B2080" s="1" t="s">
        <v>2152</v>
      </c>
      <c r="C2080" s="2">
        <v>170</v>
      </c>
      <c r="D2080" s="3">
        <v>5.9720000000000002E-2</v>
      </c>
      <c r="E2080" s="2">
        <v>68.900000000000006</v>
      </c>
      <c r="F2080" s="2">
        <v>-29.9</v>
      </c>
      <c r="G2080" s="2">
        <v>68.900000000000006</v>
      </c>
      <c r="H2080" s="2">
        <v>0</v>
      </c>
      <c r="I2080" s="4">
        <v>5.8639999999999999</v>
      </c>
      <c r="L2080" s="4">
        <v>1.274</v>
      </c>
      <c r="M2080" s="6">
        <v>5.1700000000000003E-2</v>
      </c>
      <c r="N2080" s="6">
        <v>2.9499999999999998E-2</v>
      </c>
      <c r="O2080" s="6">
        <v>4.4999999999999997E-3</v>
      </c>
      <c r="P2080" s="1" t="s">
        <v>1249</v>
      </c>
      <c r="Q2080" s="1" t="s">
        <v>1554</v>
      </c>
      <c r="R2080" s="1" t="s">
        <v>2157</v>
      </c>
      <c r="S2080" s="1" t="s">
        <v>44</v>
      </c>
      <c r="T2080" s="1" t="s">
        <v>45</v>
      </c>
      <c r="U2080" s="1">
        <v>72</v>
      </c>
      <c r="V2080" s="4">
        <v>9.82</v>
      </c>
      <c r="W2080" s="2">
        <v>251</v>
      </c>
      <c r="X2080" s="2">
        <v>85</v>
      </c>
      <c r="Y2080" s="2">
        <v>0</v>
      </c>
      <c r="Z2080" s="2">
        <v>0</v>
      </c>
      <c r="AA2080" s="2">
        <v>0</v>
      </c>
      <c r="AB2080" s="4">
        <v>1.2E-2</v>
      </c>
      <c r="AC2080" s="4">
        <v>1.274</v>
      </c>
      <c r="AD2080" s="4">
        <v>2.7E-2</v>
      </c>
      <c r="AE2080" s="4">
        <v>-5.407</v>
      </c>
      <c r="AF2080" s="4">
        <v>-0.88400000000000001</v>
      </c>
      <c r="AG2080" s="4">
        <v>1.667</v>
      </c>
      <c r="AH2080" s="4">
        <v>-4.7560000000000002</v>
      </c>
      <c r="AI2080" s="4">
        <v>-4.9050000000000002</v>
      </c>
      <c r="AJ2080" s="4">
        <v>-3.3639999999999999</v>
      </c>
      <c r="AK2080" s="6">
        <v>1.8599999999999998E-2</v>
      </c>
      <c r="AL2080" s="6">
        <v>4.8300000000000003E-2</v>
      </c>
      <c r="AM2080" s="6">
        <v>2.98E-2</v>
      </c>
      <c r="AN2080" s="2">
        <v>209.7</v>
      </c>
      <c r="AO2080" s="2">
        <v>-4.3</v>
      </c>
      <c r="AP2080" s="2">
        <v>68.900000000000006</v>
      </c>
      <c r="AQ2080" s="2">
        <v>-29.9</v>
      </c>
    </row>
    <row r="2081" spans="2:43" x14ac:dyDescent="0.25">
      <c r="B2081" s="1" t="s">
        <v>2152</v>
      </c>
      <c r="C2081" s="2">
        <v>180</v>
      </c>
      <c r="D2081" s="3">
        <v>5.3900000000000003E-2</v>
      </c>
      <c r="E2081" s="2">
        <v>96.9</v>
      </c>
      <c r="F2081" s="2">
        <v>-47.7</v>
      </c>
      <c r="G2081" s="2">
        <v>42.7</v>
      </c>
      <c r="H2081" s="2">
        <v>0</v>
      </c>
      <c r="I2081" s="4">
        <v>5.2930000000000001</v>
      </c>
      <c r="L2081" s="4">
        <v>1.46</v>
      </c>
      <c r="M2081" s="6">
        <v>3.2599999999999997E-2</v>
      </c>
      <c r="N2081" s="6">
        <v>4.1099999999999998E-2</v>
      </c>
      <c r="O2081" s="6">
        <v>1.23E-2</v>
      </c>
      <c r="P2081" s="1" t="s">
        <v>1832</v>
      </c>
      <c r="Q2081" s="1" t="s">
        <v>1554</v>
      </c>
      <c r="R2081" s="1" t="s">
        <v>2158</v>
      </c>
      <c r="S2081" s="1" t="s">
        <v>44</v>
      </c>
      <c r="T2081" s="1" t="s">
        <v>45</v>
      </c>
      <c r="U2081" s="1">
        <v>72</v>
      </c>
      <c r="V2081" s="4">
        <v>9.82</v>
      </c>
      <c r="W2081" s="2">
        <v>251</v>
      </c>
      <c r="X2081" s="2">
        <v>85</v>
      </c>
      <c r="Y2081" s="2">
        <v>0</v>
      </c>
      <c r="Z2081" s="2">
        <v>0</v>
      </c>
      <c r="AA2081" s="2">
        <v>0</v>
      </c>
      <c r="AB2081" s="4">
        <v>1.2E-2</v>
      </c>
      <c r="AC2081" s="4">
        <v>1.274</v>
      </c>
      <c r="AD2081" s="4">
        <v>0.71399999999999997</v>
      </c>
      <c r="AE2081" s="4">
        <v>-1.8280000000000001</v>
      </c>
      <c r="AF2081" s="4">
        <v>-3.84</v>
      </c>
      <c r="AG2081" s="4">
        <v>1.83</v>
      </c>
      <c r="AH2081" s="4">
        <v>-4.5780000000000003</v>
      </c>
      <c r="AI2081" s="4">
        <v>-4.234</v>
      </c>
      <c r="AJ2081" s="4">
        <v>1.571</v>
      </c>
      <c r="AK2081" s="6">
        <v>4.3E-3</v>
      </c>
      <c r="AL2081" s="6">
        <v>3.5999999999999997E-2</v>
      </c>
      <c r="AM2081" s="6">
        <v>3.9899999999999998E-2</v>
      </c>
      <c r="AN2081" s="2">
        <v>231.6</v>
      </c>
      <c r="AO2081" s="2">
        <v>13.2</v>
      </c>
      <c r="AP2081" s="2">
        <v>96.9</v>
      </c>
      <c r="AQ2081" s="2">
        <v>-47.7</v>
      </c>
    </row>
    <row r="2082" spans="2:43" x14ac:dyDescent="0.25">
      <c r="B2082" s="1" t="s">
        <v>2152</v>
      </c>
      <c r="C2082" s="2">
        <v>190</v>
      </c>
      <c r="D2082" s="3">
        <v>4.3889999999999998E-2</v>
      </c>
      <c r="E2082" s="2">
        <v>102.8</v>
      </c>
      <c r="F2082" s="2">
        <v>-47.7</v>
      </c>
      <c r="G2082" s="2">
        <v>46.5</v>
      </c>
      <c r="H2082" s="2">
        <v>0</v>
      </c>
      <c r="I2082" s="4">
        <v>4.3099999999999996</v>
      </c>
      <c r="L2082" s="4">
        <v>1.617</v>
      </c>
      <c r="M2082" s="6">
        <v>2.5100000000000001E-2</v>
      </c>
      <c r="N2082" s="6">
        <v>3.3700000000000001E-2</v>
      </c>
      <c r="O2082" s="6">
        <v>1.2699999999999999E-2</v>
      </c>
      <c r="P2082" s="1" t="s">
        <v>1834</v>
      </c>
      <c r="Q2082" s="1" t="s">
        <v>1554</v>
      </c>
      <c r="R2082" s="1" t="s">
        <v>2159</v>
      </c>
      <c r="S2082" s="1" t="s">
        <v>44</v>
      </c>
      <c r="T2082" s="1" t="s">
        <v>45</v>
      </c>
      <c r="U2082" s="1">
        <v>72</v>
      </c>
      <c r="V2082" s="4">
        <v>9.82</v>
      </c>
      <c r="W2082" s="2">
        <v>251</v>
      </c>
      <c r="X2082" s="2">
        <v>85</v>
      </c>
      <c r="Y2082" s="2">
        <v>0</v>
      </c>
      <c r="Z2082" s="2">
        <v>0</v>
      </c>
      <c r="AA2082" s="2">
        <v>0</v>
      </c>
      <c r="AB2082" s="4">
        <v>1.2E-2</v>
      </c>
      <c r="AC2082" s="4">
        <v>1.274</v>
      </c>
      <c r="AD2082" s="4">
        <v>0.996</v>
      </c>
      <c r="AE2082" s="4">
        <v>-1.52</v>
      </c>
      <c r="AF2082" s="4">
        <v>-3.593</v>
      </c>
      <c r="AG2082" s="4">
        <v>1.0409999999999999</v>
      </c>
      <c r="AH2082" s="4">
        <v>-3.4129999999999998</v>
      </c>
      <c r="AI2082" s="4">
        <v>-3.0219999999999998</v>
      </c>
      <c r="AJ2082" s="4">
        <v>1.946</v>
      </c>
      <c r="AK2082" s="6">
        <v>6.4999999999999997E-3</v>
      </c>
      <c r="AL2082" s="6">
        <v>2.8799999999999999E-2</v>
      </c>
      <c r="AM2082" s="6">
        <v>3.2399999999999998E-2</v>
      </c>
      <c r="AN2082" s="2">
        <v>233.3</v>
      </c>
      <c r="AO2082" s="2">
        <v>16.8</v>
      </c>
      <c r="AP2082" s="2">
        <v>102.8</v>
      </c>
      <c r="AQ2082" s="2">
        <v>-47.7</v>
      </c>
    </row>
    <row r="2083" spans="2:43" x14ac:dyDescent="0.25">
      <c r="B2083" s="1" t="s">
        <v>2152</v>
      </c>
      <c r="C2083" s="2">
        <v>200</v>
      </c>
      <c r="D2083" s="3">
        <v>5.57E-2</v>
      </c>
      <c r="E2083" s="2">
        <v>85.4</v>
      </c>
      <c r="F2083" s="2">
        <v>-34.700000000000003</v>
      </c>
      <c r="G2083" s="2">
        <v>46.5</v>
      </c>
      <c r="H2083" s="2">
        <v>0</v>
      </c>
      <c r="I2083" s="4">
        <v>5.47</v>
      </c>
      <c r="L2083" s="4">
        <v>1.8149999999999999</v>
      </c>
      <c r="M2083" s="6">
        <v>4.4400000000000002E-2</v>
      </c>
      <c r="N2083" s="6">
        <v>3.2599999999999997E-2</v>
      </c>
      <c r="O2083" s="6">
        <v>8.6E-3</v>
      </c>
      <c r="P2083" s="1" t="s">
        <v>48</v>
      </c>
      <c r="Q2083" s="1" t="s">
        <v>1554</v>
      </c>
      <c r="R2083" s="1" t="s">
        <v>2160</v>
      </c>
      <c r="S2083" s="1" t="s">
        <v>44</v>
      </c>
      <c r="T2083" s="1" t="s">
        <v>45</v>
      </c>
      <c r="U2083" s="1">
        <v>72</v>
      </c>
      <c r="V2083" s="4">
        <v>9.82</v>
      </c>
      <c r="W2083" s="2">
        <v>251</v>
      </c>
      <c r="X2083" s="2">
        <v>85</v>
      </c>
      <c r="Y2083" s="2">
        <v>0</v>
      </c>
      <c r="Z2083" s="2">
        <v>0</v>
      </c>
      <c r="AA2083" s="2">
        <v>0</v>
      </c>
      <c r="AB2083" s="4">
        <v>1.2E-2</v>
      </c>
      <c r="AC2083" s="4">
        <v>1.274</v>
      </c>
      <c r="AD2083" s="4">
        <v>1.2929999999999999</v>
      </c>
      <c r="AE2083" s="4">
        <v>-4.8310000000000004</v>
      </c>
      <c r="AF2083" s="4">
        <v>-4.1310000000000002</v>
      </c>
      <c r="AG2083" s="4">
        <v>1.248</v>
      </c>
      <c r="AH2083" s="4">
        <v>-3.8820000000000001</v>
      </c>
      <c r="AI2083" s="4">
        <v>-2.266</v>
      </c>
      <c r="AJ2083" s="4">
        <v>-0.46700000000000003</v>
      </c>
      <c r="AK2083" s="6">
        <v>3.7000000000000002E-3</v>
      </c>
      <c r="AL2083" s="6">
        <v>4.5699999999999998E-2</v>
      </c>
      <c r="AM2083" s="6">
        <v>3.1699999999999999E-2</v>
      </c>
      <c r="AN2083" s="2">
        <v>216.3</v>
      </c>
      <c r="AO2083" s="2">
        <v>8.9</v>
      </c>
      <c r="AP2083" s="2">
        <v>85.4</v>
      </c>
      <c r="AQ2083" s="2">
        <v>-34.700000000000003</v>
      </c>
    </row>
    <row r="2084" spans="2:43" x14ac:dyDescent="0.25">
      <c r="B2084" s="1" t="s">
        <v>2152</v>
      </c>
      <c r="C2084" s="2">
        <v>210</v>
      </c>
      <c r="D2084" s="3">
        <v>5.7759999999999999E-2</v>
      </c>
      <c r="E2084" s="2">
        <v>59</v>
      </c>
      <c r="F2084" s="2">
        <v>-42</v>
      </c>
      <c r="G2084" s="2">
        <v>53.2</v>
      </c>
      <c r="H2084" s="2">
        <v>0</v>
      </c>
      <c r="I2084" s="4">
        <v>5.6719999999999997</v>
      </c>
      <c r="L2084" s="4">
        <v>1.4139999999999999</v>
      </c>
      <c r="M2084" s="6">
        <v>4.2000000000000003E-2</v>
      </c>
      <c r="N2084" s="6">
        <v>3.7699999999999997E-2</v>
      </c>
      <c r="O2084" s="6">
        <v>1.23E-2</v>
      </c>
      <c r="P2084" s="1" t="s">
        <v>1811</v>
      </c>
      <c r="Q2084" s="1" t="s">
        <v>1554</v>
      </c>
      <c r="R2084" s="1" t="s">
        <v>2161</v>
      </c>
      <c r="S2084" s="1" t="s">
        <v>44</v>
      </c>
      <c r="T2084" s="1" t="s">
        <v>45</v>
      </c>
      <c r="U2084" s="1">
        <v>72</v>
      </c>
      <c r="V2084" s="4">
        <v>9.82</v>
      </c>
      <c r="W2084" s="2">
        <v>251</v>
      </c>
      <c r="X2084" s="2">
        <v>85</v>
      </c>
      <c r="Y2084" s="2">
        <v>0</v>
      </c>
      <c r="Z2084" s="2">
        <v>0</v>
      </c>
      <c r="AA2084" s="2">
        <v>0</v>
      </c>
      <c r="AB2084" s="4">
        <v>1.2E-2</v>
      </c>
      <c r="AC2084" s="4">
        <v>1.274</v>
      </c>
      <c r="AD2084" s="4">
        <v>-0.61399999999999999</v>
      </c>
      <c r="AE2084" s="4">
        <v>-5.8810000000000002</v>
      </c>
      <c r="AF2084" s="4">
        <v>-2.6989999999999998</v>
      </c>
      <c r="AG2084" s="4">
        <v>-3.6040000000000001</v>
      </c>
      <c r="AH2084" s="4">
        <v>-2.3660000000000001</v>
      </c>
      <c r="AI2084" s="4">
        <v>-4.7069999999999999</v>
      </c>
      <c r="AJ2084" s="4">
        <v>5.0000000000000001E-3</v>
      </c>
      <c r="AK2084" s="6">
        <v>2.2100000000000002E-2</v>
      </c>
      <c r="AL2084" s="6">
        <v>3.6799999999999999E-2</v>
      </c>
      <c r="AM2084" s="6">
        <v>3.8600000000000002E-2</v>
      </c>
      <c r="AN2084" s="2">
        <v>221.9</v>
      </c>
      <c r="AO2084" s="2">
        <v>-12.3</v>
      </c>
      <c r="AP2084" s="2">
        <v>59</v>
      </c>
      <c r="AQ2084" s="2">
        <v>-42</v>
      </c>
    </row>
    <row r="2085" spans="2:43" x14ac:dyDescent="0.25">
      <c r="B2085" s="1" t="s">
        <v>2152</v>
      </c>
      <c r="C2085" s="2">
        <v>220</v>
      </c>
      <c r="D2085" s="3">
        <v>5.8209999999999998E-2</v>
      </c>
      <c r="E2085" s="2">
        <v>127.5</v>
      </c>
      <c r="F2085" s="2">
        <v>-54</v>
      </c>
      <c r="G2085" s="2">
        <v>72.400000000000006</v>
      </c>
      <c r="H2085" s="2">
        <v>0</v>
      </c>
      <c r="I2085" s="4">
        <v>5.7169999999999996</v>
      </c>
      <c r="L2085" s="4">
        <v>2.387</v>
      </c>
      <c r="M2085" s="6">
        <v>1.89E-2</v>
      </c>
      <c r="N2085" s="6">
        <v>4.9399999999999999E-2</v>
      </c>
      <c r="O2085" s="6">
        <v>2.4299999999999999E-2</v>
      </c>
      <c r="P2085" s="1" t="s">
        <v>1838</v>
      </c>
      <c r="Q2085" s="1" t="s">
        <v>1554</v>
      </c>
      <c r="R2085" s="1" t="s">
        <v>2162</v>
      </c>
      <c r="S2085" s="1" t="s">
        <v>44</v>
      </c>
      <c r="T2085" s="1" t="s">
        <v>45</v>
      </c>
      <c r="U2085" s="1">
        <v>72</v>
      </c>
      <c r="V2085" s="4">
        <v>9.82</v>
      </c>
      <c r="W2085" s="2">
        <v>251</v>
      </c>
      <c r="X2085" s="2">
        <v>85</v>
      </c>
      <c r="Y2085" s="2">
        <v>0</v>
      </c>
      <c r="Z2085" s="2">
        <v>0</v>
      </c>
      <c r="AA2085" s="2">
        <v>0</v>
      </c>
      <c r="AB2085" s="4">
        <v>1.2E-2</v>
      </c>
      <c r="AC2085" s="4">
        <v>1.274</v>
      </c>
      <c r="AD2085" s="4">
        <v>2.0179999999999998</v>
      </c>
      <c r="AE2085" s="4">
        <v>-1.0129999999999999</v>
      </c>
      <c r="AF2085" s="4">
        <v>-7.173</v>
      </c>
      <c r="AG2085" s="4">
        <v>0.32800000000000001</v>
      </c>
      <c r="AH2085" s="4">
        <v>-2.694</v>
      </c>
      <c r="AI2085" s="4">
        <v>-2.5310000000000001</v>
      </c>
      <c r="AJ2085" s="4">
        <v>5.1849999999999996</v>
      </c>
      <c r="AK2085" s="6">
        <v>2.0799999999999999E-2</v>
      </c>
      <c r="AL2085" s="6">
        <v>2.7099999999999999E-2</v>
      </c>
      <c r="AM2085" s="6">
        <v>4.7100000000000003E-2</v>
      </c>
      <c r="AN2085" s="2">
        <v>249.1</v>
      </c>
      <c r="AO2085" s="2">
        <v>24.7</v>
      </c>
      <c r="AP2085" s="2">
        <v>127.5</v>
      </c>
      <c r="AQ2085" s="2">
        <v>-54</v>
      </c>
    </row>
    <row r="2086" spans="2:43" x14ac:dyDescent="0.25">
      <c r="B2086" s="1" t="s">
        <v>2152</v>
      </c>
      <c r="C2086" s="2">
        <v>230</v>
      </c>
      <c r="D2086" s="3">
        <v>6.7299999999999999E-2</v>
      </c>
      <c r="E2086" s="2">
        <v>93.6</v>
      </c>
      <c r="F2086" s="2">
        <v>-39.6</v>
      </c>
      <c r="G2086" s="2">
        <v>61.5</v>
      </c>
      <c r="H2086" s="2">
        <v>0</v>
      </c>
      <c r="I2086" s="4">
        <v>6.609</v>
      </c>
      <c r="L2086" s="4">
        <v>3.5329999999999999</v>
      </c>
      <c r="M2086" s="6">
        <v>4.7899999999999998E-2</v>
      </c>
      <c r="N2086" s="6">
        <v>4.4499999999999998E-2</v>
      </c>
      <c r="O2086" s="6">
        <v>1.61E-2</v>
      </c>
      <c r="P2086" s="1" t="s">
        <v>1840</v>
      </c>
      <c r="Q2086" s="1" t="s">
        <v>1554</v>
      </c>
      <c r="R2086" s="1" t="s">
        <v>2163</v>
      </c>
      <c r="S2086" s="1" t="s">
        <v>44</v>
      </c>
      <c r="T2086" s="1" t="s">
        <v>45</v>
      </c>
      <c r="U2086" s="1">
        <v>72</v>
      </c>
      <c r="V2086" s="4">
        <v>9.82</v>
      </c>
      <c r="W2086" s="2">
        <v>251</v>
      </c>
      <c r="X2086" s="2">
        <v>85</v>
      </c>
      <c r="Y2086" s="2">
        <v>0</v>
      </c>
      <c r="Z2086" s="2">
        <v>0</v>
      </c>
      <c r="AA2086" s="2">
        <v>0</v>
      </c>
      <c r="AB2086" s="4">
        <v>1.2E-2</v>
      </c>
      <c r="AC2086" s="4">
        <v>1.274</v>
      </c>
      <c r="AD2086" s="4">
        <v>3.2949999999999999</v>
      </c>
      <c r="AE2086" s="4">
        <v>-3.1720000000000002</v>
      </c>
      <c r="AF2086" s="4">
        <v>-4.4480000000000004</v>
      </c>
      <c r="AG2086" s="4">
        <v>-0.152</v>
      </c>
      <c r="AH2086" s="4">
        <v>-6.2309999999999999</v>
      </c>
      <c r="AI2086" s="4">
        <v>-4.2850000000000001</v>
      </c>
      <c r="AJ2086" s="4">
        <v>-0.105</v>
      </c>
      <c r="AK2086" s="6">
        <v>3.3E-3</v>
      </c>
      <c r="AL2086" s="6">
        <v>5.1799999999999999E-2</v>
      </c>
      <c r="AM2086" s="6">
        <v>4.2900000000000001E-2</v>
      </c>
      <c r="AN2086" s="2">
        <v>222.9</v>
      </c>
      <c r="AO2086" s="2">
        <v>13.9</v>
      </c>
      <c r="AP2086" s="2">
        <v>93.6</v>
      </c>
      <c r="AQ2086" s="2">
        <v>-39.6</v>
      </c>
    </row>
    <row r="2087" spans="2:43" x14ac:dyDescent="0.25">
      <c r="B2087" s="1" t="s">
        <v>2164</v>
      </c>
      <c r="C2087" s="2">
        <v>0</v>
      </c>
      <c r="D2087" s="3">
        <v>7.8450000000000006E-2</v>
      </c>
      <c r="E2087" s="2">
        <v>243.4</v>
      </c>
      <c r="F2087" s="2">
        <v>42.3</v>
      </c>
      <c r="G2087" s="2">
        <v>25.8</v>
      </c>
      <c r="H2087" s="2">
        <v>0</v>
      </c>
      <c r="I2087" s="4">
        <v>7.7039999999999997</v>
      </c>
      <c r="L2087" s="4">
        <v>9.6969999999999992</v>
      </c>
      <c r="M2087" s="6">
        <v>5.7500000000000002E-2</v>
      </c>
      <c r="N2087" s="6">
        <v>5.1999999999999998E-2</v>
      </c>
      <c r="O2087" s="6">
        <v>1.2200000000000001E-2</v>
      </c>
      <c r="P2087" s="1" t="s">
        <v>1077</v>
      </c>
      <c r="Q2087" s="1" t="s">
        <v>2149</v>
      </c>
      <c r="R2087" s="1" t="s">
        <v>2165</v>
      </c>
      <c r="S2087" s="1" t="s">
        <v>44</v>
      </c>
      <c r="T2087" s="1" t="s">
        <v>45</v>
      </c>
      <c r="U2087" s="1">
        <v>46</v>
      </c>
      <c r="V2087" s="4">
        <v>9.82</v>
      </c>
      <c r="W2087" s="2">
        <v>251</v>
      </c>
      <c r="X2087" s="2">
        <v>85</v>
      </c>
      <c r="Y2087" s="2">
        <v>0</v>
      </c>
      <c r="Z2087" s="2">
        <v>0</v>
      </c>
      <c r="AA2087" s="2">
        <v>0</v>
      </c>
      <c r="AB2087" s="4">
        <v>7.351</v>
      </c>
      <c r="AC2087" s="4">
        <v>6.1689999999999996</v>
      </c>
      <c r="AD2087" s="4">
        <v>1.395</v>
      </c>
      <c r="AE2087" s="4">
        <v>3.605</v>
      </c>
      <c r="AF2087" s="4">
        <v>5.702</v>
      </c>
      <c r="AG2087" s="4">
        <v>1.1659999999999999</v>
      </c>
      <c r="AH2087" s="4">
        <v>5.9180000000000001</v>
      </c>
      <c r="AI2087" s="4">
        <v>3.4969999999999999</v>
      </c>
      <c r="AJ2087" s="4">
        <v>1.075</v>
      </c>
      <c r="AK2087" s="6">
        <v>2.5899999999999999E-2</v>
      </c>
      <c r="AL2087" s="6">
        <v>5.1900000000000002E-2</v>
      </c>
      <c r="AM2087" s="6">
        <v>5.28E-2</v>
      </c>
      <c r="AN2087" s="2">
        <v>42.1</v>
      </c>
      <c r="AO2087" s="2">
        <v>9</v>
      </c>
      <c r="AP2087" s="2">
        <v>243.4</v>
      </c>
      <c r="AQ2087" s="2">
        <v>42.3</v>
      </c>
    </row>
    <row r="2088" spans="2:43" x14ac:dyDescent="0.25">
      <c r="B2088" s="1" t="s">
        <v>2164</v>
      </c>
      <c r="C2088" s="2">
        <v>150</v>
      </c>
      <c r="D2088" s="3">
        <v>1.7319999999999999E-2</v>
      </c>
      <c r="E2088" s="2">
        <v>223.4</v>
      </c>
      <c r="F2088" s="2">
        <v>14.4</v>
      </c>
      <c r="G2088" s="2">
        <v>49.1</v>
      </c>
      <c r="H2088" s="2">
        <v>0</v>
      </c>
      <c r="I2088" s="4">
        <v>1.7010000000000001</v>
      </c>
      <c r="L2088" s="4">
        <v>1.63</v>
      </c>
      <c r="M2088" s="6">
        <v>1.49E-2</v>
      </c>
      <c r="N2088" s="6">
        <v>3.5999999999999999E-3</v>
      </c>
      <c r="O2088" s="6">
        <v>8.0999999999999996E-3</v>
      </c>
      <c r="P2088" s="1" t="s">
        <v>46</v>
      </c>
      <c r="R2088" s="1" t="s">
        <v>1773</v>
      </c>
      <c r="S2088" s="1" t="s">
        <v>44</v>
      </c>
      <c r="T2088" s="1" t="s">
        <v>45</v>
      </c>
      <c r="U2088" s="1">
        <v>46</v>
      </c>
      <c r="V2088" s="4">
        <v>9.82</v>
      </c>
      <c r="W2088" s="2">
        <v>251</v>
      </c>
      <c r="X2088" s="2">
        <v>85</v>
      </c>
      <c r="Y2088" s="2">
        <v>0</v>
      </c>
      <c r="Z2088" s="2">
        <v>0</v>
      </c>
      <c r="AA2088" s="2">
        <v>0</v>
      </c>
      <c r="AB2088" s="4">
        <v>0.65400000000000003</v>
      </c>
      <c r="AC2088" s="4">
        <v>0.55000000000000004</v>
      </c>
      <c r="AD2088" s="4">
        <v>1.389</v>
      </c>
      <c r="AE2088" s="4">
        <v>2.343</v>
      </c>
      <c r="AF2088" s="4">
        <v>2E-3</v>
      </c>
      <c r="AG2088" s="4">
        <v>0.30399999999999999</v>
      </c>
      <c r="AH2088" s="4">
        <v>1.38</v>
      </c>
      <c r="AI2088" s="4">
        <v>0.52500000000000002</v>
      </c>
      <c r="AJ2088" s="4">
        <v>0.7</v>
      </c>
      <c r="AK2088" s="6">
        <v>1.2200000000000001E-2</v>
      </c>
      <c r="AL2088" s="6">
        <v>1.15E-2</v>
      </c>
      <c r="AM2088" s="6">
        <v>4.3E-3</v>
      </c>
      <c r="AN2088" s="2">
        <v>13.7</v>
      </c>
      <c r="AO2088" s="2">
        <v>27.9</v>
      </c>
      <c r="AP2088" s="2">
        <v>223.4</v>
      </c>
      <c r="AQ2088" s="2">
        <v>14.4</v>
      </c>
    </row>
    <row r="2089" spans="2:43" x14ac:dyDescent="0.25">
      <c r="B2089" s="1" t="s">
        <v>2164</v>
      </c>
      <c r="C2089" s="2">
        <v>200</v>
      </c>
      <c r="D2089" s="3">
        <v>4.3029999999999999E-2</v>
      </c>
      <c r="E2089" s="2">
        <v>106.1</v>
      </c>
      <c r="F2089" s="2">
        <v>-55.1</v>
      </c>
      <c r="G2089" s="2">
        <v>72.2</v>
      </c>
      <c r="H2089" s="2">
        <v>0</v>
      </c>
      <c r="I2089" s="4">
        <v>4.226</v>
      </c>
      <c r="L2089" s="4">
        <v>1.853</v>
      </c>
      <c r="M2089" s="6">
        <v>2.0199999999999999E-2</v>
      </c>
      <c r="N2089" s="6">
        <v>3.6400000000000002E-2</v>
      </c>
      <c r="O2089" s="6">
        <v>1.0999999999999999E-2</v>
      </c>
      <c r="P2089" s="1" t="s">
        <v>48</v>
      </c>
      <c r="Q2089" s="1" t="s">
        <v>1358</v>
      </c>
      <c r="R2089" s="1" t="s">
        <v>2166</v>
      </c>
      <c r="S2089" s="1" t="s">
        <v>44</v>
      </c>
      <c r="T2089" s="1" t="s">
        <v>45</v>
      </c>
      <c r="U2089" s="1">
        <v>72</v>
      </c>
      <c r="V2089" s="4">
        <v>9.82</v>
      </c>
      <c r="W2089" s="2">
        <v>251</v>
      </c>
      <c r="X2089" s="2">
        <v>85</v>
      </c>
      <c r="Y2089" s="2">
        <v>0</v>
      </c>
      <c r="Z2089" s="2">
        <v>0</v>
      </c>
      <c r="AA2089" s="2">
        <v>0</v>
      </c>
      <c r="AB2089" s="4">
        <v>-0.52400000000000002</v>
      </c>
      <c r="AC2089" s="4">
        <v>1.44</v>
      </c>
      <c r="AD2089" s="4">
        <v>1.042</v>
      </c>
      <c r="AE2089" s="4">
        <v>-1.0660000000000001</v>
      </c>
      <c r="AF2089" s="4">
        <v>-3.4940000000000002</v>
      </c>
      <c r="AG2089" s="4">
        <v>-0.92100000000000004</v>
      </c>
      <c r="AH2089" s="4">
        <v>-2.8639999999999999</v>
      </c>
      <c r="AI2089" s="4">
        <v>-3.673</v>
      </c>
      <c r="AJ2089" s="4">
        <v>3.141</v>
      </c>
      <c r="AK2089" s="6">
        <v>6.7999999999999996E-3</v>
      </c>
      <c r="AL2089" s="6">
        <v>2.3699999999999999E-2</v>
      </c>
      <c r="AM2089" s="6">
        <v>3.5299999999999998E-2</v>
      </c>
      <c r="AN2089" s="2">
        <v>241</v>
      </c>
      <c r="AO2089" s="2">
        <v>14.9</v>
      </c>
      <c r="AP2089" s="2">
        <v>106.1</v>
      </c>
      <c r="AQ2089" s="2">
        <v>-55.1</v>
      </c>
    </row>
    <row r="2090" spans="2:43" x14ac:dyDescent="0.25">
      <c r="B2090" s="1" t="s">
        <v>2164</v>
      </c>
      <c r="C2090" s="2">
        <v>250</v>
      </c>
      <c r="D2090" s="3">
        <v>3.7150000000000002E-2</v>
      </c>
      <c r="E2090" s="2">
        <v>114.2</v>
      </c>
      <c r="F2090" s="2">
        <v>-59.5</v>
      </c>
      <c r="G2090" s="2">
        <v>61.2</v>
      </c>
      <c r="H2090" s="2">
        <v>0</v>
      </c>
      <c r="I2090" s="4">
        <v>3.6480000000000001</v>
      </c>
      <c r="L2090" s="4">
        <v>1.819</v>
      </c>
      <c r="M2090" s="6">
        <v>1.37E-2</v>
      </c>
      <c r="N2090" s="6">
        <v>3.3000000000000002E-2</v>
      </c>
      <c r="O2090" s="6">
        <v>1.01E-2</v>
      </c>
      <c r="P2090" s="1" t="s">
        <v>50</v>
      </c>
      <c r="Q2090" s="1" t="s">
        <v>1358</v>
      </c>
      <c r="R2090" s="1" t="s">
        <v>2167</v>
      </c>
      <c r="S2090" s="1" t="s">
        <v>44</v>
      </c>
      <c r="T2090" s="1" t="s">
        <v>45</v>
      </c>
      <c r="U2090" s="1">
        <v>72</v>
      </c>
      <c r="V2090" s="4">
        <v>9.82</v>
      </c>
      <c r="W2090" s="2">
        <v>251</v>
      </c>
      <c r="X2090" s="2">
        <v>85</v>
      </c>
      <c r="Y2090" s="2">
        <v>0</v>
      </c>
      <c r="Z2090" s="2">
        <v>0</v>
      </c>
      <c r="AA2090" s="2">
        <v>0</v>
      </c>
      <c r="AB2090" s="4">
        <v>-0.52400000000000002</v>
      </c>
      <c r="AC2090" s="4">
        <v>1.44</v>
      </c>
      <c r="AD2090" s="4">
        <v>0.97899999999999998</v>
      </c>
      <c r="AE2090" s="4">
        <v>-0.24</v>
      </c>
      <c r="AF2090" s="4">
        <v>-3.1320000000000001</v>
      </c>
      <c r="AG2090" s="4">
        <v>-1.0009999999999999</v>
      </c>
      <c r="AH2090" s="4">
        <v>-2.4340000000000002</v>
      </c>
      <c r="AI2090" s="4">
        <v>-3.3679999999999999</v>
      </c>
      <c r="AJ2090" s="4">
        <v>2.9670000000000001</v>
      </c>
      <c r="AK2090" s="6">
        <v>7.7000000000000002E-3</v>
      </c>
      <c r="AL2090" s="6">
        <v>1.72E-2</v>
      </c>
      <c r="AM2090" s="6">
        <v>3.2000000000000001E-2</v>
      </c>
      <c r="AN2090" s="2">
        <v>247.4</v>
      </c>
      <c r="AO2090" s="2">
        <v>15.7</v>
      </c>
      <c r="AP2090" s="2">
        <v>114.2</v>
      </c>
      <c r="AQ2090" s="2">
        <v>-59.5</v>
      </c>
    </row>
    <row r="2091" spans="2:43" x14ac:dyDescent="0.25">
      <c r="B2091" s="1" t="s">
        <v>2164</v>
      </c>
      <c r="C2091" s="2">
        <v>300</v>
      </c>
      <c r="D2091" s="3">
        <v>7.0000000000000007E-2</v>
      </c>
      <c r="E2091" s="2">
        <v>110.7</v>
      </c>
      <c r="F2091" s="2">
        <v>-42.4</v>
      </c>
      <c r="G2091" s="2">
        <v>57</v>
      </c>
      <c r="H2091" s="2">
        <v>0</v>
      </c>
      <c r="I2091" s="4">
        <v>6.8739999999999997</v>
      </c>
      <c r="L2091" s="4">
        <v>0</v>
      </c>
      <c r="M2091" s="6">
        <v>3.9800000000000002E-2</v>
      </c>
      <c r="N2091" s="6">
        <v>4.99E-2</v>
      </c>
      <c r="O2091" s="6">
        <v>2.8799999999999999E-2</v>
      </c>
      <c r="P2091" s="1" t="s">
        <v>673</v>
      </c>
      <c r="Q2091" s="1" t="s">
        <v>1360</v>
      </c>
      <c r="R2091" s="1" t="s">
        <v>2168</v>
      </c>
      <c r="S2091" s="1" t="s">
        <v>44</v>
      </c>
      <c r="T2091" s="1" t="s">
        <v>45</v>
      </c>
      <c r="U2091" s="1">
        <v>46</v>
      </c>
      <c r="V2091" s="4">
        <v>9.82</v>
      </c>
      <c r="W2091" s="2">
        <v>251</v>
      </c>
      <c r="X2091" s="2">
        <v>85</v>
      </c>
      <c r="Y2091" s="2">
        <v>0</v>
      </c>
      <c r="Z2091" s="2">
        <v>0</v>
      </c>
      <c r="AA2091" s="2">
        <v>0</v>
      </c>
      <c r="AB2091" s="4">
        <v>0</v>
      </c>
      <c r="AC2091" s="4">
        <v>0</v>
      </c>
      <c r="AD2091" s="4">
        <v>0</v>
      </c>
      <c r="AE2091" s="4">
        <v>0</v>
      </c>
      <c r="AF2091" s="4">
        <v>0</v>
      </c>
      <c r="AG2091" s="4">
        <v>0</v>
      </c>
      <c r="AH2091" s="4">
        <v>0</v>
      </c>
      <c r="AI2091" s="4">
        <v>0</v>
      </c>
      <c r="AJ2091" s="4">
        <v>0</v>
      </c>
      <c r="AK2091" s="6">
        <v>1.83E-2</v>
      </c>
      <c r="AL2091" s="6">
        <v>4.8300000000000003E-2</v>
      </c>
      <c r="AM2091" s="6">
        <v>4.7199999999999999E-2</v>
      </c>
      <c r="AN2091" s="2">
        <v>231.5</v>
      </c>
      <c r="AO2091" s="2">
        <v>24.3</v>
      </c>
      <c r="AP2091" s="2">
        <v>110.7</v>
      </c>
      <c r="AQ2091" s="2">
        <v>-42.4</v>
      </c>
    </row>
    <row r="2092" spans="2:43" x14ac:dyDescent="0.25">
      <c r="B2092" s="1" t="s">
        <v>2169</v>
      </c>
      <c r="C2092" s="2">
        <v>0</v>
      </c>
      <c r="D2092" s="3">
        <v>1.3989799999999999</v>
      </c>
      <c r="E2092" s="2">
        <v>339.8</v>
      </c>
      <c r="F2092" s="2">
        <v>-12.9</v>
      </c>
      <c r="G2092" s="2">
        <v>2.5</v>
      </c>
      <c r="H2092" s="2">
        <v>0</v>
      </c>
      <c r="I2092" s="4">
        <v>137.38</v>
      </c>
      <c r="L2092" s="4">
        <v>137.89699999999999</v>
      </c>
      <c r="M2092" s="6">
        <v>-0.35770000000000002</v>
      </c>
      <c r="N2092" s="6">
        <v>-1.3443000000000001</v>
      </c>
      <c r="O2092" s="6">
        <v>-0.14829999999999999</v>
      </c>
      <c r="P2092" s="1" t="s">
        <v>1077</v>
      </c>
      <c r="Q2092" s="1" t="s">
        <v>2149</v>
      </c>
      <c r="R2092" s="1" t="s">
        <v>2170</v>
      </c>
      <c r="S2092" s="1" t="s">
        <v>44</v>
      </c>
      <c r="T2092" s="1" t="s">
        <v>45</v>
      </c>
      <c r="U2092" s="1">
        <v>46</v>
      </c>
      <c r="V2092" s="4">
        <v>9.82</v>
      </c>
      <c r="W2092" s="2">
        <v>85</v>
      </c>
      <c r="X2092" s="2">
        <v>7</v>
      </c>
      <c r="Y2092" s="2">
        <v>0</v>
      </c>
      <c r="Z2092" s="2">
        <v>0</v>
      </c>
      <c r="AA2092" s="2">
        <v>0</v>
      </c>
      <c r="AB2092" s="4">
        <v>-36.433</v>
      </c>
      <c r="AC2092" s="4">
        <v>-131.953</v>
      </c>
      <c r="AD2092" s="4">
        <v>-16.631</v>
      </c>
      <c r="AE2092" s="4">
        <v>-34.942999999999998</v>
      </c>
      <c r="AF2092" s="4">
        <v>-131.453</v>
      </c>
      <c r="AG2092" s="4">
        <v>-12.569000000000001</v>
      </c>
      <c r="AH2092" s="4">
        <v>-34.008000000000003</v>
      </c>
      <c r="AI2092" s="4">
        <v>-132.63</v>
      </c>
      <c r="AJ2092" s="4">
        <v>-14.489000000000001</v>
      </c>
      <c r="AK2092" s="6">
        <v>1.28</v>
      </c>
      <c r="AL2092" s="6">
        <v>-0.47110000000000002</v>
      </c>
      <c r="AM2092" s="6">
        <v>-0.311</v>
      </c>
      <c r="AN2092" s="2">
        <v>255.1</v>
      </c>
      <c r="AO2092" s="2">
        <v>-6.1</v>
      </c>
      <c r="AP2092" s="2">
        <v>339.8</v>
      </c>
      <c r="AQ2092" s="2">
        <v>-12.9</v>
      </c>
    </row>
    <row r="2093" spans="2:43" x14ac:dyDescent="0.25">
      <c r="B2093" s="1" t="s">
        <v>2169</v>
      </c>
      <c r="C2093" s="2">
        <v>150</v>
      </c>
      <c r="D2093" s="3">
        <v>1.31812</v>
      </c>
      <c r="E2093" s="2">
        <v>338.4</v>
      </c>
      <c r="F2093" s="2">
        <v>-12.5</v>
      </c>
      <c r="G2093" s="2">
        <v>2</v>
      </c>
      <c r="H2093" s="2">
        <v>0</v>
      </c>
      <c r="I2093" s="4">
        <v>129.44</v>
      </c>
      <c r="L2093" s="4">
        <v>135.05199999999999</v>
      </c>
      <c r="M2093" s="6">
        <v>-0.36840000000000001</v>
      </c>
      <c r="N2093" s="6">
        <v>-1.2585999999999999</v>
      </c>
      <c r="O2093" s="6">
        <v>-0.13289999999999999</v>
      </c>
      <c r="P2093" s="1" t="s">
        <v>46</v>
      </c>
      <c r="Q2093" s="1" t="s">
        <v>1883</v>
      </c>
      <c r="R2093" s="1" t="s">
        <v>2171</v>
      </c>
      <c r="S2093" s="1" t="s">
        <v>44</v>
      </c>
      <c r="T2093" s="1" t="s">
        <v>45</v>
      </c>
      <c r="U2093" s="1">
        <v>46</v>
      </c>
      <c r="V2093" s="4">
        <v>9.82</v>
      </c>
      <c r="W2093" s="2">
        <v>85</v>
      </c>
      <c r="X2093" s="2">
        <v>7</v>
      </c>
      <c r="Y2093" s="2">
        <v>0</v>
      </c>
      <c r="Z2093" s="2">
        <v>0</v>
      </c>
      <c r="AA2093" s="2">
        <v>0</v>
      </c>
      <c r="AB2093" s="4">
        <v>-39.56</v>
      </c>
      <c r="AC2093" s="4">
        <v>-128.34800000000001</v>
      </c>
      <c r="AD2093" s="4">
        <v>-14.173999999999999</v>
      </c>
      <c r="AE2093" s="4">
        <v>-33.866999999999997</v>
      </c>
      <c r="AF2093" s="4">
        <v>-118.36499999999999</v>
      </c>
      <c r="AG2093" s="4">
        <v>-11.959</v>
      </c>
      <c r="AH2093" s="4">
        <v>-35.107999999999997</v>
      </c>
      <c r="AI2093" s="4">
        <v>-124.06699999999999</v>
      </c>
      <c r="AJ2093" s="4">
        <v>-13.032999999999999</v>
      </c>
      <c r="AK2093" s="6">
        <v>1.1961999999999999</v>
      </c>
      <c r="AL2093" s="6">
        <v>-0.47449999999999998</v>
      </c>
      <c r="AM2093" s="6">
        <v>-0.2853</v>
      </c>
      <c r="AN2093" s="2">
        <v>253.7</v>
      </c>
      <c r="AO2093" s="2">
        <v>-5.8</v>
      </c>
      <c r="AP2093" s="2">
        <v>338.4</v>
      </c>
      <c r="AQ2093" s="2">
        <v>-12.5</v>
      </c>
    </row>
    <row r="2094" spans="2:43" x14ac:dyDescent="0.25">
      <c r="B2094" s="1" t="s">
        <v>2169</v>
      </c>
      <c r="C2094" s="2">
        <v>200</v>
      </c>
      <c r="D2094" s="3">
        <v>1.2743100000000001</v>
      </c>
      <c r="E2094" s="2">
        <v>335</v>
      </c>
      <c r="F2094" s="2">
        <v>-13.5</v>
      </c>
      <c r="G2094" s="2">
        <v>2.5</v>
      </c>
      <c r="H2094" s="2">
        <v>0</v>
      </c>
      <c r="I2094" s="4">
        <v>125.137</v>
      </c>
      <c r="L2094" s="4">
        <v>126.705</v>
      </c>
      <c r="M2094" s="6">
        <v>-0.42409999999999998</v>
      </c>
      <c r="N2094" s="6">
        <v>-1.1919</v>
      </c>
      <c r="O2094" s="6">
        <v>-0.15290000000000001</v>
      </c>
      <c r="P2094" s="1" t="s">
        <v>48</v>
      </c>
      <c r="Q2094" s="1" t="s">
        <v>1100</v>
      </c>
      <c r="R2094" s="1" t="s">
        <v>2172</v>
      </c>
      <c r="S2094" s="1" t="s">
        <v>44</v>
      </c>
      <c r="T2094" s="1" t="s">
        <v>45</v>
      </c>
      <c r="U2094" s="1">
        <v>46</v>
      </c>
      <c r="V2094" s="4">
        <v>9.82</v>
      </c>
      <c r="W2094" s="2">
        <v>85</v>
      </c>
      <c r="X2094" s="2">
        <v>7</v>
      </c>
      <c r="Y2094" s="2">
        <v>0</v>
      </c>
      <c r="Z2094" s="2">
        <v>0</v>
      </c>
      <c r="AA2094" s="2">
        <v>0</v>
      </c>
      <c r="AB2094" s="4">
        <v>-41.343000000000004</v>
      </c>
      <c r="AC2094" s="4">
        <v>-118.788</v>
      </c>
      <c r="AD2094" s="4">
        <v>-15.305</v>
      </c>
      <c r="AE2094" s="4">
        <v>-41.551000000000002</v>
      </c>
      <c r="AF2094" s="4">
        <v>-115.581</v>
      </c>
      <c r="AG2094" s="4">
        <v>-14.361000000000001</v>
      </c>
      <c r="AH2094" s="4">
        <v>-42.042000000000002</v>
      </c>
      <c r="AI2094" s="4">
        <v>-116.764</v>
      </c>
      <c r="AJ2094" s="4">
        <v>-15.38</v>
      </c>
      <c r="AK2094" s="6">
        <v>1.123</v>
      </c>
      <c r="AL2094" s="6">
        <v>-0.52400000000000002</v>
      </c>
      <c r="AM2094" s="6">
        <v>-0.29699999999999999</v>
      </c>
      <c r="AN2094" s="2">
        <v>250.4</v>
      </c>
      <c r="AO2094" s="2">
        <v>-6.9</v>
      </c>
      <c r="AP2094" s="2">
        <v>335</v>
      </c>
      <c r="AQ2094" s="2">
        <v>-13.5</v>
      </c>
    </row>
    <row r="2095" spans="2:43" x14ac:dyDescent="0.25">
      <c r="B2095" s="1" t="s">
        <v>2169</v>
      </c>
      <c r="C2095" s="2">
        <v>250</v>
      </c>
      <c r="D2095" s="3">
        <v>1.09307</v>
      </c>
      <c r="E2095" s="2">
        <v>335</v>
      </c>
      <c r="F2095" s="2">
        <v>-12.5</v>
      </c>
      <c r="G2095" s="2">
        <v>1.1000000000000001</v>
      </c>
      <c r="H2095" s="2">
        <v>0</v>
      </c>
      <c r="I2095" s="4">
        <v>107.34</v>
      </c>
      <c r="L2095" s="4">
        <v>109.36499999999999</v>
      </c>
      <c r="M2095" s="6">
        <v>-0.36420000000000002</v>
      </c>
      <c r="N2095" s="6">
        <v>-1.0244</v>
      </c>
      <c r="O2095" s="6">
        <v>-0.11310000000000001</v>
      </c>
      <c r="P2095" s="1" t="s">
        <v>50</v>
      </c>
      <c r="Q2095" s="1" t="s">
        <v>1100</v>
      </c>
      <c r="R2095" s="1" t="s">
        <v>2173</v>
      </c>
      <c r="S2095" s="1" t="s">
        <v>44</v>
      </c>
      <c r="T2095" s="1" t="s">
        <v>45</v>
      </c>
      <c r="U2095" s="1">
        <v>46</v>
      </c>
      <c r="V2095" s="4">
        <v>9.82</v>
      </c>
      <c r="W2095" s="2">
        <v>85</v>
      </c>
      <c r="X2095" s="2">
        <v>7</v>
      </c>
      <c r="Y2095" s="2">
        <v>0</v>
      </c>
      <c r="Z2095" s="2">
        <v>0</v>
      </c>
      <c r="AA2095" s="2">
        <v>0</v>
      </c>
      <c r="AB2095" s="4">
        <v>-35.69</v>
      </c>
      <c r="AC2095" s="4">
        <v>-102.79900000000001</v>
      </c>
      <c r="AD2095" s="4">
        <v>-10.916</v>
      </c>
      <c r="AE2095" s="4">
        <v>-36.167999999999999</v>
      </c>
      <c r="AF2095" s="4">
        <v>-99.165000000000006</v>
      </c>
      <c r="AG2095" s="4">
        <v>-10.942</v>
      </c>
      <c r="AH2095" s="4">
        <v>-35.444000000000003</v>
      </c>
      <c r="AI2095" s="4">
        <v>-99.819000000000003</v>
      </c>
      <c r="AJ2095" s="4">
        <v>-11.456</v>
      </c>
      <c r="AK2095" s="6">
        <v>0.96740000000000004</v>
      </c>
      <c r="AL2095" s="6">
        <v>-0.45029999999999998</v>
      </c>
      <c r="AM2095" s="6">
        <v>-0.23710000000000001</v>
      </c>
      <c r="AN2095" s="2">
        <v>250.4</v>
      </c>
      <c r="AO2095" s="2">
        <v>-5.9</v>
      </c>
      <c r="AP2095" s="2">
        <v>335</v>
      </c>
      <c r="AQ2095" s="2">
        <v>-12.5</v>
      </c>
    </row>
    <row r="2096" spans="2:43" x14ac:dyDescent="0.25">
      <c r="B2096" s="1" t="s">
        <v>2169</v>
      </c>
      <c r="C2096" s="2">
        <v>350</v>
      </c>
      <c r="D2096" s="3">
        <v>0.86638999999999999</v>
      </c>
      <c r="E2096" s="2">
        <v>336</v>
      </c>
      <c r="F2096" s="2">
        <v>-11.3</v>
      </c>
      <c r="G2096" s="2">
        <v>1.6</v>
      </c>
      <c r="H2096" s="2">
        <v>0</v>
      </c>
      <c r="I2096" s="4">
        <v>85.08</v>
      </c>
      <c r="L2096" s="4">
        <v>87.807000000000002</v>
      </c>
      <c r="M2096" s="6">
        <v>-0.27689999999999998</v>
      </c>
      <c r="N2096" s="6">
        <v>-0.81789999999999996</v>
      </c>
      <c r="O2096" s="6">
        <v>7.0599999999999996E-2</v>
      </c>
      <c r="P2096" s="1" t="s">
        <v>123</v>
      </c>
      <c r="Q2096" s="1" t="s">
        <v>1105</v>
      </c>
      <c r="R2096" s="1" t="s">
        <v>2174</v>
      </c>
      <c r="S2096" s="1" t="s">
        <v>44</v>
      </c>
      <c r="T2096" s="1" t="s">
        <v>45</v>
      </c>
      <c r="U2096" s="1">
        <v>46</v>
      </c>
      <c r="V2096" s="4">
        <v>9.82</v>
      </c>
      <c r="W2096" s="2">
        <v>85</v>
      </c>
      <c r="X2096" s="2">
        <v>7</v>
      </c>
      <c r="Y2096" s="2">
        <v>0</v>
      </c>
      <c r="Z2096" s="2">
        <v>0</v>
      </c>
      <c r="AA2096" s="2">
        <v>0</v>
      </c>
      <c r="AB2096" s="4">
        <v>-28.852</v>
      </c>
      <c r="AC2096" s="4">
        <v>-82.6</v>
      </c>
      <c r="AD2096" s="4">
        <v>-7.4160000000000004</v>
      </c>
      <c r="AE2096" s="4">
        <v>-26.13</v>
      </c>
      <c r="AF2096" s="4">
        <v>-79.269000000000005</v>
      </c>
      <c r="AG2096" s="4">
        <v>-6.33</v>
      </c>
      <c r="AH2096" s="4">
        <v>-26.600999999999999</v>
      </c>
      <c r="AI2096" s="4">
        <v>-79.084999999999994</v>
      </c>
      <c r="AJ2096" s="4">
        <v>-7.0590000000000002</v>
      </c>
      <c r="AK2096" s="6">
        <v>0.77600000000000002</v>
      </c>
      <c r="AL2096" s="6">
        <v>-0.34589999999999999</v>
      </c>
      <c r="AM2096" s="6">
        <v>-0.16980000000000001</v>
      </c>
      <c r="AN2096" s="2">
        <v>251.3</v>
      </c>
      <c r="AO2096" s="2">
        <v>-4.7</v>
      </c>
      <c r="AP2096" s="2">
        <v>336</v>
      </c>
      <c r="AQ2096" s="2">
        <v>-11.3</v>
      </c>
    </row>
    <row r="2097" spans="2:43" x14ac:dyDescent="0.25">
      <c r="B2097" s="1" t="s">
        <v>2169</v>
      </c>
      <c r="C2097" s="2">
        <v>400</v>
      </c>
      <c r="D2097" s="3">
        <v>0.80461000000000005</v>
      </c>
      <c r="E2097" s="2">
        <v>336.7</v>
      </c>
      <c r="F2097" s="2">
        <v>-11.4</v>
      </c>
      <c r="G2097" s="2">
        <v>1.2</v>
      </c>
      <c r="H2097" s="2">
        <v>0</v>
      </c>
      <c r="I2097" s="4">
        <v>79.013000000000005</v>
      </c>
      <c r="L2097" s="4">
        <v>80.429000000000002</v>
      </c>
      <c r="M2097" s="6">
        <v>-0.24779999999999999</v>
      </c>
      <c r="N2097" s="6">
        <v>-0.76259999999999994</v>
      </c>
      <c r="O2097" s="6">
        <v>6.6199999999999995E-2</v>
      </c>
      <c r="P2097" s="1" t="s">
        <v>1084</v>
      </c>
      <c r="Q2097" s="1" t="s">
        <v>1107</v>
      </c>
      <c r="R2097" s="1" t="s">
        <v>2175</v>
      </c>
      <c r="S2097" s="1" t="s">
        <v>44</v>
      </c>
      <c r="T2097" s="1" t="s">
        <v>45</v>
      </c>
      <c r="U2097" s="1">
        <v>46</v>
      </c>
      <c r="V2097" s="4">
        <v>9.82</v>
      </c>
      <c r="W2097" s="2">
        <v>85</v>
      </c>
      <c r="X2097" s="2">
        <v>7</v>
      </c>
      <c r="Y2097" s="2">
        <v>0</v>
      </c>
      <c r="Z2097" s="2">
        <v>0</v>
      </c>
      <c r="AA2097" s="2">
        <v>0</v>
      </c>
      <c r="AB2097" s="4">
        <v>-24.696000000000002</v>
      </c>
      <c r="AC2097" s="4">
        <v>-76.239999999999995</v>
      </c>
      <c r="AD2097" s="4">
        <v>-6.8209999999999997</v>
      </c>
      <c r="AE2097" s="4">
        <v>-23.574000000000002</v>
      </c>
      <c r="AF2097" s="4">
        <v>-73.519000000000005</v>
      </c>
      <c r="AG2097" s="4">
        <v>-5.98</v>
      </c>
      <c r="AH2097" s="4">
        <v>-24.745000000000001</v>
      </c>
      <c r="AI2097" s="4">
        <v>-74.909000000000006</v>
      </c>
      <c r="AJ2097" s="4">
        <v>-6.7140000000000004</v>
      </c>
      <c r="AK2097" s="6">
        <v>0.72440000000000004</v>
      </c>
      <c r="AL2097" s="6">
        <v>-0.31219999999999998</v>
      </c>
      <c r="AM2097" s="6">
        <v>-0.15870000000000001</v>
      </c>
      <c r="AN2097" s="2">
        <v>252</v>
      </c>
      <c r="AO2097" s="2">
        <v>-4.7</v>
      </c>
      <c r="AP2097" s="2">
        <v>336.7</v>
      </c>
      <c r="AQ2097" s="2">
        <v>-11.4</v>
      </c>
    </row>
    <row r="2098" spans="2:43" x14ac:dyDescent="0.25">
      <c r="B2098" s="1" t="s">
        <v>2169</v>
      </c>
      <c r="C2098" s="2">
        <v>450</v>
      </c>
      <c r="D2098" s="3">
        <v>0.49045</v>
      </c>
      <c r="E2098" s="2">
        <v>338.3</v>
      </c>
      <c r="F2098" s="2">
        <v>-9.8000000000000007</v>
      </c>
      <c r="G2098" s="2">
        <v>2.4</v>
      </c>
      <c r="H2098" s="2">
        <v>0</v>
      </c>
      <c r="I2098" s="4">
        <v>48.161999999999999</v>
      </c>
      <c r="L2098" s="4">
        <v>50.13</v>
      </c>
      <c r="M2098" s="6">
        <v>-0.1391</v>
      </c>
      <c r="N2098" s="6">
        <v>-0.46949999999999997</v>
      </c>
      <c r="O2098" s="6">
        <v>2.6499999999999999E-2</v>
      </c>
      <c r="P2098" s="1" t="s">
        <v>718</v>
      </c>
      <c r="Q2098" s="1" t="s">
        <v>1109</v>
      </c>
      <c r="R2098" s="1" t="s">
        <v>2176</v>
      </c>
      <c r="S2098" s="1" t="s">
        <v>44</v>
      </c>
      <c r="T2098" s="1" t="s">
        <v>45</v>
      </c>
      <c r="U2098" s="1">
        <v>46</v>
      </c>
      <c r="V2098" s="4">
        <v>9.82</v>
      </c>
      <c r="W2098" s="2">
        <v>85</v>
      </c>
      <c r="X2098" s="2">
        <v>7</v>
      </c>
      <c r="Y2098" s="2">
        <v>0</v>
      </c>
      <c r="Z2098" s="2">
        <v>0</v>
      </c>
      <c r="AA2098" s="2">
        <v>0</v>
      </c>
      <c r="AB2098" s="4">
        <v>-14.569000000000001</v>
      </c>
      <c r="AC2098" s="4">
        <v>-47.905999999999999</v>
      </c>
      <c r="AD2098" s="4">
        <v>-2.4180000000000001</v>
      </c>
      <c r="AE2098" s="4">
        <v>-12.048999999999999</v>
      </c>
      <c r="AF2098" s="4">
        <v>-45.247999999999998</v>
      </c>
      <c r="AG2098" s="4">
        <v>-2.5880000000000001</v>
      </c>
      <c r="AH2098" s="4">
        <v>-14.372</v>
      </c>
      <c r="AI2098" s="4">
        <v>-45.173999999999999</v>
      </c>
      <c r="AJ2098" s="4">
        <v>-2.8079999999999998</v>
      </c>
      <c r="AK2098" s="6">
        <v>0.44890000000000002</v>
      </c>
      <c r="AL2098" s="6">
        <v>-0.1789</v>
      </c>
      <c r="AM2098" s="6">
        <v>8.3500000000000005E-2</v>
      </c>
      <c r="AN2098" s="2">
        <v>253.5</v>
      </c>
      <c r="AO2098" s="2">
        <v>-3.1</v>
      </c>
      <c r="AP2098" s="2">
        <v>338.3</v>
      </c>
      <c r="AQ2098" s="2">
        <v>-9.8000000000000007</v>
      </c>
    </row>
    <row r="2099" spans="2:43" x14ac:dyDescent="0.25">
      <c r="B2099" s="1" t="s">
        <v>2169</v>
      </c>
      <c r="C2099" s="2">
        <v>500</v>
      </c>
      <c r="D2099" s="3">
        <v>3.4160000000000003E-2</v>
      </c>
      <c r="E2099" s="2">
        <v>54.9</v>
      </c>
      <c r="F2099" s="2">
        <v>21.8</v>
      </c>
      <c r="G2099" s="2">
        <v>36</v>
      </c>
      <c r="H2099" s="2">
        <v>0</v>
      </c>
      <c r="I2099" s="4">
        <v>3.3540000000000001</v>
      </c>
      <c r="L2099" s="4">
        <v>3.41</v>
      </c>
      <c r="M2099" s="6">
        <v>2.7400000000000001E-2</v>
      </c>
      <c r="N2099" s="6">
        <v>1.4200000000000001E-2</v>
      </c>
      <c r="O2099" s="6">
        <v>1.4500000000000001E-2</v>
      </c>
      <c r="P2099" s="1" t="s">
        <v>1086</v>
      </c>
      <c r="Q2099" s="1" t="s">
        <v>1111</v>
      </c>
      <c r="R2099" s="1" t="s">
        <v>2177</v>
      </c>
      <c r="S2099" s="1" t="s">
        <v>44</v>
      </c>
      <c r="T2099" s="1" t="s">
        <v>45</v>
      </c>
      <c r="U2099" s="1">
        <v>46</v>
      </c>
      <c r="V2099" s="4">
        <v>9.82</v>
      </c>
      <c r="W2099" s="2">
        <v>85</v>
      </c>
      <c r="X2099" s="2">
        <v>7</v>
      </c>
      <c r="Y2099" s="2">
        <v>0</v>
      </c>
      <c r="Z2099" s="2">
        <v>0</v>
      </c>
      <c r="AA2099" s="2">
        <v>0</v>
      </c>
      <c r="AB2099" s="4">
        <v>2.847</v>
      </c>
      <c r="AC2099" s="4">
        <v>-0.67800000000000005</v>
      </c>
      <c r="AD2099" s="4">
        <v>1.75</v>
      </c>
      <c r="AE2099" s="4">
        <v>2.484</v>
      </c>
      <c r="AF2099" s="4">
        <v>-0.22800000000000001</v>
      </c>
      <c r="AG2099" s="4">
        <v>1.1499999999999999</v>
      </c>
      <c r="AH2099" s="4">
        <v>2.7519999999999998</v>
      </c>
      <c r="AI2099" s="4">
        <v>-3.2909999999999999</v>
      </c>
      <c r="AJ2099" s="4">
        <v>1.377</v>
      </c>
      <c r="AK2099" s="6">
        <v>1.8200000000000001E-2</v>
      </c>
      <c r="AL2099" s="6">
        <v>2.5899999999999999E-2</v>
      </c>
      <c r="AM2099" s="6">
        <v>1.2699999999999999E-2</v>
      </c>
      <c r="AN2099" s="2">
        <v>332.6</v>
      </c>
      <c r="AO2099" s="2">
        <v>25.2</v>
      </c>
      <c r="AP2099" s="2">
        <v>54.9</v>
      </c>
      <c r="AQ2099" s="2">
        <v>21.8</v>
      </c>
    </row>
    <row r="2100" spans="2:43" x14ac:dyDescent="0.25">
      <c r="B2100" s="1" t="s">
        <v>2178</v>
      </c>
      <c r="C2100" s="2">
        <v>0</v>
      </c>
      <c r="D2100" s="3">
        <v>0.33038000000000001</v>
      </c>
      <c r="E2100" s="2">
        <v>334.8</v>
      </c>
      <c r="F2100" s="2">
        <v>-11.4</v>
      </c>
      <c r="G2100" s="2">
        <v>5.6</v>
      </c>
      <c r="H2100" s="2">
        <v>0</v>
      </c>
      <c r="I2100" s="4">
        <v>32.442999999999998</v>
      </c>
      <c r="L2100" s="4">
        <v>34.841000000000001</v>
      </c>
      <c r="M2100" s="6">
        <v>-0.112</v>
      </c>
      <c r="N2100" s="6">
        <v>-0.30959999999999999</v>
      </c>
      <c r="O2100" s="6">
        <v>2.75E-2</v>
      </c>
      <c r="P2100" s="1" t="s">
        <v>1077</v>
      </c>
      <c r="Q2100" s="1" t="s">
        <v>2149</v>
      </c>
      <c r="R2100" s="1" t="s">
        <v>2179</v>
      </c>
      <c r="S2100" s="1" t="s">
        <v>44</v>
      </c>
      <c r="T2100" s="1" t="s">
        <v>45</v>
      </c>
      <c r="U2100" s="1">
        <v>46</v>
      </c>
      <c r="V2100" s="4">
        <v>9.82</v>
      </c>
      <c r="W2100" s="2">
        <v>85</v>
      </c>
      <c r="X2100" s="2">
        <v>7</v>
      </c>
      <c r="Y2100" s="2">
        <v>0</v>
      </c>
      <c r="Z2100" s="2">
        <v>0</v>
      </c>
      <c r="AA2100" s="2">
        <v>0</v>
      </c>
      <c r="AB2100" s="4">
        <v>-11.598000000000001</v>
      </c>
      <c r="AC2100" s="4">
        <v>-32.735999999999997</v>
      </c>
      <c r="AD2100" s="4">
        <v>-2.77</v>
      </c>
      <c r="AE2100" s="4">
        <v>-10.503</v>
      </c>
      <c r="AF2100" s="4">
        <v>-29.963999999999999</v>
      </c>
      <c r="AG2100" s="4">
        <v>-2.5819999999999999</v>
      </c>
      <c r="AH2100" s="4">
        <v>-10.885999999999999</v>
      </c>
      <c r="AI2100" s="4">
        <v>-28.51</v>
      </c>
      <c r="AJ2100" s="4">
        <v>-2.7410000000000001</v>
      </c>
      <c r="AK2100" s="6">
        <v>0.29299999999999998</v>
      </c>
      <c r="AL2100" s="6">
        <v>-0.13800000000000001</v>
      </c>
      <c r="AM2100" s="6">
        <v>6.5000000000000002E-2</v>
      </c>
      <c r="AN2100" s="2">
        <v>250.1</v>
      </c>
      <c r="AO2100" s="2">
        <v>-4.8</v>
      </c>
      <c r="AP2100" s="2">
        <v>334.8</v>
      </c>
      <c r="AQ2100" s="2">
        <v>-11.4</v>
      </c>
    </row>
    <row r="2101" spans="2:43" x14ac:dyDescent="0.25">
      <c r="B2101" s="1" t="s">
        <v>2178</v>
      </c>
      <c r="C2101" s="2">
        <v>150</v>
      </c>
      <c r="D2101" s="3">
        <v>0.31389</v>
      </c>
      <c r="E2101" s="2">
        <v>328.7</v>
      </c>
      <c r="F2101" s="2">
        <v>-13.6</v>
      </c>
      <c r="G2101" s="2">
        <v>7.2</v>
      </c>
      <c r="H2101" s="2">
        <v>0</v>
      </c>
      <c r="I2101" s="4">
        <v>30.824000000000002</v>
      </c>
      <c r="L2101" s="4">
        <v>33.570999999999998</v>
      </c>
      <c r="M2101" s="6">
        <v>-0.1351</v>
      </c>
      <c r="N2101" s="6">
        <v>-0.28050000000000003</v>
      </c>
      <c r="O2101" s="6">
        <v>4.0099999999999997E-2</v>
      </c>
      <c r="P2101" s="1" t="s">
        <v>46</v>
      </c>
      <c r="Q2101" s="1" t="s">
        <v>1883</v>
      </c>
      <c r="R2101" s="1" t="s">
        <v>2180</v>
      </c>
      <c r="S2101" s="1" t="s">
        <v>44</v>
      </c>
      <c r="T2101" s="1" t="s">
        <v>45</v>
      </c>
      <c r="U2101" s="1">
        <v>46</v>
      </c>
      <c r="V2101" s="4">
        <v>9.82</v>
      </c>
      <c r="W2101" s="2">
        <v>85</v>
      </c>
      <c r="X2101" s="2">
        <v>7</v>
      </c>
      <c r="Y2101" s="2">
        <v>0</v>
      </c>
      <c r="Z2101" s="2">
        <v>0</v>
      </c>
      <c r="AA2101" s="2">
        <v>0</v>
      </c>
      <c r="AB2101" s="4">
        <v>-13.452</v>
      </c>
      <c r="AC2101" s="4">
        <v>-30.504000000000001</v>
      </c>
      <c r="AD2101" s="4">
        <v>-3.948</v>
      </c>
      <c r="AE2101" s="4">
        <v>-12.48</v>
      </c>
      <c r="AF2101" s="4">
        <v>-24.992999999999999</v>
      </c>
      <c r="AG2101" s="4">
        <v>-3.8639999999999999</v>
      </c>
      <c r="AH2101" s="4">
        <v>-13.861000000000001</v>
      </c>
      <c r="AI2101" s="4">
        <v>-27.135000000000002</v>
      </c>
      <c r="AJ2101" s="4">
        <v>-4.0010000000000003</v>
      </c>
      <c r="AK2101" s="6">
        <v>0.26069999999999999</v>
      </c>
      <c r="AL2101" s="6">
        <v>-0.15840000000000001</v>
      </c>
      <c r="AM2101" s="6">
        <v>7.3999999999999996E-2</v>
      </c>
      <c r="AN2101" s="2">
        <v>244.3</v>
      </c>
      <c r="AO2101" s="2">
        <v>-7.3</v>
      </c>
      <c r="AP2101" s="2">
        <v>328.7</v>
      </c>
      <c r="AQ2101" s="2">
        <v>-13.6</v>
      </c>
    </row>
    <row r="2102" spans="2:43" x14ac:dyDescent="0.25">
      <c r="B2102" s="1" t="s">
        <v>2178</v>
      </c>
      <c r="C2102" s="2">
        <v>160</v>
      </c>
      <c r="D2102" s="3">
        <v>5.7849999999999999E-2</v>
      </c>
      <c r="E2102" s="2">
        <v>323.5</v>
      </c>
      <c r="F2102" s="2">
        <v>0.8</v>
      </c>
      <c r="G2102" s="2">
        <v>69.7</v>
      </c>
      <c r="H2102" s="2">
        <v>0</v>
      </c>
      <c r="I2102" s="4">
        <v>5.681</v>
      </c>
      <c r="L2102" s="4">
        <v>3.1659999999999999</v>
      </c>
      <c r="M2102" s="6">
        <v>3.0200000000000001E-2</v>
      </c>
      <c r="N2102" s="6">
        <v>4.8899999999999999E-2</v>
      </c>
      <c r="O2102" s="6">
        <v>6.8999999999999999E-3</v>
      </c>
      <c r="P2102" s="1" t="s">
        <v>1829</v>
      </c>
      <c r="Q2102" s="1" t="s">
        <v>1559</v>
      </c>
      <c r="R2102" s="1" t="s">
        <v>2181</v>
      </c>
      <c r="S2102" s="1" t="s">
        <v>44</v>
      </c>
      <c r="T2102" s="1" t="s">
        <v>45</v>
      </c>
      <c r="U2102" s="1">
        <v>72</v>
      </c>
      <c r="V2102" s="4">
        <v>9.82</v>
      </c>
      <c r="W2102" s="2">
        <v>85</v>
      </c>
      <c r="X2102" s="2">
        <v>7</v>
      </c>
      <c r="Y2102" s="2">
        <v>0</v>
      </c>
      <c r="Z2102" s="2">
        <v>0</v>
      </c>
      <c r="AA2102" s="2">
        <v>0</v>
      </c>
      <c r="AB2102" s="4">
        <v>-1.169</v>
      </c>
      <c r="AC2102" s="4">
        <v>2.68</v>
      </c>
      <c r="AD2102" s="4">
        <v>1.2150000000000001</v>
      </c>
      <c r="AE2102" s="4">
        <v>-1.208</v>
      </c>
      <c r="AF2102" s="4">
        <v>-4.7359999999999998</v>
      </c>
      <c r="AG2102" s="4">
        <v>1.6279999999999999</v>
      </c>
      <c r="AH2102" s="4">
        <v>-4.7240000000000002</v>
      </c>
      <c r="AI2102" s="4">
        <v>-4.8600000000000003</v>
      </c>
      <c r="AJ2102" s="4">
        <v>-1.3640000000000001</v>
      </c>
      <c r="AK2102" s="6">
        <v>4.65E-2</v>
      </c>
      <c r="AL2102" s="6">
        <v>3.44E-2</v>
      </c>
      <c r="AM2102" s="6">
        <v>8.0000000000000004E-4</v>
      </c>
      <c r="AN2102" s="2">
        <v>238.3</v>
      </c>
      <c r="AO2102" s="2">
        <v>6.8</v>
      </c>
      <c r="AP2102" s="2">
        <v>323.5</v>
      </c>
      <c r="AQ2102" s="2">
        <v>0.8</v>
      </c>
    </row>
    <row r="2103" spans="2:43" x14ac:dyDescent="0.25">
      <c r="B2103" s="1" t="s">
        <v>2178</v>
      </c>
      <c r="C2103" s="2">
        <v>170</v>
      </c>
      <c r="D2103" s="3">
        <v>8.1439999999999999E-2</v>
      </c>
      <c r="E2103" s="2">
        <v>333</v>
      </c>
      <c r="F2103" s="2">
        <v>-12.2</v>
      </c>
      <c r="G2103" s="2">
        <v>56.7</v>
      </c>
      <c r="H2103" s="2">
        <v>0</v>
      </c>
      <c r="I2103" s="4">
        <v>7.9969999999999999</v>
      </c>
      <c r="L2103" s="4">
        <v>3.74</v>
      </c>
      <c r="M2103" s="6">
        <v>2.98E-2</v>
      </c>
      <c r="N2103" s="6">
        <v>7.5300000000000006E-2</v>
      </c>
      <c r="O2103" s="6">
        <v>8.0999999999999996E-3</v>
      </c>
      <c r="P2103" s="1" t="s">
        <v>1249</v>
      </c>
      <c r="Q2103" s="1" t="s">
        <v>1559</v>
      </c>
      <c r="R2103" s="1" t="s">
        <v>2182</v>
      </c>
      <c r="S2103" s="1" t="s">
        <v>44</v>
      </c>
      <c r="T2103" s="1" t="s">
        <v>45</v>
      </c>
      <c r="U2103" s="1">
        <v>72</v>
      </c>
      <c r="V2103" s="4">
        <v>9.82</v>
      </c>
      <c r="W2103" s="2">
        <v>85</v>
      </c>
      <c r="X2103" s="2">
        <v>7</v>
      </c>
      <c r="Y2103" s="2">
        <v>0</v>
      </c>
      <c r="Z2103" s="2">
        <v>0</v>
      </c>
      <c r="AA2103" s="2">
        <v>0</v>
      </c>
      <c r="AB2103" s="4">
        <v>-1.169</v>
      </c>
      <c r="AC2103" s="4">
        <v>2.68</v>
      </c>
      <c r="AD2103" s="4">
        <v>-2.3319999999999999</v>
      </c>
      <c r="AE2103" s="4">
        <v>-1.5580000000000001</v>
      </c>
      <c r="AF2103" s="4">
        <v>-6.8780000000000001</v>
      </c>
      <c r="AG2103" s="4">
        <v>-0.20899999999999999</v>
      </c>
      <c r="AH2103" s="4">
        <v>-4.3019999999999996</v>
      </c>
      <c r="AI2103" s="4">
        <v>-7.9189999999999996</v>
      </c>
      <c r="AJ2103" s="4">
        <v>1.6870000000000001</v>
      </c>
      <c r="AK2103" s="6">
        <v>7.0900000000000005E-2</v>
      </c>
      <c r="AL2103" s="6">
        <v>3.6200000000000003E-2</v>
      </c>
      <c r="AM2103" s="6">
        <v>1.72E-2</v>
      </c>
      <c r="AN2103" s="2">
        <v>248.4</v>
      </c>
      <c r="AO2103" s="2">
        <v>-5.7</v>
      </c>
      <c r="AP2103" s="2">
        <v>333</v>
      </c>
      <c r="AQ2103" s="2">
        <v>-12.2</v>
      </c>
    </row>
    <row r="2104" spans="2:43" x14ac:dyDescent="0.25">
      <c r="B2104" s="1" t="s">
        <v>2178</v>
      </c>
      <c r="C2104" s="2">
        <v>180</v>
      </c>
      <c r="D2104" s="3">
        <v>4.9919999999999999E-2</v>
      </c>
      <c r="E2104" s="2">
        <v>351.9</v>
      </c>
      <c r="F2104" s="2">
        <v>-4</v>
      </c>
      <c r="G2104" s="2">
        <v>57.8</v>
      </c>
      <c r="H2104" s="2">
        <v>0</v>
      </c>
      <c r="I2104" s="4">
        <v>4.9020000000000001</v>
      </c>
      <c r="L2104" s="4">
        <v>2.927</v>
      </c>
      <c r="M2104" s="6">
        <v>2.7000000000000001E-3</v>
      </c>
      <c r="N2104" s="6">
        <v>4.9799999999999997E-2</v>
      </c>
      <c r="O2104" s="6">
        <v>2.5999999999999999E-3</v>
      </c>
      <c r="P2104" s="1" t="s">
        <v>1832</v>
      </c>
      <c r="Q2104" s="1" t="s">
        <v>1559</v>
      </c>
      <c r="R2104" s="1" t="s">
        <v>2183</v>
      </c>
      <c r="S2104" s="1" t="s">
        <v>44</v>
      </c>
      <c r="T2104" s="1" t="s">
        <v>45</v>
      </c>
      <c r="U2104" s="1">
        <v>72</v>
      </c>
      <c r="V2104" s="4">
        <v>9.82</v>
      </c>
      <c r="W2104" s="2">
        <v>85</v>
      </c>
      <c r="X2104" s="2">
        <v>7</v>
      </c>
      <c r="Y2104" s="2">
        <v>0</v>
      </c>
      <c r="Z2104" s="2">
        <v>0</v>
      </c>
      <c r="AA2104" s="2">
        <v>0</v>
      </c>
      <c r="AB2104" s="4">
        <v>-1.169</v>
      </c>
      <c r="AC2104" s="4">
        <v>2.68</v>
      </c>
      <c r="AD2104" s="4">
        <v>0.14499999999999999</v>
      </c>
      <c r="AE2104" s="4">
        <v>-1.175</v>
      </c>
      <c r="AF2104" s="4">
        <v>-6.157</v>
      </c>
      <c r="AG2104" s="4">
        <v>4.2000000000000003E-2</v>
      </c>
      <c r="AH2104" s="4">
        <v>0.63900000000000001</v>
      </c>
      <c r="AI2104" s="4">
        <v>-3.6190000000000002</v>
      </c>
      <c r="AJ2104" s="4">
        <v>0.69099999999999995</v>
      </c>
      <c r="AK2104" s="6">
        <v>4.9299999999999997E-2</v>
      </c>
      <c r="AL2104" s="6">
        <v>7.1000000000000004E-3</v>
      </c>
      <c r="AM2104" s="6">
        <v>3.5000000000000001E-3</v>
      </c>
      <c r="AN2104" s="2">
        <v>266.89999999999998</v>
      </c>
      <c r="AO2104" s="2">
        <v>3</v>
      </c>
      <c r="AP2104" s="2">
        <v>351.9</v>
      </c>
      <c r="AQ2104" s="2">
        <v>-4</v>
      </c>
    </row>
    <row r="2105" spans="2:43" x14ac:dyDescent="0.25">
      <c r="B2105" s="1" t="s">
        <v>2178</v>
      </c>
      <c r="C2105" s="2">
        <v>190</v>
      </c>
      <c r="D2105" s="3">
        <v>8.0860000000000001E-2</v>
      </c>
      <c r="E2105" s="2">
        <v>315.5</v>
      </c>
      <c r="F2105" s="2">
        <v>-15.8</v>
      </c>
      <c r="G2105" s="2">
        <v>55.7</v>
      </c>
      <c r="H2105" s="2">
        <v>0</v>
      </c>
      <c r="I2105" s="4">
        <v>7.9409999999999998</v>
      </c>
      <c r="L2105" s="4">
        <v>2.9849999999999999</v>
      </c>
      <c r="M2105" s="6">
        <v>4.9500000000000002E-2</v>
      </c>
      <c r="N2105" s="6">
        <v>6.2199999999999998E-2</v>
      </c>
      <c r="O2105" s="6">
        <v>1.4500000000000001E-2</v>
      </c>
      <c r="P2105" s="1" t="s">
        <v>1834</v>
      </c>
      <c r="Q2105" s="1" t="s">
        <v>1559</v>
      </c>
      <c r="R2105" s="1" t="s">
        <v>2184</v>
      </c>
      <c r="S2105" s="1" t="s">
        <v>44</v>
      </c>
      <c r="T2105" s="1" t="s">
        <v>45</v>
      </c>
      <c r="U2105" s="1">
        <v>72</v>
      </c>
      <c r="V2105" s="4">
        <v>9.82</v>
      </c>
      <c r="W2105" s="2">
        <v>85</v>
      </c>
      <c r="X2105" s="2">
        <v>7</v>
      </c>
      <c r="Y2105" s="2">
        <v>0</v>
      </c>
      <c r="Z2105" s="2">
        <v>0</v>
      </c>
      <c r="AA2105" s="2">
        <v>0</v>
      </c>
      <c r="AB2105" s="4">
        <v>-1.169</v>
      </c>
      <c r="AC2105" s="4">
        <v>2.68</v>
      </c>
      <c r="AD2105" s="4">
        <v>-0.59899999999999998</v>
      </c>
      <c r="AE2105" s="4">
        <v>-4.7960000000000003</v>
      </c>
      <c r="AF2105" s="4">
        <v>-5.7430000000000003</v>
      </c>
      <c r="AG2105" s="4">
        <v>-6.569</v>
      </c>
      <c r="AH2105" s="4">
        <v>-4.9359999999999999</v>
      </c>
      <c r="AI2105" s="4">
        <v>-6.4779999999999998</v>
      </c>
      <c r="AJ2105" s="4">
        <v>2.0590000000000002</v>
      </c>
      <c r="AK2105" s="6">
        <v>5.5399999999999998E-2</v>
      </c>
      <c r="AL2105" s="6">
        <v>5.4600000000000003E-2</v>
      </c>
      <c r="AM2105" s="6">
        <v>2.1999999999999999E-2</v>
      </c>
      <c r="AN2105" s="2">
        <v>231.5</v>
      </c>
      <c r="AO2105" s="2">
        <v>-10.4</v>
      </c>
      <c r="AP2105" s="2">
        <v>315.5</v>
      </c>
      <c r="AQ2105" s="2">
        <v>-15.8</v>
      </c>
    </row>
    <row r="2106" spans="2:43" x14ac:dyDescent="0.25">
      <c r="B2106" s="1" t="s">
        <v>2178</v>
      </c>
      <c r="C2106" s="2">
        <v>200</v>
      </c>
      <c r="D2106" s="3">
        <v>3.363E-2</v>
      </c>
      <c r="E2106" s="2">
        <v>324.3</v>
      </c>
      <c r="F2106" s="2">
        <v>-8</v>
      </c>
      <c r="G2106" s="2">
        <v>77</v>
      </c>
      <c r="H2106" s="2">
        <v>0</v>
      </c>
      <c r="I2106" s="4">
        <v>3.302</v>
      </c>
      <c r="L2106" s="4">
        <v>2.9239999999999999</v>
      </c>
      <c r="M2106" s="6">
        <v>1.7000000000000001E-2</v>
      </c>
      <c r="N2106" s="6">
        <v>2.9000000000000001E-2</v>
      </c>
      <c r="O2106" s="6">
        <v>1.1000000000000001E-3</v>
      </c>
      <c r="P2106" s="1" t="s">
        <v>48</v>
      </c>
      <c r="Q2106" s="1" t="s">
        <v>1559</v>
      </c>
      <c r="R2106" s="1" t="s">
        <v>2185</v>
      </c>
      <c r="S2106" s="1" t="s">
        <v>44</v>
      </c>
      <c r="T2106" s="1" t="s">
        <v>45</v>
      </c>
      <c r="U2106" s="1">
        <v>72</v>
      </c>
      <c r="V2106" s="4">
        <v>9.82</v>
      </c>
      <c r="W2106" s="2">
        <v>85</v>
      </c>
      <c r="X2106" s="2">
        <v>7</v>
      </c>
      <c r="Y2106" s="2">
        <v>0</v>
      </c>
      <c r="Z2106" s="2">
        <v>0</v>
      </c>
      <c r="AA2106" s="2">
        <v>0</v>
      </c>
      <c r="AB2106" s="4">
        <v>-1.169</v>
      </c>
      <c r="AC2106" s="4">
        <v>2.68</v>
      </c>
      <c r="AD2106" s="4">
        <v>1.7999999999999999E-2</v>
      </c>
      <c r="AE2106" s="4">
        <v>0.14000000000000001</v>
      </c>
      <c r="AF2106" s="4">
        <v>-2.1659999999999999</v>
      </c>
      <c r="AG2106" s="4">
        <v>0.86499999999999999</v>
      </c>
      <c r="AH2106" s="4">
        <v>-3.4809999999999999</v>
      </c>
      <c r="AI2106" s="4">
        <v>-3.5270000000000001</v>
      </c>
      <c r="AJ2106" s="4">
        <v>-1.3440000000000001</v>
      </c>
      <c r="AK2106" s="6">
        <v>2.7E-2</v>
      </c>
      <c r="AL2106" s="6">
        <v>1.9400000000000001E-2</v>
      </c>
      <c r="AM2106" s="6">
        <v>4.5999999999999999E-3</v>
      </c>
      <c r="AN2106" s="2">
        <v>239.6</v>
      </c>
      <c r="AO2106" s="2">
        <v>-1.9</v>
      </c>
      <c r="AP2106" s="2">
        <v>324.3</v>
      </c>
      <c r="AQ2106" s="2">
        <v>-8</v>
      </c>
    </row>
    <row r="2107" spans="2:43" x14ac:dyDescent="0.25">
      <c r="B2107" s="1" t="s">
        <v>2178</v>
      </c>
      <c r="C2107" s="2">
        <v>210</v>
      </c>
      <c r="D2107" s="3">
        <v>5.7869999999999998E-2</v>
      </c>
      <c r="E2107" s="2">
        <v>315.7</v>
      </c>
      <c r="F2107" s="2">
        <v>-14.2</v>
      </c>
      <c r="G2107" s="2">
        <v>73.900000000000006</v>
      </c>
      <c r="H2107" s="2">
        <v>0</v>
      </c>
      <c r="I2107" s="4">
        <v>5.6820000000000004</v>
      </c>
      <c r="L2107" s="4">
        <v>2.9580000000000002</v>
      </c>
      <c r="M2107" s="6">
        <v>3.56E-2</v>
      </c>
      <c r="N2107" s="6">
        <v>4.48E-2</v>
      </c>
      <c r="O2107" s="6">
        <v>8.8000000000000005E-3</v>
      </c>
      <c r="P2107" s="1" t="s">
        <v>1811</v>
      </c>
      <c r="Q2107" s="1" t="s">
        <v>1559</v>
      </c>
      <c r="R2107" s="1" t="s">
        <v>2186</v>
      </c>
      <c r="S2107" s="1" t="s">
        <v>44</v>
      </c>
      <c r="T2107" s="1" t="s">
        <v>45</v>
      </c>
      <c r="U2107" s="1">
        <v>72</v>
      </c>
      <c r="V2107" s="4">
        <v>9.82</v>
      </c>
      <c r="W2107" s="2">
        <v>85</v>
      </c>
      <c r="X2107" s="2">
        <v>7</v>
      </c>
      <c r="Y2107" s="2">
        <v>0</v>
      </c>
      <c r="Z2107" s="2">
        <v>0</v>
      </c>
      <c r="AA2107" s="2">
        <v>0</v>
      </c>
      <c r="AB2107" s="4">
        <v>-1.169</v>
      </c>
      <c r="AC2107" s="4">
        <v>2.68</v>
      </c>
      <c r="AD2107" s="4">
        <v>-0.44600000000000001</v>
      </c>
      <c r="AE2107" s="4">
        <v>-4.1890000000000001</v>
      </c>
      <c r="AF2107" s="4">
        <v>-2.9470000000000001</v>
      </c>
      <c r="AG2107" s="4">
        <v>-1.37</v>
      </c>
      <c r="AH2107" s="4">
        <v>-2.7949999999999999</v>
      </c>
      <c r="AI2107" s="4">
        <v>-5.851</v>
      </c>
      <c r="AJ2107" s="4">
        <v>-1.1830000000000001</v>
      </c>
      <c r="AK2107" s="6">
        <v>4.0099999999999997E-2</v>
      </c>
      <c r="AL2107" s="6">
        <v>3.9199999999999999E-2</v>
      </c>
      <c r="AM2107" s="6">
        <v>1.4200000000000001E-2</v>
      </c>
      <c r="AN2107" s="2">
        <v>231.6</v>
      </c>
      <c r="AO2107" s="2">
        <v>-8.6999999999999993</v>
      </c>
      <c r="AP2107" s="2">
        <v>315.7</v>
      </c>
      <c r="AQ2107" s="2">
        <v>-14.2</v>
      </c>
    </row>
    <row r="2108" spans="2:43" x14ac:dyDescent="0.25">
      <c r="B2108" s="1" t="s">
        <v>2178</v>
      </c>
      <c r="C2108" s="2">
        <v>220</v>
      </c>
      <c r="D2108" s="3">
        <v>7.9769999999999994E-2</v>
      </c>
      <c r="E2108" s="2">
        <v>305.5</v>
      </c>
      <c r="F2108" s="2">
        <v>3.3</v>
      </c>
      <c r="G2108" s="2">
        <v>53.3</v>
      </c>
      <c r="H2108" s="2">
        <v>0</v>
      </c>
      <c r="I2108" s="4">
        <v>7.8330000000000002</v>
      </c>
      <c r="L2108" s="4">
        <v>3.5680000000000001</v>
      </c>
      <c r="M2108" s="6">
        <v>6.0600000000000001E-2</v>
      </c>
      <c r="N2108" s="6">
        <v>5.0799999999999998E-2</v>
      </c>
      <c r="O2108" s="6">
        <v>1.09E-2</v>
      </c>
      <c r="P2108" s="1" t="s">
        <v>1838</v>
      </c>
      <c r="Q2108" s="1" t="s">
        <v>1559</v>
      </c>
      <c r="R2108" s="1" t="s">
        <v>2187</v>
      </c>
      <c r="S2108" s="1" t="s">
        <v>44</v>
      </c>
      <c r="T2108" s="1" t="s">
        <v>45</v>
      </c>
      <c r="U2108" s="1">
        <v>72</v>
      </c>
      <c r="V2108" s="4">
        <v>9.82</v>
      </c>
      <c r="W2108" s="2">
        <v>85</v>
      </c>
      <c r="X2108" s="2">
        <v>7</v>
      </c>
      <c r="Y2108" s="2">
        <v>0</v>
      </c>
      <c r="Z2108" s="2">
        <v>0</v>
      </c>
      <c r="AA2108" s="2">
        <v>0</v>
      </c>
      <c r="AB2108" s="4">
        <v>-1.169</v>
      </c>
      <c r="AC2108" s="4">
        <v>2.68</v>
      </c>
      <c r="AD2108" s="4">
        <v>2.044</v>
      </c>
      <c r="AE2108" s="4">
        <v>-3.8570000000000002</v>
      </c>
      <c r="AF2108" s="4">
        <v>-4.6189999999999998</v>
      </c>
      <c r="AG2108" s="4">
        <v>0.33100000000000002</v>
      </c>
      <c r="AH2108" s="4">
        <v>-8.0370000000000008</v>
      </c>
      <c r="AI2108" s="4">
        <v>-5.3490000000000002</v>
      </c>
      <c r="AJ2108" s="4">
        <v>-0.13200000000000001</v>
      </c>
      <c r="AK2108" s="6">
        <v>4.6199999999999998E-2</v>
      </c>
      <c r="AL2108" s="6">
        <v>6.4799999999999996E-2</v>
      </c>
      <c r="AM2108" s="6">
        <v>4.5999999999999999E-3</v>
      </c>
      <c r="AN2108" s="2">
        <v>220</v>
      </c>
      <c r="AO2108" s="2">
        <v>7.9</v>
      </c>
      <c r="AP2108" s="2">
        <v>305.5</v>
      </c>
      <c r="AQ2108" s="2">
        <v>3.3</v>
      </c>
    </row>
    <row r="2109" spans="2:43" x14ac:dyDescent="0.25">
      <c r="B2109" s="1" t="s">
        <v>2178</v>
      </c>
      <c r="C2109" s="2">
        <v>230</v>
      </c>
      <c r="D2109" s="3">
        <v>7.399E-2</v>
      </c>
      <c r="E2109" s="2">
        <v>297.8</v>
      </c>
      <c r="F2109" s="2">
        <v>-1</v>
      </c>
      <c r="G2109" s="2">
        <v>47.5</v>
      </c>
      <c r="H2109" s="2">
        <v>0</v>
      </c>
      <c r="I2109" s="4">
        <v>7.266</v>
      </c>
      <c r="L2109" s="4">
        <v>3.6240000000000001</v>
      </c>
      <c r="M2109" s="6">
        <v>6.2199999999999998E-2</v>
      </c>
      <c r="N2109" s="6">
        <v>0.04</v>
      </c>
      <c r="O2109" s="6">
        <v>3.7000000000000002E-3</v>
      </c>
      <c r="P2109" s="1" t="s">
        <v>1840</v>
      </c>
      <c r="Q2109" s="1" t="s">
        <v>1559</v>
      </c>
      <c r="R2109" s="1" t="s">
        <v>2188</v>
      </c>
      <c r="S2109" s="1" t="s">
        <v>44</v>
      </c>
      <c r="T2109" s="1" t="s">
        <v>45</v>
      </c>
      <c r="U2109" s="1">
        <v>72</v>
      </c>
      <c r="V2109" s="4">
        <v>9.82</v>
      </c>
      <c r="W2109" s="2">
        <v>85</v>
      </c>
      <c r="X2109" s="2">
        <v>7</v>
      </c>
      <c r="Y2109" s="2">
        <v>0</v>
      </c>
      <c r="Z2109" s="2">
        <v>0</v>
      </c>
      <c r="AA2109" s="2">
        <v>0</v>
      </c>
      <c r="AB2109" s="4">
        <v>-1.169</v>
      </c>
      <c r="AC2109" s="4">
        <v>2.68</v>
      </c>
      <c r="AD2109" s="4">
        <v>2.141</v>
      </c>
      <c r="AE2109" s="4">
        <v>-5.1440000000000001</v>
      </c>
      <c r="AF2109" s="4">
        <v>-2.8250000000000002</v>
      </c>
      <c r="AG2109" s="4">
        <v>-1.9379999999999999</v>
      </c>
      <c r="AH2109" s="4">
        <v>-7.0640000000000001</v>
      </c>
      <c r="AI2109" s="4">
        <v>-5.0250000000000004</v>
      </c>
      <c r="AJ2109" s="4">
        <v>-0.90600000000000003</v>
      </c>
      <c r="AK2109" s="6">
        <v>3.4500000000000003E-2</v>
      </c>
      <c r="AL2109" s="6">
        <v>6.54E-2</v>
      </c>
      <c r="AM2109" s="6">
        <v>1.1999999999999999E-3</v>
      </c>
      <c r="AN2109" s="2">
        <v>212.7</v>
      </c>
      <c r="AO2109" s="2">
        <v>2.8</v>
      </c>
      <c r="AP2109" s="2">
        <v>297.8</v>
      </c>
      <c r="AQ2109" s="2">
        <v>-1</v>
      </c>
    </row>
    <row r="2110" spans="2:43" x14ac:dyDescent="0.25">
      <c r="B2110" s="1" t="s">
        <v>2189</v>
      </c>
      <c r="C2110" s="2">
        <v>0</v>
      </c>
      <c r="D2110" s="3">
        <v>6.6400000000000001E-2</v>
      </c>
      <c r="E2110" s="2">
        <v>152.80000000000001</v>
      </c>
      <c r="F2110" s="2">
        <v>38.799999999999997</v>
      </c>
      <c r="G2110" s="2">
        <v>20.8</v>
      </c>
      <c r="H2110" s="2">
        <v>0</v>
      </c>
      <c r="I2110" s="4">
        <v>6.5209999999999999</v>
      </c>
      <c r="L2110" s="4">
        <v>7.0170000000000003</v>
      </c>
      <c r="M2110" s="6">
        <v>2.0299999999999999E-2</v>
      </c>
      <c r="N2110" s="6">
        <v>5.0700000000000002E-2</v>
      </c>
      <c r="O2110" s="6">
        <v>3.7699999999999997E-2</v>
      </c>
      <c r="P2110" s="1" t="s">
        <v>1077</v>
      </c>
      <c r="Q2110" s="1" t="s">
        <v>2149</v>
      </c>
      <c r="R2110" s="1" t="s">
        <v>2190</v>
      </c>
      <c r="S2110" s="1" t="s">
        <v>44</v>
      </c>
      <c r="T2110" s="1" t="s">
        <v>1097</v>
      </c>
      <c r="U2110" s="1">
        <v>46</v>
      </c>
      <c r="V2110" s="4">
        <v>9.82</v>
      </c>
      <c r="W2110" s="2">
        <v>85</v>
      </c>
      <c r="X2110" s="2">
        <v>7</v>
      </c>
      <c r="Y2110" s="2">
        <v>0</v>
      </c>
      <c r="Z2110" s="2">
        <v>103</v>
      </c>
      <c r="AA2110" s="2">
        <v>3</v>
      </c>
      <c r="AB2110" s="4">
        <v>1.7869999999999999</v>
      </c>
      <c r="AC2110" s="4">
        <v>5.5090000000000003</v>
      </c>
      <c r="AD2110" s="4">
        <v>3.9630000000000001</v>
      </c>
      <c r="AE2110" s="4">
        <v>2.4670000000000001</v>
      </c>
      <c r="AF2110" s="4">
        <v>4.8330000000000002</v>
      </c>
      <c r="AG2110" s="4">
        <v>3.5150000000000001</v>
      </c>
      <c r="AH2110" s="4">
        <v>1.7130000000000001</v>
      </c>
      <c r="AI2110" s="4">
        <v>4.609</v>
      </c>
      <c r="AJ2110" s="4">
        <v>3.6379999999999999</v>
      </c>
      <c r="AK2110" s="6">
        <v>4.5999999999999999E-2</v>
      </c>
      <c r="AL2110" s="6">
        <v>2.3699999999999999E-2</v>
      </c>
      <c r="AM2110" s="6">
        <v>4.1599999999999998E-2</v>
      </c>
      <c r="AN2110" s="2">
        <v>68.2</v>
      </c>
      <c r="AO2110" s="2">
        <v>34.6</v>
      </c>
      <c r="AP2110" s="2">
        <v>151.1</v>
      </c>
      <c r="AQ2110" s="2">
        <v>41.1</v>
      </c>
    </row>
    <row r="2111" spans="2:43" x14ac:dyDescent="0.25">
      <c r="B2111" s="1" t="s">
        <v>2191</v>
      </c>
      <c r="C2111" s="2">
        <v>0</v>
      </c>
      <c r="D2111" s="3">
        <v>7.152E-2</v>
      </c>
      <c r="E2111" s="2">
        <v>93.5</v>
      </c>
      <c r="F2111" s="2">
        <v>45.2</v>
      </c>
      <c r="G2111" s="2">
        <v>23.8</v>
      </c>
      <c r="H2111" s="2">
        <v>0</v>
      </c>
      <c r="I2111" s="4">
        <v>7.024</v>
      </c>
      <c r="L2111" s="4">
        <v>7.569</v>
      </c>
      <c r="M2111" s="6">
        <v>5.0700000000000002E-2</v>
      </c>
      <c r="N2111" s="6">
        <v>1.0999999999999999E-2</v>
      </c>
      <c r="O2111" s="6">
        <v>4.9200000000000001E-2</v>
      </c>
      <c r="P2111" s="1" t="s">
        <v>1077</v>
      </c>
      <c r="Q2111" s="1" t="s">
        <v>2149</v>
      </c>
      <c r="R2111" s="1" t="s">
        <v>2192</v>
      </c>
      <c r="S2111" s="1" t="s">
        <v>44</v>
      </c>
      <c r="T2111" s="1" t="s">
        <v>1097</v>
      </c>
      <c r="U2111" s="1">
        <v>46</v>
      </c>
      <c r="V2111" s="4">
        <v>9.82</v>
      </c>
      <c r="W2111" s="2">
        <v>85</v>
      </c>
      <c r="X2111" s="2">
        <v>7</v>
      </c>
      <c r="Y2111" s="2">
        <v>0</v>
      </c>
      <c r="Z2111" s="2">
        <v>103</v>
      </c>
      <c r="AA2111" s="2">
        <v>3</v>
      </c>
      <c r="AB2111" s="4">
        <v>5.3129999999999997</v>
      </c>
      <c r="AC2111" s="4">
        <v>2.028</v>
      </c>
      <c r="AD2111" s="4">
        <v>4.9950000000000001</v>
      </c>
      <c r="AE2111" s="4">
        <v>5.532</v>
      </c>
      <c r="AF2111" s="4">
        <v>0.78500000000000003</v>
      </c>
      <c r="AG2111" s="4">
        <v>4.6539999999999999</v>
      </c>
      <c r="AH2111" s="4">
        <v>4.0910000000000002</v>
      </c>
      <c r="AI2111" s="4">
        <v>0.438</v>
      </c>
      <c r="AJ2111" s="4">
        <v>4.8529999999999998</v>
      </c>
      <c r="AK2111" s="6">
        <v>3.0999999999999999E-3</v>
      </c>
      <c r="AL2111" s="6">
        <v>5.0299999999999997E-2</v>
      </c>
      <c r="AM2111" s="6">
        <v>5.0700000000000002E-2</v>
      </c>
      <c r="AN2111" s="2">
        <v>12.3</v>
      </c>
      <c r="AO2111" s="2">
        <v>43.5</v>
      </c>
      <c r="AP2111" s="2">
        <v>90.6</v>
      </c>
      <c r="AQ2111" s="2">
        <v>44.6</v>
      </c>
    </row>
    <row r="2112" spans="2:43" x14ac:dyDescent="0.25">
      <c r="B2112" s="1" t="s">
        <v>2193</v>
      </c>
      <c r="C2112" s="2">
        <v>0</v>
      </c>
      <c r="D2112" s="3">
        <v>9.7900000000000001E-2</v>
      </c>
      <c r="E2112" s="2">
        <v>182.1</v>
      </c>
      <c r="F2112" s="2">
        <v>13</v>
      </c>
      <c r="G2112" s="2">
        <v>15.4</v>
      </c>
      <c r="H2112" s="2">
        <v>0</v>
      </c>
      <c r="I2112" s="4">
        <v>9.6140000000000008</v>
      </c>
      <c r="L2112" s="4">
        <v>10.028</v>
      </c>
      <c r="M2112" s="6">
        <v>1.37E-2</v>
      </c>
      <c r="N2112" s="6">
        <v>1.7399999999999999E-2</v>
      </c>
      <c r="O2112" s="6">
        <v>9.5399999999999999E-2</v>
      </c>
      <c r="P2112" s="1" t="s">
        <v>1077</v>
      </c>
      <c r="Q2112" s="1" t="s">
        <v>1819</v>
      </c>
      <c r="R2112" s="1" t="s">
        <v>2194</v>
      </c>
      <c r="S2112" s="1" t="s">
        <v>44</v>
      </c>
      <c r="T2112" s="1" t="s">
        <v>1097</v>
      </c>
      <c r="U2112" s="1">
        <v>46</v>
      </c>
      <c r="V2112" s="4">
        <v>9.82</v>
      </c>
      <c r="W2112" s="2">
        <v>110</v>
      </c>
      <c r="X2112" s="2">
        <v>6</v>
      </c>
      <c r="Y2112" s="2">
        <v>0</v>
      </c>
      <c r="Z2112" s="2">
        <v>90</v>
      </c>
      <c r="AA2112" s="2">
        <v>95</v>
      </c>
      <c r="AB2112" s="4">
        <v>4.5999999999999999E-2</v>
      </c>
      <c r="AC2112" s="4">
        <v>-1.962</v>
      </c>
      <c r="AD2112" s="4">
        <v>9.8339999999999996</v>
      </c>
      <c r="AE2112" s="4">
        <v>-2.754</v>
      </c>
      <c r="AF2112" s="4">
        <v>-1.4710000000000001</v>
      </c>
      <c r="AG2112" s="4">
        <v>8.9499999999999993</v>
      </c>
      <c r="AH2112" s="4">
        <v>-1.33</v>
      </c>
      <c r="AI2112" s="4">
        <v>-1.6890000000000001</v>
      </c>
      <c r="AJ2112" s="4">
        <v>9.31</v>
      </c>
      <c r="AK2112" s="6">
        <v>9.5299999999999996E-2</v>
      </c>
      <c r="AL2112" s="6">
        <v>3.5999999999999999E-3</v>
      </c>
      <c r="AM2112" s="6">
        <v>2.2100000000000002E-2</v>
      </c>
      <c r="AN2112" s="2">
        <v>231.7</v>
      </c>
      <c r="AO2112" s="2">
        <v>76.900000000000006</v>
      </c>
      <c r="AP2112" s="2">
        <v>353.3</v>
      </c>
      <c r="AQ2112" s="2">
        <v>71.8</v>
      </c>
    </row>
    <row r="2113" spans="2:43" x14ac:dyDescent="0.25">
      <c r="B2113" s="1" t="s">
        <v>2195</v>
      </c>
      <c r="C2113" s="2">
        <v>0</v>
      </c>
      <c r="D2113" s="3">
        <v>0.02</v>
      </c>
      <c r="E2113" s="2">
        <v>175.6</v>
      </c>
      <c r="F2113" s="2">
        <v>30.9</v>
      </c>
      <c r="G2113" s="2">
        <v>44</v>
      </c>
      <c r="H2113" s="2">
        <v>0</v>
      </c>
      <c r="I2113" s="4">
        <v>1.964</v>
      </c>
      <c r="L2113" s="4">
        <v>0</v>
      </c>
      <c r="M2113" s="6">
        <v>8.9999999999999993E-3</v>
      </c>
      <c r="N2113" s="6">
        <v>1.2999999999999999E-2</v>
      </c>
      <c r="O2113" s="6">
        <v>1.2200000000000001E-2</v>
      </c>
      <c r="P2113" s="1" t="s">
        <v>1077</v>
      </c>
      <c r="Q2113" s="1" t="s">
        <v>2196</v>
      </c>
      <c r="R2113" s="1" t="s">
        <v>2197</v>
      </c>
      <c r="S2113" s="1" t="s">
        <v>44</v>
      </c>
      <c r="T2113" s="1" t="s">
        <v>45</v>
      </c>
      <c r="U2113" s="1">
        <v>46</v>
      </c>
      <c r="V2113" s="4">
        <v>9.82</v>
      </c>
      <c r="W2113" s="2">
        <v>234</v>
      </c>
      <c r="X2113" s="2">
        <v>8</v>
      </c>
      <c r="Y2113" s="2">
        <v>0</v>
      </c>
      <c r="Z2113" s="2">
        <v>0</v>
      </c>
      <c r="AA2113" s="2">
        <v>0</v>
      </c>
      <c r="AB2113" s="4">
        <v>0</v>
      </c>
      <c r="AC2113" s="4">
        <v>0</v>
      </c>
      <c r="AD2113" s="4">
        <v>0</v>
      </c>
      <c r="AE2113" s="4">
        <v>0</v>
      </c>
      <c r="AF2113" s="4">
        <v>0</v>
      </c>
      <c r="AG2113" s="4">
        <v>0</v>
      </c>
      <c r="AH2113" s="4">
        <v>0</v>
      </c>
      <c r="AI2113" s="4">
        <v>0</v>
      </c>
      <c r="AJ2113" s="4">
        <v>0</v>
      </c>
      <c r="AK2113" s="6">
        <v>1.7100000000000001E-2</v>
      </c>
      <c r="AL2113" s="6">
        <v>1.2999999999999999E-3</v>
      </c>
      <c r="AM2113" s="6">
        <v>1.03E-2</v>
      </c>
      <c r="AN2113" s="2">
        <v>304.60000000000002</v>
      </c>
      <c r="AO2113" s="2">
        <v>37.6</v>
      </c>
      <c r="AP2113" s="2">
        <v>175.6</v>
      </c>
      <c r="AQ2113" s="2">
        <v>30.9</v>
      </c>
    </row>
    <row r="2114" spans="2:43" x14ac:dyDescent="0.25">
      <c r="B2114" s="1" t="s">
        <v>2195</v>
      </c>
      <c r="C2114" s="2">
        <v>150</v>
      </c>
      <c r="D2114" s="3">
        <v>0.02</v>
      </c>
      <c r="E2114" s="2">
        <v>337.1</v>
      </c>
      <c r="F2114" s="2">
        <v>77.900000000000006</v>
      </c>
      <c r="G2114" s="2">
        <v>10</v>
      </c>
      <c r="H2114" s="2">
        <v>0</v>
      </c>
      <c r="I2114" s="4">
        <v>1.964</v>
      </c>
      <c r="L2114" s="4">
        <v>0</v>
      </c>
      <c r="M2114" s="6">
        <v>1E-3</v>
      </c>
      <c r="N2114" s="6">
        <v>6.7999999999999996E-3</v>
      </c>
      <c r="O2114" s="6">
        <v>1.8800000000000001E-2</v>
      </c>
      <c r="P2114" s="1" t="s">
        <v>46</v>
      </c>
      <c r="Q2114" s="1" t="s">
        <v>2196</v>
      </c>
      <c r="R2114" s="1" t="s">
        <v>1794</v>
      </c>
      <c r="S2114" s="1" t="s">
        <v>44</v>
      </c>
      <c r="T2114" s="1" t="s">
        <v>45</v>
      </c>
      <c r="U2114" s="1">
        <v>46</v>
      </c>
      <c r="V2114" s="4">
        <v>9.82</v>
      </c>
      <c r="W2114" s="2">
        <v>234</v>
      </c>
      <c r="X2114" s="2">
        <v>8</v>
      </c>
      <c r="Y2114" s="2">
        <v>0</v>
      </c>
      <c r="Z2114" s="2">
        <v>0</v>
      </c>
      <c r="AA2114" s="2">
        <v>0</v>
      </c>
      <c r="AB2114" s="4">
        <v>0</v>
      </c>
      <c r="AC2114" s="4">
        <v>0</v>
      </c>
      <c r="AD2114" s="4">
        <v>0</v>
      </c>
      <c r="AE2114" s="4">
        <v>0</v>
      </c>
      <c r="AF2114" s="4">
        <v>0</v>
      </c>
      <c r="AG2114" s="4">
        <v>0</v>
      </c>
      <c r="AH2114" s="4">
        <v>0</v>
      </c>
      <c r="AI2114" s="4">
        <v>0</v>
      </c>
      <c r="AJ2114" s="4">
        <v>0</v>
      </c>
      <c r="AK2114" s="6">
        <v>3.8999999999999998E-3</v>
      </c>
      <c r="AL2114" s="6">
        <v>1.6000000000000001E-3</v>
      </c>
      <c r="AM2114" s="6">
        <v>1.9599999999999999E-2</v>
      </c>
      <c r="AN2114" s="2">
        <v>98</v>
      </c>
      <c r="AO2114" s="2">
        <v>70</v>
      </c>
      <c r="AP2114" s="2">
        <v>337.1</v>
      </c>
      <c r="AQ2114" s="2">
        <v>77.900000000000006</v>
      </c>
    </row>
    <row r="2115" spans="2:43" x14ac:dyDescent="0.25">
      <c r="B2115" s="1" t="s">
        <v>2195</v>
      </c>
      <c r="C2115" s="2">
        <v>350</v>
      </c>
      <c r="D2115" s="3">
        <v>0.01</v>
      </c>
      <c r="E2115" s="2">
        <v>81</v>
      </c>
      <c r="F2115" s="2">
        <v>-24.8</v>
      </c>
      <c r="G2115" s="2">
        <v>10</v>
      </c>
      <c r="H2115" s="2">
        <v>0</v>
      </c>
      <c r="I2115" s="4">
        <v>0.98199999999999998</v>
      </c>
      <c r="L2115" s="4">
        <v>0</v>
      </c>
      <c r="M2115" s="6">
        <v>8.0999999999999996E-3</v>
      </c>
      <c r="N2115" s="6">
        <v>4.7000000000000002E-3</v>
      </c>
      <c r="O2115" s="6">
        <v>3.5999999999999999E-3</v>
      </c>
      <c r="P2115" s="1" t="s">
        <v>123</v>
      </c>
      <c r="Q2115" s="1" t="s">
        <v>2196</v>
      </c>
      <c r="R2115" s="1" t="s">
        <v>2198</v>
      </c>
      <c r="S2115" s="1" t="s">
        <v>44</v>
      </c>
      <c r="T2115" s="1" t="s">
        <v>45</v>
      </c>
      <c r="U2115" s="1">
        <v>46</v>
      </c>
      <c r="V2115" s="4">
        <v>9.82</v>
      </c>
      <c r="W2115" s="2">
        <v>234</v>
      </c>
      <c r="X2115" s="2">
        <v>8</v>
      </c>
      <c r="Y2115" s="2">
        <v>0</v>
      </c>
      <c r="Z2115" s="2">
        <v>0</v>
      </c>
      <c r="AA2115" s="2">
        <v>0</v>
      </c>
      <c r="AB2115" s="4">
        <v>0</v>
      </c>
      <c r="AC2115" s="4">
        <v>0</v>
      </c>
      <c r="AD2115" s="4">
        <v>0</v>
      </c>
      <c r="AE2115" s="4">
        <v>0</v>
      </c>
      <c r="AF2115" s="4">
        <v>0</v>
      </c>
      <c r="AG2115" s="4">
        <v>0</v>
      </c>
      <c r="AH2115" s="4">
        <v>0</v>
      </c>
      <c r="AI2115" s="4">
        <v>0</v>
      </c>
      <c r="AJ2115" s="4">
        <v>0</v>
      </c>
      <c r="AK2115" s="6">
        <v>1.4E-3</v>
      </c>
      <c r="AL2115" s="6">
        <v>8.9999999999999993E-3</v>
      </c>
      <c r="AM2115" s="6">
        <v>4.1999999999999997E-3</v>
      </c>
      <c r="AN2115" s="2">
        <v>210</v>
      </c>
      <c r="AO2115" s="2">
        <v>-21</v>
      </c>
      <c r="AP2115" s="2">
        <v>81</v>
      </c>
      <c r="AQ2115" s="2">
        <v>-24.8</v>
      </c>
    </row>
    <row r="2116" spans="2:43" x14ac:dyDescent="0.25">
      <c r="B2116" s="1" t="s">
        <v>2195</v>
      </c>
      <c r="C2116" s="2">
        <v>410</v>
      </c>
      <c r="D2116" s="3">
        <v>0.04</v>
      </c>
      <c r="E2116" s="2">
        <v>328.8</v>
      </c>
      <c r="F2116" s="2">
        <v>-13</v>
      </c>
      <c r="G2116" s="2">
        <v>10</v>
      </c>
      <c r="H2116" s="2">
        <v>0</v>
      </c>
      <c r="I2116" s="4">
        <v>3.9279999999999999</v>
      </c>
      <c r="L2116" s="4">
        <v>0</v>
      </c>
      <c r="M2116" s="6">
        <v>3.3E-3</v>
      </c>
      <c r="N2116" s="6">
        <v>3.7199999999999997E-2</v>
      </c>
      <c r="O2116" s="6">
        <v>1.43E-2</v>
      </c>
      <c r="P2116" s="1" t="s">
        <v>2199</v>
      </c>
      <c r="Q2116" s="1" t="s">
        <v>2196</v>
      </c>
      <c r="R2116" s="1" t="s">
        <v>2200</v>
      </c>
      <c r="S2116" s="1" t="s">
        <v>44</v>
      </c>
      <c r="T2116" s="1" t="s">
        <v>45</v>
      </c>
      <c r="U2116" s="1">
        <v>46</v>
      </c>
      <c r="V2116" s="4">
        <v>9.82</v>
      </c>
      <c r="W2116" s="2">
        <v>234</v>
      </c>
      <c r="X2116" s="2">
        <v>8</v>
      </c>
      <c r="Y2116" s="2">
        <v>0</v>
      </c>
      <c r="Z2116" s="2">
        <v>0</v>
      </c>
      <c r="AA2116" s="2">
        <v>0</v>
      </c>
      <c r="AB2116" s="4">
        <v>0</v>
      </c>
      <c r="AC2116" s="4">
        <v>0</v>
      </c>
      <c r="AD2116" s="4">
        <v>0</v>
      </c>
      <c r="AE2116" s="4">
        <v>0</v>
      </c>
      <c r="AF2116" s="4">
        <v>0</v>
      </c>
      <c r="AG2116" s="4">
        <v>0</v>
      </c>
      <c r="AH2116" s="4">
        <v>0</v>
      </c>
      <c r="AI2116" s="4">
        <v>0</v>
      </c>
      <c r="AJ2116" s="4">
        <v>0</v>
      </c>
      <c r="AK2116" s="6">
        <v>3.3300000000000003E-2</v>
      </c>
      <c r="AL2116" s="6">
        <v>2.0199999999999999E-2</v>
      </c>
      <c r="AM2116" s="6">
        <v>8.9999999999999993E-3</v>
      </c>
      <c r="AN2116" s="2">
        <v>95</v>
      </c>
      <c r="AO2116" s="2">
        <v>-21</v>
      </c>
      <c r="AP2116" s="2">
        <v>328.8</v>
      </c>
      <c r="AQ2116" s="2">
        <v>-13</v>
      </c>
    </row>
    <row r="2117" spans="2:43" x14ac:dyDescent="0.25">
      <c r="B2117" s="1" t="s">
        <v>2195</v>
      </c>
      <c r="C2117" s="2">
        <v>420</v>
      </c>
      <c r="D2117" s="3">
        <v>1.0000000000000001E-5</v>
      </c>
      <c r="E2117" s="2">
        <v>311.2</v>
      </c>
      <c r="F2117" s="2">
        <v>-1.2</v>
      </c>
      <c r="G2117" s="2">
        <v>10</v>
      </c>
      <c r="H2117" s="2">
        <v>0</v>
      </c>
      <c r="I2117" s="4">
        <v>1E-3</v>
      </c>
      <c r="L2117" s="4">
        <v>0</v>
      </c>
      <c r="M2117" s="6">
        <v>0</v>
      </c>
      <c r="N2117" s="6">
        <v>0</v>
      </c>
      <c r="O2117" s="6">
        <v>0</v>
      </c>
      <c r="P2117" s="1" t="s">
        <v>2201</v>
      </c>
      <c r="Q2117" s="1" t="s">
        <v>2196</v>
      </c>
      <c r="R2117" s="1" t="s">
        <v>2202</v>
      </c>
      <c r="S2117" s="1" t="s">
        <v>44</v>
      </c>
      <c r="T2117" s="1" t="s">
        <v>45</v>
      </c>
      <c r="U2117" s="1">
        <v>46</v>
      </c>
      <c r="V2117" s="4">
        <v>9.82</v>
      </c>
      <c r="W2117" s="2">
        <v>234</v>
      </c>
      <c r="X2117" s="2">
        <v>8</v>
      </c>
      <c r="Y2117" s="2">
        <v>0</v>
      </c>
      <c r="Z2117" s="2">
        <v>0</v>
      </c>
      <c r="AA2117" s="2">
        <v>0</v>
      </c>
      <c r="AB2117" s="4">
        <v>0</v>
      </c>
      <c r="AC2117" s="4">
        <v>0</v>
      </c>
      <c r="AD2117" s="4">
        <v>0</v>
      </c>
      <c r="AE2117" s="4">
        <v>0</v>
      </c>
      <c r="AF2117" s="4">
        <v>0</v>
      </c>
      <c r="AG2117" s="4">
        <v>0</v>
      </c>
      <c r="AH2117" s="4">
        <v>0</v>
      </c>
      <c r="AI2117" s="4">
        <v>0</v>
      </c>
      <c r="AJ2117" s="4">
        <v>0</v>
      </c>
      <c r="AK2117" s="6">
        <v>0</v>
      </c>
      <c r="AL2117" s="6">
        <v>0</v>
      </c>
      <c r="AM2117" s="6">
        <v>0</v>
      </c>
      <c r="AN2117" s="2">
        <v>77</v>
      </c>
      <c r="AO2117" s="2">
        <v>-9</v>
      </c>
      <c r="AP2117" s="2">
        <v>311.2</v>
      </c>
      <c r="AQ2117" s="2">
        <v>-1.2</v>
      </c>
    </row>
    <row r="2118" spans="2:43" x14ac:dyDescent="0.25">
      <c r="B2118" s="1" t="s">
        <v>2195</v>
      </c>
      <c r="C2118" s="2">
        <v>430</v>
      </c>
      <c r="D2118" s="3">
        <v>0.01</v>
      </c>
      <c r="E2118" s="2">
        <v>324</v>
      </c>
      <c r="F2118" s="2">
        <v>-73</v>
      </c>
      <c r="G2118" s="2">
        <v>10</v>
      </c>
      <c r="H2118" s="2">
        <v>0</v>
      </c>
      <c r="I2118" s="4">
        <v>0.98199999999999998</v>
      </c>
      <c r="L2118" s="4">
        <v>0</v>
      </c>
      <c r="M2118" s="6">
        <v>0</v>
      </c>
      <c r="N2118" s="6">
        <v>1.6000000000000001E-3</v>
      </c>
      <c r="O2118" s="6">
        <v>9.9000000000000008E-3</v>
      </c>
      <c r="P2118" s="1" t="s">
        <v>2203</v>
      </c>
      <c r="Q2118" s="1" t="s">
        <v>2196</v>
      </c>
      <c r="R2118" s="1" t="s">
        <v>2204</v>
      </c>
      <c r="S2118" s="1" t="s">
        <v>44</v>
      </c>
      <c r="T2118" s="1" t="s">
        <v>45</v>
      </c>
      <c r="U2118" s="1">
        <v>46</v>
      </c>
      <c r="V2118" s="4">
        <v>9.82</v>
      </c>
      <c r="W2118" s="2">
        <v>234</v>
      </c>
      <c r="X2118" s="2">
        <v>8</v>
      </c>
      <c r="Y2118" s="2">
        <v>0</v>
      </c>
      <c r="Z2118" s="2">
        <v>0</v>
      </c>
      <c r="AA2118" s="2">
        <v>0</v>
      </c>
      <c r="AB2118" s="4">
        <v>0</v>
      </c>
      <c r="AC2118" s="4">
        <v>0</v>
      </c>
      <c r="AD2118" s="4">
        <v>0</v>
      </c>
      <c r="AE2118" s="4">
        <v>0</v>
      </c>
      <c r="AF2118" s="4">
        <v>0</v>
      </c>
      <c r="AG2118" s="4">
        <v>0</v>
      </c>
      <c r="AH2118" s="4">
        <v>0</v>
      </c>
      <c r="AI2118" s="4">
        <v>0</v>
      </c>
      <c r="AJ2118" s="4">
        <v>0</v>
      </c>
      <c r="AK2118" s="6">
        <v>2.3999999999999998E-3</v>
      </c>
      <c r="AL2118" s="6">
        <v>1.6999999999999999E-3</v>
      </c>
      <c r="AM2118" s="6">
        <v>9.5999999999999992E-3</v>
      </c>
      <c r="AN2118" s="2">
        <v>90</v>
      </c>
      <c r="AO2118" s="2">
        <v>-81</v>
      </c>
      <c r="AP2118" s="2">
        <v>324</v>
      </c>
      <c r="AQ2118" s="2">
        <v>-73</v>
      </c>
    </row>
    <row r="2119" spans="2:43" x14ac:dyDescent="0.25">
      <c r="B2119" s="1" t="s">
        <v>2195</v>
      </c>
      <c r="C2119" s="2">
        <v>440</v>
      </c>
      <c r="D2119" s="3">
        <v>0.01</v>
      </c>
      <c r="E2119" s="2">
        <v>297.3</v>
      </c>
      <c r="F2119" s="2">
        <v>-81.099999999999994</v>
      </c>
      <c r="G2119" s="2">
        <v>10</v>
      </c>
      <c r="H2119" s="2">
        <v>0</v>
      </c>
      <c r="I2119" s="4">
        <v>0.98199999999999998</v>
      </c>
      <c r="L2119" s="4">
        <v>0</v>
      </c>
      <c r="M2119" s="6">
        <v>6.9999999999999999E-4</v>
      </c>
      <c r="N2119" s="6">
        <v>0</v>
      </c>
      <c r="O2119" s="6">
        <v>0.01</v>
      </c>
      <c r="P2119" s="1" t="s">
        <v>2205</v>
      </c>
      <c r="Q2119" s="1" t="s">
        <v>2196</v>
      </c>
      <c r="R2119" s="1" t="s">
        <v>2206</v>
      </c>
      <c r="S2119" s="1" t="s">
        <v>44</v>
      </c>
      <c r="T2119" s="1" t="s">
        <v>45</v>
      </c>
      <c r="U2119" s="1">
        <v>46</v>
      </c>
      <c r="V2119" s="4">
        <v>9.82</v>
      </c>
      <c r="W2119" s="2">
        <v>234</v>
      </c>
      <c r="X2119" s="2">
        <v>8</v>
      </c>
      <c r="Y2119" s="2">
        <v>0</v>
      </c>
      <c r="Z2119" s="2">
        <v>0</v>
      </c>
      <c r="AA2119" s="2">
        <v>0</v>
      </c>
      <c r="AB2119" s="4">
        <v>0</v>
      </c>
      <c r="AC2119" s="4">
        <v>0</v>
      </c>
      <c r="AD2119" s="4">
        <v>0</v>
      </c>
      <c r="AE2119" s="4">
        <v>0</v>
      </c>
      <c r="AF2119" s="4">
        <v>0</v>
      </c>
      <c r="AG2119" s="4">
        <v>0</v>
      </c>
      <c r="AH2119" s="4">
        <v>0</v>
      </c>
      <c r="AI2119" s="4">
        <v>0</v>
      </c>
      <c r="AJ2119" s="4">
        <v>0</v>
      </c>
      <c r="AK2119" s="6">
        <v>6.9999999999999999E-4</v>
      </c>
      <c r="AL2119" s="6">
        <v>1.4E-3</v>
      </c>
      <c r="AM2119" s="6">
        <v>9.9000000000000008E-3</v>
      </c>
      <c r="AN2119" s="2">
        <v>360</v>
      </c>
      <c r="AO2119" s="2">
        <v>-86</v>
      </c>
      <c r="AP2119" s="2">
        <v>297.3</v>
      </c>
      <c r="AQ2119" s="2">
        <v>-81.099999999999994</v>
      </c>
    </row>
    <row r="2120" spans="2:43" x14ac:dyDescent="0.25">
      <c r="B2120" s="1" t="s">
        <v>2195</v>
      </c>
      <c r="C2120" s="2">
        <v>450</v>
      </c>
      <c r="D2120" s="3">
        <v>1.0000000000000001E-5</v>
      </c>
      <c r="E2120" s="2">
        <v>26</v>
      </c>
      <c r="F2120" s="2">
        <v>32</v>
      </c>
      <c r="G2120" s="2">
        <v>10</v>
      </c>
      <c r="H2120" s="2">
        <v>0</v>
      </c>
      <c r="I2120" s="4">
        <v>1E-3</v>
      </c>
      <c r="L2120" s="4">
        <v>0</v>
      </c>
      <c r="M2120" s="6">
        <v>0</v>
      </c>
      <c r="N2120" s="6">
        <v>0</v>
      </c>
      <c r="O2120" s="6">
        <v>0</v>
      </c>
      <c r="P2120" s="1" t="s">
        <v>2207</v>
      </c>
      <c r="Q2120" s="1" t="s">
        <v>2196</v>
      </c>
      <c r="R2120" s="1" t="s">
        <v>2208</v>
      </c>
      <c r="S2120" s="1" t="s">
        <v>44</v>
      </c>
      <c r="T2120" s="1" t="s">
        <v>45</v>
      </c>
      <c r="U2120" s="1">
        <v>46</v>
      </c>
      <c r="V2120" s="4">
        <v>9.82</v>
      </c>
      <c r="W2120" s="2">
        <v>234</v>
      </c>
      <c r="X2120" s="2">
        <v>8</v>
      </c>
      <c r="Y2120" s="2">
        <v>0</v>
      </c>
      <c r="Z2120" s="2">
        <v>0</v>
      </c>
      <c r="AA2120" s="2">
        <v>0</v>
      </c>
      <c r="AB2120" s="4">
        <v>0</v>
      </c>
      <c r="AC2120" s="4">
        <v>0</v>
      </c>
      <c r="AD2120" s="4">
        <v>0</v>
      </c>
      <c r="AE2120" s="4">
        <v>0</v>
      </c>
      <c r="AF2120" s="4">
        <v>0</v>
      </c>
      <c r="AG2120" s="4">
        <v>0</v>
      </c>
      <c r="AH2120" s="4">
        <v>0</v>
      </c>
      <c r="AI2120" s="4">
        <v>0</v>
      </c>
      <c r="AJ2120" s="4">
        <v>0</v>
      </c>
      <c r="AK2120" s="6">
        <v>0</v>
      </c>
      <c r="AL2120" s="6">
        <v>0</v>
      </c>
      <c r="AM2120" s="6">
        <v>0</v>
      </c>
      <c r="AN2120" s="2">
        <v>148</v>
      </c>
      <c r="AO2120" s="2">
        <v>28</v>
      </c>
      <c r="AP2120" s="2">
        <v>26</v>
      </c>
      <c r="AQ2120" s="2">
        <v>32</v>
      </c>
    </row>
    <row r="2121" spans="2:43" x14ac:dyDescent="0.25">
      <c r="B2121" s="1" t="s">
        <v>2195</v>
      </c>
      <c r="C2121" s="2">
        <v>460</v>
      </c>
      <c r="D2121" s="3">
        <v>1.0000000000000001E-5</v>
      </c>
      <c r="E2121" s="2">
        <v>254.3</v>
      </c>
      <c r="F2121" s="2">
        <v>-15.4</v>
      </c>
      <c r="G2121" s="2">
        <v>10</v>
      </c>
      <c r="H2121" s="2">
        <v>0</v>
      </c>
      <c r="I2121" s="4">
        <v>1E-3</v>
      </c>
      <c r="L2121" s="4">
        <v>0</v>
      </c>
      <c r="M2121" s="6">
        <v>0</v>
      </c>
      <c r="N2121" s="6">
        <v>0</v>
      </c>
      <c r="O2121" s="6">
        <v>0</v>
      </c>
      <c r="P2121" s="1" t="s">
        <v>2209</v>
      </c>
      <c r="Q2121" s="1" t="s">
        <v>2196</v>
      </c>
      <c r="R2121" s="1" t="s">
        <v>2210</v>
      </c>
      <c r="S2121" s="1" t="s">
        <v>44</v>
      </c>
      <c r="T2121" s="1" t="s">
        <v>45</v>
      </c>
      <c r="U2121" s="1">
        <v>46</v>
      </c>
      <c r="V2121" s="4">
        <v>9.82</v>
      </c>
      <c r="W2121" s="2">
        <v>234</v>
      </c>
      <c r="X2121" s="2">
        <v>8</v>
      </c>
      <c r="Y2121" s="2">
        <v>0</v>
      </c>
      <c r="Z2121" s="2">
        <v>0</v>
      </c>
      <c r="AA2121" s="2">
        <v>0</v>
      </c>
      <c r="AB2121" s="4">
        <v>0</v>
      </c>
      <c r="AC2121" s="4">
        <v>0</v>
      </c>
      <c r="AD2121" s="4">
        <v>0</v>
      </c>
      <c r="AE2121" s="4">
        <v>0</v>
      </c>
      <c r="AF2121" s="4">
        <v>0</v>
      </c>
      <c r="AG2121" s="4">
        <v>0</v>
      </c>
      <c r="AH2121" s="4">
        <v>0</v>
      </c>
      <c r="AI2121" s="4">
        <v>0</v>
      </c>
      <c r="AJ2121" s="4">
        <v>0</v>
      </c>
      <c r="AK2121" s="6">
        <v>0</v>
      </c>
      <c r="AL2121" s="6">
        <v>0</v>
      </c>
      <c r="AM2121" s="6">
        <v>0</v>
      </c>
      <c r="AN2121" s="2">
        <v>18</v>
      </c>
      <c r="AO2121" s="2">
        <v>-18</v>
      </c>
      <c r="AP2121" s="2">
        <v>254.3</v>
      </c>
      <c r="AQ2121" s="2">
        <v>-15.4</v>
      </c>
    </row>
    <row r="2122" spans="2:43" x14ac:dyDescent="0.25">
      <c r="B2122" s="1" t="s">
        <v>743</v>
      </c>
      <c r="C2122" s="2">
        <v>0</v>
      </c>
      <c r="D2122" s="3">
        <v>2.027E-2</v>
      </c>
      <c r="E2122" s="2">
        <v>349.4</v>
      </c>
      <c r="F2122" s="2">
        <v>52.8</v>
      </c>
      <c r="G2122" s="2">
        <v>46.5</v>
      </c>
      <c r="H2122" s="2">
        <v>0</v>
      </c>
      <c r="I2122" s="4">
        <v>1.9910000000000001</v>
      </c>
      <c r="L2122" s="4">
        <v>2.0659999999999998</v>
      </c>
      <c r="M2122" s="6">
        <v>5.8999999999999999E-3</v>
      </c>
      <c r="N2122" s="6">
        <v>1.37E-2</v>
      </c>
      <c r="O2122" s="6">
        <v>1.38E-2</v>
      </c>
      <c r="P2122" s="1" t="s">
        <v>1077</v>
      </c>
      <c r="Q2122" s="1" t="s">
        <v>2149</v>
      </c>
      <c r="R2122" s="1" t="s">
        <v>2211</v>
      </c>
      <c r="S2122" s="1" t="s">
        <v>44</v>
      </c>
      <c r="T2122" s="1" t="s">
        <v>1097</v>
      </c>
      <c r="U2122" s="1">
        <v>46</v>
      </c>
      <c r="V2122" s="4">
        <v>9.82</v>
      </c>
      <c r="W2122" s="2">
        <v>234</v>
      </c>
      <c r="X2122" s="2">
        <v>8</v>
      </c>
      <c r="Y2122" s="2">
        <v>0</v>
      </c>
      <c r="Z2122" s="2">
        <v>103</v>
      </c>
      <c r="AA2122" s="2">
        <v>3</v>
      </c>
      <c r="AB2122" s="4">
        <v>0.872</v>
      </c>
      <c r="AC2122" s="4">
        <v>1.1990000000000001</v>
      </c>
      <c r="AD2122" s="4">
        <v>1.4379999999999999</v>
      </c>
      <c r="AE2122" s="4">
        <v>-2.7250000000000001</v>
      </c>
      <c r="AF2122" s="4">
        <v>1.946</v>
      </c>
      <c r="AG2122" s="4">
        <v>1.319</v>
      </c>
      <c r="AH2122" s="4">
        <v>0.11700000000000001</v>
      </c>
      <c r="AI2122" s="4">
        <v>0.88400000000000001</v>
      </c>
      <c r="AJ2122" s="4">
        <v>1.296</v>
      </c>
      <c r="AK2122" s="6">
        <v>1.21E-2</v>
      </c>
      <c r="AL2122" s="6">
        <v>2.3E-3</v>
      </c>
      <c r="AM2122" s="6">
        <v>1.61E-2</v>
      </c>
      <c r="AN2122" s="2">
        <v>113.3</v>
      </c>
      <c r="AO2122" s="2">
        <v>42.7</v>
      </c>
      <c r="AP2122" s="2">
        <v>350.9</v>
      </c>
      <c r="AQ2122" s="2">
        <v>50</v>
      </c>
    </row>
    <row r="2123" spans="2:43" x14ac:dyDescent="0.25">
      <c r="B2123" s="1" t="s">
        <v>2212</v>
      </c>
      <c r="C2123" s="2">
        <v>0</v>
      </c>
      <c r="D2123" s="3">
        <v>2.8000000000000001E-2</v>
      </c>
      <c r="E2123" s="2">
        <v>196.3</v>
      </c>
      <c r="F2123" s="2">
        <v>62</v>
      </c>
      <c r="G2123" s="2">
        <v>35.6</v>
      </c>
      <c r="H2123" s="2">
        <v>0</v>
      </c>
      <c r="I2123" s="4">
        <v>2.75</v>
      </c>
      <c r="L2123" s="4">
        <v>0</v>
      </c>
      <c r="M2123" s="6">
        <v>1.04E-2</v>
      </c>
      <c r="N2123" s="6">
        <v>4.4999999999999997E-3</v>
      </c>
      <c r="O2123" s="6">
        <v>2.5600000000000001E-2</v>
      </c>
      <c r="P2123" s="1" t="s">
        <v>1077</v>
      </c>
      <c r="Q2123" s="1" t="s">
        <v>2196</v>
      </c>
      <c r="R2123" s="1" t="s">
        <v>2197</v>
      </c>
      <c r="S2123" s="1" t="s">
        <v>44</v>
      </c>
      <c r="T2123" s="1" t="s">
        <v>45</v>
      </c>
      <c r="U2123" s="1">
        <v>46</v>
      </c>
      <c r="V2123" s="4">
        <v>9.82</v>
      </c>
      <c r="W2123" s="2">
        <v>234</v>
      </c>
      <c r="X2123" s="2">
        <v>8</v>
      </c>
      <c r="Y2123" s="2">
        <v>0</v>
      </c>
      <c r="Z2123" s="2">
        <v>0</v>
      </c>
      <c r="AA2123" s="2">
        <v>0</v>
      </c>
      <c r="AB2123" s="4">
        <v>0</v>
      </c>
      <c r="AC2123" s="4">
        <v>0</v>
      </c>
      <c r="AD2123" s="4">
        <v>0</v>
      </c>
      <c r="AE2123" s="4">
        <v>0</v>
      </c>
      <c r="AF2123" s="4">
        <v>0</v>
      </c>
      <c r="AG2123" s="4">
        <v>0</v>
      </c>
      <c r="AH2123" s="4">
        <v>0</v>
      </c>
      <c r="AI2123" s="4">
        <v>0</v>
      </c>
      <c r="AJ2123" s="4">
        <v>0</v>
      </c>
      <c r="AK2123" s="6">
        <v>1.26E-2</v>
      </c>
      <c r="AL2123" s="6">
        <v>3.7000000000000002E-3</v>
      </c>
      <c r="AM2123" s="6">
        <v>2.47E-2</v>
      </c>
      <c r="AN2123" s="2">
        <v>336.5</v>
      </c>
      <c r="AO2123" s="2">
        <v>66.099999999999994</v>
      </c>
      <c r="AP2123" s="2">
        <v>196.3</v>
      </c>
      <c r="AQ2123" s="2">
        <v>62</v>
      </c>
    </row>
    <row r="2124" spans="2:43" x14ac:dyDescent="0.25">
      <c r="B2124" s="1" t="s">
        <v>2212</v>
      </c>
      <c r="C2124" s="2">
        <v>150</v>
      </c>
      <c r="D2124" s="3">
        <v>0.04</v>
      </c>
      <c r="E2124" s="2">
        <v>159</v>
      </c>
      <c r="F2124" s="2">
        <v>20.3</v>
      </c>
      <c r="G2124" s="2">
        <v>10</v>
      </c>
      <c r="H2124" s="2">
        <v>0</v>
      </c>
      <c r="I2124" s="4">
        <v>3.9279999999999999</v>
      </c>
      <c r="L2124" s="4">
        <v>0</v>
      </c>
      <c r="M2124" s="6">
        <v>9.7000000000000003E-3</v>
      </c>
      <c r="N2124" s="6">
        <v>3.39E-2</v>
      </c>
      <c r="O2124" s="6">
        <v>1.8800000000000001E-2</v>
      </c>
      <c r="P2124" s="1" t="s">
        <v>46</v>
      </c>
      <c r="Q2124" s="1" t="s">
        <v>2196</v>
      </c>
      <c r="R2124" s="1" t="s">
        <v>1794</v>
      </c>
      <c r="S2124" s="1" t="s">
        <v>44</v>
      </c>
      <c r="T2124" s="1" t="s">
        <v>45</v>
      </c>
      <c r="U2124" s="1">
        <v>32</v>
      </c>
      <c r="V2124" s="4">
        <v>9.82</v>
      </c>
      <c r="W2124" s="2">
        <v>234</v>
      </c>
      <c r="X2124" s="2">
        <v>8</v>
      </c>
      <c r="Y2124" s="2">
        <v>0</v>
      </c>
      <c r="Z2124" s="2">
        <v>0</v>
      </c>
      <c r="AA2124" s="2">
        <v>0</v>
      </c>
      <c r="AB2124" s="4">
        <v>0</v>
      </c>
      <c r="AC2124" s="4">
        <v>0</v>
      </c>
      <c r="AD2124" s="4">
        <v>0</v>
      </c>
      <c r="AE2124" s="4">
        <v>0</v>
      </c>
      <c r="AF2124" s="4">
        <v>0</v>
      </c>
      <c r="AG2124" s="4">
        <v>0</v>
      </c>
      <c r="AH2124" s="4">
        <v>0</v>
      </c>
      <c r="AI2124" s="4">
        <v>0</v>
      </c>
      <c r="AJ2124" s="4">
        <v>0</v>
      </c>
      <c r="AK2124" s="6">
        <v>3.5000000000000003E-2</v>
      </c>
      <c r="AL2124" s="6">
        <v>1.34E-2</v>
      </c>
      <c r="AM2124" s="6">
        <v>1.3899999999999999E-2</v>
      </c>
      <c r="AN2124" s="2">
        <v>286</v>
      </c>
      <c r="AO2124" s="2">
        <v>28</v>
      </c>
      <c r="AP2124" s="2">
        <v>159</v>
      </c>
      <c r="AQ2124" s="2">
        <v>20.3</v>
      </c>
    </row>
    <row r="2125" spans="2:43" x14ac:dyDescent="0.25">
      <c r="B2125" s="1" t="s">
        <v>2212</v>
      </c>
      <c r="C2125" s="2">
        <v>350</v>
      </c>
      <c r="D2125" s="3">
        <v>0.02</v>
      </c>
      <c r="E2125" s="2">
        <v>164.4</v>
      </c>
      <c r="F2125" s="2">
        <v>46.6</v>
      </c>
      <c r="G2125" s="2">
        <v>10</v>
      </c>
      <c r="H2125" s="2">
        <v>0</v>
      </c>
      <c r="I2125" s="4">
        <v>1.964</v>
      </c>
      <c r="L2125" s="4">
        <v>0</v>
      </c>
      <c r="M2125" s="6">
        <v>4.7999999999999996E-3</v>
      </c>
      <c r="N2125" s="6">
        <v>1.0699999999999999E-2</v>
      </c>
      <c r="O2125" s="6">
        <v>1.6199999999999999E-2</v>
      </c>
      <c r="P2125" s="1" t="s">
        <v>123</v>
      </c>
      <c r="Q2125" s="1" t="s">
        <v>2196</v>
      </c>
      <c r="R2125" s="1" t="s">
        <v>2198</v>
      </c>
      <c r="S2125" s="1" t="s">
        <v>44</v>
      </c>
      <c r="T2125" s="1" t="s">
        <v>45</v>
      </c>
      <c r="U2125" s="1">
        <v>32</v>
      </c>
      <c r="V2125" s="4">
        <v>9.82</v>
      </c>
      <c r="W2125" s="2">
        <v>234</v>
      </c>
      <c r="X2125" s="2">
        <v>8</v>
      </c>
      <c r="Y2125" s="2">
        <v>0</v>
      </c>
      <c r="Z2125" s="2">
        <v>0</v>
      </c>
      <c r="AA2125" s="2">
        <v>0</v>
      </c>
      <c r="AB2125" s="4">
        <v>0</v>
      </c>
      <c r="AC2125" s="4">
        <v>0</v>
      </c>
      <c r="AD2125" s="4">
        <v>0</v>
      </c>
      <c r="AE2125" s="4">
        <v>0</v>
      </c>
      <c r="AF2125" s="4">
        <v>0</v>
      </c>
      <c r="AG2125" s="4">
        <v>0</v>
      </c>
      <c r="AH2125" s="4">
        <v>0</v>
      </c>
      <c r="AI2125" s="4">
        <v>0</v>
      </c>
      <c r="AJ2125" s="4">
        <v>0</v>
      </c>
      <c r="AK2125" s="6">
        <v>1.32E-2</v>
      </c>
      <c r="AL2125" s="6">
        <v>3.7000000000000002E-3</v>
      </c>
      <c r="AM2125" s="6">
        <v>1.4500000000000001E-2</v>
      </c>
      <c r="AN2125" s="2">
        <v>294</v>
      </c>
      <c r="AO2125" s="2">
        <v>54</v>
      </c>
      <c r="AP2125" s="2">
        <v>164.4</v>
      </c>
      <c r="AQ2125" s="2">
        <v>46.6</v>
      </c>
    </row>
    <row r="2126" spans="2:43" x14ac:dyDescent="0.25">
      <c r="B2126" s="1" t="s">
        <v>2212</v>
      </c>
      <c r="C2126" s="2">
        <v>410</v>
      </c>
      <c r="D2126" s="3">
        <v>1.0000000000000001E-5</v>
      </c>
      <c r="E2126" s="2">
        <v>168.5</v>
      </c>
      <c r="F2126" s="2">
        <v>-59.4</v>
      </c>
      <c r="G2126" s="2">
        <v>10</v>
      </c>
      <c r="H2126" s="2">
        <v>0</v>
      </c>
      <c r="I2126" s="4">
        <v>1E-3</v>
      </c>
      <c r="L2126" s="4">
        <v>0</v>
      </c>
      <c r="M2126" s="6">
        <v>0</v>
      </c>
      <c r="N2126" s="6">
        <v>0</v>
      </c>
      <c r="O2126" s="6">
        <v>0</v>
      </c>
      <c r="P2126" s="1" t="s">
        <v>2199</v>
      </c>
      <c r="Q2126" s="1" t="s">
        <v>2196</v>
      </c>
      <c r="R2126" s="1" t="s">
        <v>2200</v>
      </c>
      <c r="S2126" s="1" t="s">
        <v>44</v>
      </c>
      <c r="T2126" s="1" t="s">
        <v>45</v>
      </c>
      <c r="U2126" s="1">
        <v>32</v>
      </c>
      <c r="V2126" s="4">
        <v>9.82</v>
      </c>
      <c r="W2126" s="2">
        <v>234</v>
      </c>
      <c r="X2126" s="2">
        <v>8</v>
      </c>
      <c r="Y2126" s="2">
        <v>0</v>
      </c>
      <c r="Z2126" s="2">
        <v>0</v>
      </c>
      <c r="AA2126" s="2">
        <v>0</v>
      </c>
      <c r="AB2126" s="4">
        <v>0</v>
      </c>
      <c r="AC2126" s="4">
        <v>0</v>
      </c>
      <c r="AD2126" s="4">
        <v>0</v>
      </c>
      <c r="AE2126" s="4">
        <v>0</v>
      </c>
      <c r="AF2126" s="4">
        <v>0</v>
      </c>
      <c r="AG2126" s="4">
        <v>0</v>
      </c>
      <c r="AH2126" s="4">
        <v>0</v>
      </c>
      <c r="AI2126" s="4">
        <v>0</v>
      </c>
      <c r="AJ2126" s="4">
        <v>0</v>
      </c>
      <c r="AK2126" s="6">
        <v>0</v>
      </c>
      <c r="AL2126" s="6">
        <v>0</v>
      </c>
      <c r="AM2126" s="6">
        <v>0</v>
      </c>
      <c r="AN2126" s="2">
        <v>290</v>
      </c>
      <c r="AO2126" s="2">
        <v>-52</v>
      </c>
      <c r="AP2126" s="2">
        <v>168.5</v>
      </c>
      <c r="AQ2126" s="2">
        <v>-59.4</v>
      </c>
    </row>
    <row r="2127" spans="2:43" x14ac:dyDescent="0.25">
      <c r="B2127" s="1" t="s">
        <v>2212</v>
      </c>
      <c r="C2127" s="2">
        <v>420</v>
      </c>
      <c r="D2127" s="3">
        <v>0.01</v>
      </c>
      <c r="E2127" s="2">
        <v>183.5</v>
      </c>
      <c r="F2127" s="2">
        <v>-30.3</v>
      </c>
      <c r="G2127" s="2">
        <v>10</v>
      </c>
      <c r="H2127" s="2">
        <v>0</v>
      </c>
      <c r="I2127" s="4">
        <v>0.98199999999999998</v>
      </c>
      <c r="L2127" s="4">
        <v>0</v>
      </c>
      <c r="M2127" s="6">
        <v>5.4999999999999997E-3</v>
      </c>
      <c r="N2127" s="6">
        <v>7.3000000000000001E-3</v>
      </c>
      <c r="O2127" s="6">
        <v>4.1000000000000003E-3</v>
      </c>
      <c r="P2127" s="1" t="s">
        <v>2201</v>
      </c>
      <c r="Q2127" s="1" t="s">
        <v>2196</v>
      </c>
      <c r="R2127" s="1" t="s">
        <v>2202</v>
      </c>
      <c r="S2127" s="1" t="s">
        <v>44</v>
      </c>
      <c r="T2127" s="1" t="s">
        <v>45</v>
      </c>
      <c r="U2127" s="1">
        <v>32</v>
      </c>
      <c r="V2127" s="4">
        <v>9.82</v>
      </c>
      <c r="W2127" s="2">
        <v>234</v>
      </c>
      <c r="X2127" s="2">
        <v>8</v>
      </c>
      <c r="Y2127" s="2">
        <v>0</v>
      </c>
      <c r="Z2127" s="2">
        <v>0</v>
      </c>
      <c r="AA2127" s="2">
        <v>0</v>
      </c>
      <c r="AB2127" s="4">
        <v>0</v>
      </c>
      <c r="AC2127" s="4">
        <v>0</v>
      </c>
      <c r="AD2127" s="4">
        <v>0</v>
      </c>
      <c r="AE2127" s="4">
        <v>0</v>
      </c>
      <c r="AF2127" s="4">
        <v>0</v>
      </c>
      <c r="AG2127" s="4">
        <v>0</v>
      </c>
      <c r="AH2127" s="4">
        <v>0</v>
      </c>
      <c r="AI2127" s="4">
        <v>0</v>
      </c>
      <c r="AJ2127" s="4">
        <v>0</v>
      </c>
      <c r="AK2127" s="6">
        <v>8.6E-3</v>
      </c>
      <c r="AL2127" s="6">
        <v>5.0000000000000001E-4</v>
      </c>
      <c r="AM2127" s="6">
        <v>5.0000000000000001E-3</v>
      </c>
      <c r="AN2127" s="2">
        <v>307</v>
      </c>
      <c r="AO2127" s="2">
        <v>-24</v>
      </c>
      <c r="AP2127" s="2">
        <v>183.5</v>
      </c>
      <c r="AQ2127" s="2">
        <v>-30.3</v>
      </c>
    </row>
    <row r="2128" spans="2:43" x14ac:dyDescent="0.25">
      <c r="B2128" s="1" t="s">
        <v>2212</v>
      </c>
      <c r="C2128" s="2">
        <v>430</v>
      </c>
      <c r="D2128" s="3">
        <v>0.01</v>
      </c>
      <c r="E2128" s="2">
        <v>242.4</v>
      </c>
      <c r="F2128" s="2">
        <v>51.8</v>
      </c>
      <c r="G2128" s="2">
        <v>10</v>
      </c>
      <c r="H2128" s="2">
        <v>0</v>
      </c>
      <c r="I2128" s="4">
        <v>0.98199999999999998</v>
      </c>
      <c r="L2128" s="4">
        <v>0</v>
      </c>
      <c r="M2128" s="6">
        <v>6.1000000000000004E-3</v>
      </c>
      <c r="N2128" s="6">
        <v>2E-3</v>
      </c>
      <c r="O2128" s="6">
        <v>7.7000000000000002E-3</v>
      </c>
      <c r="P2128" s="1" t="s">
        <v>2203</v>
      </c>
      <c r="Q2128" s="1" t="s">
        <v>2196</v>
      </c>
      <c r="R2128" s="1" t="s">
        <v>2204</v>
      </c>
      <c r="S2128" s="1" t="s">
        <v>44</v>
      </c>
      <c r="T2128" s="1" t="s">
        <v>45</v>
      </c>
      <c r="U2128" s="1">
        <v>32</v>
      </c>
      <c r="V2128" s="4">
        <v>9.82</v>
      </c>
      <c r="W2128" s="2">
        <v>234</v>
      </c>
      <c r="X2128" s="2">
        <v>8</v>
      </c>
      <c r="Y2128" s="2">
        <v>0</v>
      </c>
      <c r="Z2128" s="2">
        <v>0</v>
      </c>
      <c r="AA2128" s="2">
        <v>0</v>
      </c>
      <c r="AB2128" s="4">
        <v>0</v>
      </c>
      <c r="AC2128" s="4">
        <v>0</v>
      </c>
      <c r="AD2128" s="4">
        <v>0</v>
      </c>
      <c r="AE2128" s="4">
        <v>0</v>
      </c>
      <c r="AF2128" s="4">
        <v>0</v>
      </c>
      <c r="AG2128" s="4">
        <v>0</v>
      </c>
      <c r="AH2128" s="4">
        <v>0</v>
      </c>
      <c r="AI2128" s="4">
        <v>0</v>
      </c>
      <c r="AJ2128" s="4">
        <v>0</v>
      </c>
      <c r="AK2128" s="6">
        <v>2.8999999999999998E-3</v>
      </c>
      <c r="AL2128" s="6">
        <v>5.4999999999999997E-3</v>
      </c>
      <c r="AM2128" s="6">
        <v>7.9000000000000008E-3</v>
      </c>
      <c r="AN2128" s="2">
        <v>18</v>
      </c>
      <c r="AO2128" s="2">
        <v>50</v>
      </c>
      <c r="AP2128" s="2">
        <v>242.4</v>
      </c>
      <c r="AQ2128" s="2">
        <v>51.8</v>
      </c>
    </row>
    <row r="2129" spans="2:43" x14ac:dyDescent="0.25">
      <c r="B2129" s="1" t="s">
        <v>2212</v>
      </c>
      <c r="C2129" s="2">
        <v>440</v>
      </c>
      <c r="D2129" s="3">
        <v>1.0000000000000001E-5</v>
      </c>
      <c r="E2129" s="2">
        <v>278.8</v>
      </c>
      <c r="F2129" s="2">
        <v>-36.6</v>
      </c>
      <c r="G2129" s="2">
        <v>10</v>
      </c>
      <c r="H2129" s="2">
        <v>0</v>
      </c>
      <c r="I2129" s="4">
        <v>1E-3</v>
      </c>
      <c r="L2129" s="4">
        <v>0</v>
      </c>
      <c r="M2129" s="6">
        <v>0</v>
      </c>
      <c r="N2129" s="6">
        <v>0</v>
      </c>
      <c r="O2129" s="6">
        <v>0</v>
      </c>
      <c r="P2129" s="1" t="s">
        <v>2205</v>
      </c>
      <c r="Q2129" s="1" t="s">
        <v>2196</v>
      </c>
      <c r="R2129" s="1" t="s">
        <v>2206</v>
      </c>
      <c r="S2129" s="1" t="s">
        <v>44</v>
      </c>
      <c r="T2129" s="1" t="s">
        <v>45</v>
      </c>
      <c r="U2129" s="1">
        <v>32</v>
      </c>
      <c r="V2129" s="4">
        <v>9.82</v>
      </c>
      <c r="W2129" s="2">
        <v>234</v>
      </c>
      <c r="X2129" s="2">
        <v>8</v>
      </c>
      <c r="Y2129" s="2">
        <v>0</v>
      </c>
      <c r="Z2129" s="2">
        <v>0</v>
      </c>
      <c r="AA2129" s="2">
        <v>0</v>
      </c>
      <c r="AB2129" s="4">
        <v>0</v>
      </c>
      <c r="AC2129" s="4">
        <v>0</v>
      </c>
      <c r="AD2129" s="4">
        <v>0</v>
      </c>
      <c r="AE2129" s="4">
        <v>0</v>
      </c>
      <c r="AF2129" s="4">
        <v>0</v>
      </c>
      <c r="AG2129" s="4">
        <v>0</v>
      </c>
      <c r="AH2129" s="4">
        <v>0</v>
      </c>
      <c r="AI2129" s="4">
        <v>0</v>
      </c>
      <c r="AJ2129" s="4">
        <v>0</v>
      </c>
      <c r="AK2129" s="6">
        <v>0</v>
      </c>
      <c r="AL2129" s="6">
        <v>0</v>
      </c>
      <c r="AM2129" s="6">
        <v>0</v>
      </c>
      <c r="AN2129" s="2">
        <v>40</v>
      </c>
      <c r="AO2129" s="2">
        <v>-42</v>
      </c>
      <c r="AP2129" s="2">
        <v>278.8</v>
      </c>
      <c r="AQ2129" s="2">
        <v>-36.6</v>
      </c>
    </row>
    <row r="2130" spans="2:43" x14ac:dyDescent="0.25">
      <c r="B2130" s="1" t="s">
        <v>2212</v>
      </c>
      <c r="C2130" s="2">
        <v>450</v>
      </c>
      <c r="D2130" s="3">
        <v>1.0000000000000001E-5</v>
      </c>
      <c r="E2130" s="2">
        <v>77.5</v>
      </c>
      <c r="F2130" s="2">
        <v>-13.3</v>
      </c>
      <c r="G2130" s="2">
        <v>10</v>
      </c>
      <c r="H2130" s="2">
        <v>0</v>
      </c>
      <c r="I2130" s="4">
        <v>1E-3</v>
      </c>
      <c r="L2130" s="4">
        <v>0</v>
      </c>
      <c r="M2130" s="6">
        <v>0</v>
      </c>
      <c r="N2130" s="6">
        <v>0</v>
      </c>
      <c r="O2130" s="6">
        <v>0</v>
      </c>
      <c r="P2130" s="1" t="s">
        <v>2207</v>
      </c>
      <c r="Q2130" s="1" t="s">
        <v>2196</v>
      </c>
      <c r="R2130" s="1" t="s">
        <v>2208</v>
      </c>
      <c r="S2130" s="1" t="s">
        <v>44</v>
      </c>
      <c r="T2130" s="1" t="s">
        <v>45</v>
      </c>
      <c r="U2130" s="1">
        <v>32</v>
      </c>
      <c r="V2130" s="4">
        <v>9.82</v>
      </c>
      <c r="W2130" s="2">
        <v>234</v>
      </c>
      <c r="X2130" s="2">
        <v>8</v>
      </c>
      <c r="Y2130" s="2">
        <v>0</v>
      </c>
      <c r="Z2130" s="2">
        <v>0</v>
      </c>
      <c r="AA2130" s="2">
        <v>0</v>
      </c>
      <c r="AB2130" s="4">
        <v>0</v>
      </c>
      <c r="AC2130" s="4">
        <v>0</v>
      </c>
      <c r="AD2130" s="4">
        <v>0</v>
      </c>
      <c r="AE2130" s="4">
        <v>0</v>
      </c>
      <c r="AF2130" s="4">
        <v>0</v>
      </c>
      <c r="AG2130" s="4">
        <v>0</v>
      </c>
      <c r="AH2130" s="4">
        <v>0</v>
      </c>
      <c r="AI2130" s="4">
        <v>0</v>
      </c>
      <c r="AJ2130" s="4">
        <v>0</v>
      </c>
      <c r="AK2130" s="6">
        <v>0</v>
      </c>
      <c r="AL2130" s="6">
        <v>0</v>
      </c>
      <c r="AM2130" s="6">
        <v>0</v>
      </c>
      <c r="AN2130" s="2">
        <v>205</v>
      </c>
      <c r="AO2130" s="2">
        <v>-10</v>
      </c>
      <c r="AP2130" s="2">
        <v>77.5</v>
      </c>
      <c r="AQ2130" s="2">
        <v>-13.3</v>
      </c>
    </row>
    <row r="2131" spans="2:43" x14ac:dyDescent="0.25">
      <c r="B2131" s="1" t="s">
        <v>2212</v>
      </c>
      <c r="C2131" s="2">
        <v>460</v>
      </c>
      <c r="D2131" s="3">
        <v>1.0000000000000001E-5</v>
      </c>
      <c r="E2131" s="2">
        <v>72</v>
      </c>
      <c r="F2131" s="2">
        <v>-60.3</v>
      </c>
      <c r="G2131" s="2">
        <v>10</v>
      </c>
      <c r="H2131" s="2">
        <v>0</v>
      </c>
      <c r="I2131" s="4">
        <v>1E-3</v>
      </c>
      <c r="L2131" s="4">
        <v>0</v>
      </c>
      <c r="M2131" s="6">
        <v>0</v>
      </c>
      <c r="N2131" s="6">
        <v>0</v>
      </c>
      <c r="O2131" s="6">
        <v>0</v>
      </c>
      <c r="P2131" s="1" t="s">
        <v>2209</v>
      </c>
      <c r="Q2131" s="1" t="s">
        <v>2196</v>
      </c>
      <c r="R2131" s="1" t="s">
        <v>2210</v>
      </c>
      <c r="S2131" s="1" t="s">
        <v>44</v>
      </c>
      <c r="T2131" s="1" t="s">
        <v>45</v>
      </c>
      <c r="U2131" s="1">
        <v>32</v>
      </c>
      <c r="V2131" s="4">
        <v>9.82</v>
      </c>
      <c r="W2131" s="2">
        <v>234</v>
      </c>
      <c r="X2131" s="2">
        <v>8</v>
      </c>
      <c r="Y2131" s="2">
        <v>0</v>
      </c>
      <c r="Z2131" s="2">
        <v>0</v>
      </c>
      <c r="AA2131" s="2">
        <v>0</v>
      </c>
      <c r="AB2131" s="4">
        <v>0</v>
      </c>
      <c r="AC2131" s="4">
        <v>0</v>
      </c>
      <c r="AD2131" s="4">
        <v>0</v>
      </c>
      <c r="AE2131" s="4">
        <v>0</v>
      </c>
      <c r="AF2131" s="4">
        <v>0</v>
      </c>
      <c r="AG2131" s="4">
        <v>0</v>
      </c>
      <c r="AH2131" s="4">
        <v>0</v>
      </c>
      <c r="AI2131" s="4">
        <v>0</v>
      </c>
      <c r="AJ2131" s="4">
        <v>0</v>
      </c>
      <c r="AK2131" s="6">
        <v>0</v>
      </c>
      <c r="AL2131" s="6">
        <v>0</v>
      </c>
      <c r="AM2131" s="6">
        <v>0</v>
      </c>
      <c r="AN2131" s="2">
        <v>210</v>
      </c>
      <c r="AO2131" s="2">
        <v>-57</v>
      </c>
      <c r="AP2131" s="2">
        <v>72</v>
      </c>
      <c r="AQ2131" s="2">
        <v>-60.3</v>
      </c>
    </row>
    <row r="2132" spans="2:43" x14ac:dyDescent="0.25">
      <c r="B2132" s="1" t="s">
        <v>2212</v>
      </c>
      <c r="C2132" s="2">
        <v>470</v>
      </c>
      <c r="D2132" s="3">
        <v>1.0000000000000001E-5</v>
      </c>
      <c r="E2132" s="2">
        <v>202</v>
      </c>
      <c r="F2132" s="2">
        <v>21.9</v>
      </c>
      <c r="G2132" s="2">
        <v>10</v>
      </c>
      <c r="H2132" s="2">
        <v>0</v>
      </c>
      <c r="I2132" s="4">
        <v>1E-3</v>
      </c>
      <c r="L2132" s="4">
        <v>0</v>
      </c>
      <c r="M2132" s="6">
        <v>0</v>
      </c>
      <c r="N2132" s="6">
        <v>0</v>
      </c>
      <c r="O2132" s="6">
        <v>0</v>
      </c>
      <c r="P2132" s="1" t="s">
        <v>2213</v>
      </c>
      <c r="Q2132" s="1" t="s">
        <v>2196</v>
      </c>
      <c r="R2132" s="1" t="s">
        <v>2214</v>
      </c>
      <c r="S2132" s="1" t="s">
        <v>44</v>
      </c>
      <c r="T2132" s="1" t="s">
        <v>45</v>
      </c>
      <c r="U2132" s="1">
        <v>32</v>
      </c>
      <c r="V2132" s="4">
        <v>9.82</v>
      </c>
      <c r="W2132" s="2">
        <v>234</v>
      </c>
      <c r="X2132" s="2">
        <v>8</v>
      </c>
      <c r="Y2132" s="2">
        <v>0</v>
      </c>
      <c r="Z2132" s="2">
        <v>0</v>
      </c>
      <c r="AA2132" s="2">
        <v>0</v>
      </c>
      <c r="AB2132" s="4">
        <v>0</v>
      </c>
      <c r="AC2132" s="4">
        <v>0</v>
      </c>
      <c r="AD2132" s="4">
        <v>0</v>
      </c>
      <c r="AE2132" s="4">
        <v>0</v>
      </c>
      <c r="AF2132" s="4">
        <v>0</v>
      </c>
      <c r="AG2132" s="4">
        <v>0</v>
      </c>
      <c r="AH2132" s="4">
        <v>0</v>
      </c>
      <c r="AI2132" s="4">
        <v>0</v>
      </c>
      <c r="AJ2132" s="4">
        <v>0</v>
      </c>
      <c r="AK2132" s="6">
        <v>0</v>
      </c>
      <c r="AL2132" s="6">
        <v>0</v>
      </c>
      <c r="AM2132" s="6">
        <v>0</v>
      </c>
      <c r="AN2132" s="2">
        <v>331.1</v>
      </c>
      <c r="AO2132" s="2">
        <v>25.9</v>
      </c>
      <c r="AP2132" s="2">
        <v>202</v>
      </c>
      <c r="AQ2132" s="2">
        <v>21.9</v>
      </c>
    </row>
    <row r="2133" spans="2:43" x14ac:dyDescent="0.25">
      <c r="B2133" s="1" t="s">
        <v>2212</v>
      </c>
      <c r="C2133" s="2">
        <v>480</v>
      </c>
      <c r="D2133" s="3">
        <v>0.01</v>
      </c>
      <c r="E2133" s="2">
        <v>144</v>
      </c>
      <c r="F2133" s="2">
        <v>14.2</v>
      </c>
      <c r="G2133" s="2">
        <v>10</v>
      </c>
      <c r="H2133" s="2">
        <v>0</v>
      </c>
      <c r="I2133" s="4">
        <v>0.98199999999999998</v>
      </c>
      <c r="L2133" s="4">
        <v>0</v>
      </c>
      <c r="M2133" s="6">
        <v>0</v>
      </c>
      <c r="N2133" s="6">
        <v>9.2999999999999992E-3</v>
      </c>
      <c r="O2133" s="6">
        <v>3.8E-3</v>
      </c>
      <c r="P2133" s="1" t="s">
        <v>2215</v>
      </c>
      <c r="Q2133" s="1" t="s">
        <v>2196</v>
      </c>
      <c r="R2133" s="1" t="s">
        <v>2216</v>
      </c>
      <c r="S2133" s="1" t="s">
        <v>44</v>
      </c>
      <c r="T2133" s="1" t="s">
        <v>45</v>
      </c>
      <c r="U2133" s="1">
        <v>32</v>
      </c>
      <c r="V2133" s="4">
        <v>9.82</v>
      </c>
      <c r="W2133" s="2">
        <v>234</v>
      </c>
      <c r="X2133" s="2">
        <v>8</v>
      </c>
      <c r="Y2133" s="2">
        <v>0</v>
      </c>
      <c r="Z2133" s="2">
        <v>0</v>
      </c>
      <c r="AA2133" s="2">
        <v>0</v>
      </c>
      <c r="AB2133" s="4">
        <v>0</v>
      </c>
      <c r="AC2133" s="4">
        <v>0</v>
      </c>
      <c r="AD2133" s="4">
        <v>0</v>
      </c>
      <c r="AE2133" s="4">
        <v>0</v>
      </c>
      <c r="AF2133" s="4">
        <v>0</v>
      </c>
      <c r="AG2133" s="4">
        <v>0</v>
      </c>
      <c r="AH2133" s="4">
        <v>0</v>
      </c>
      <c r="AI2133" s="4">
        <v>0</v>
      </c>
      <c r="AJ2133" s="4">
        <v>0</v>
      </c>
      <c r="AK2133" s="6">
        <v>7.7999999999999996E-3</v>
      </c>
      <c r="AL2133" s="6">
        <v>5.7000000000000002E-3</v>
      </c>
      <c r="AM2133" s="6">
        <v>2.5000000000000001E-3</v>
      </c>
      <c r="AN2133" s="2">
        <v>270</v>
      </c>
      <c r="AO2133" s="2">
        <v>22.2</v>
      </c>
      <c r="AP2133" s="2">
        <v>144</v>
      </c>
      <c r="AQ2133" s="2">
        <v>14.2</v>
      </c>
    </row>
    <row r="2134" spans="2:43" x14ac:dyDescent="0.25">
      <c r="B2134" s="1" t="s">
        <v>2212</v>
      </c>
      <c r="C2134" s="2">
        <v>0</v>
      </c>
      <c r="D2134" s="3">
        <v>2.8000000000000001E-2</v>
      </c>
      <c r="E2134" s="2">
        <v>196</v>
      </c>
      <c r="F2134" s="2">
        <v>59</v>
      </c>
      <c r="G2134" s="2">
        <v>35.6</v>
      </c>
      <c r="H2134" s="2">
        <v>0</v>
      </c>
      <c r="I2134" s="4">
        <v>2.75</v>
      </c>
      <c r="L2134" s="4">
        <v>0</v>
      </c>
      <c r="M2134" s="6">
        <v>1.04E-2</v>
      </c>
      <c r="N2134" s="6">
        <v>4.4999999999999997E-3</v>
      </c>
      <c r="O2134" s="6">
        <v>2.5600000000000001E-2</v>
      </c>
      <c r="P2134" s="1" t="s">
        <v>1077</v>
      </c>
      <c r="Q2134" s="1" t="s">
        <v>2196</v>
      </c>
      <c r="R2134" s="1" t="s">
        <v>2197</v>
      </c>
      <c r="S2134" s="1" t="s">
        <v>44</v>
      </c>
      <c r="T2134" s="1" t="s">
        <v>1097</v>
      </c>
      <c r="U2134" s="1">
        <v>46</v>
      </c>
      <c r="V2134" s="4">
        <v>9.82</v>
      </c>
      <c r="W2134" s="2">
        <v>234</v>
      </c>
      <c r="X2134" s="2">
        <v>8</v>
      </c>
      <c r="Y2134" s="2">
        <v>0</v>
      </c>
      <c r="Z2134" s="2">
        <v>103</v>
      </c>
      <c r="AA2134" s="2">
        <v>3</v>
      </c>
      <c r="AB2134" s="4">
        <v>0</v>
      </c>
      <c r="AC2134" s="4">
        <v>0</v>
      </c>
      <c r="AD2134" s="4">
        <v>0</v>
      </c>
      <c r="AE2134" s="4">
        <v>0</v>
      </c>
      <c r="AF2134" s="4">
        <v>0</v>
      </c>
      <c r="AG2134" s="4">
        <v>0</v>
      </c>
      <c r="AH2134" s="4">
        <v>0</v>
      </c>
      <c r="AI2134" s="4">
        <v>0</v>
      </c>
      <c r="AJ2134" s="4">
        <v>0</v>
      </c>
      <c r="AK2134" s="6">
        <v>1.3899999999999999E-2</v>
      </c>
      <c r="AL2134" s="6">
        <v>4.0000000000000001E-3</v>
      </c>
      <c r="AM2134" s="6">
        <v>2.4E-2</v>
      </c>
      <c r="AN2134" s="2">
        <v>336.5</v>
      </c>
      <c r="AO2134" s="2">
        <v>66.099999999999994</v>
      </c>
      <c r="AP2134" s="2">
        <v>196.3</v>
      </c>
      <c r="AQ2134" s="2">
        <v>62</v>
      </c>
    </row>
    <row r="2135" spans="2:43" x14ac:dyDescent="0.25">
      <c r="B2135" s="1" t="s">
        <v>2212</v>
      </c>
      <c r="C2135" s="2">
        <v>150</v>
      </c>
      <c r="D2135" s="3">
        <v>0.04</v>
      </c>
      <c r="E2135" s="2">
        <v>159.5</v>
      </c>
      <c r="F2135" s="2">
        <v>17.7</v>
      </c>
      <c r="G2135" s="2">
        <v>1</v>
      </c>
      <c r="H2135" s="2">
        <v>0</v>
      </c>
      <c r="I2135" s="4">
        <v>3.9279999999999999</v>
      </c>
      <c r="L2135" s="4">
        <v>0</v>
      </c>
      <c r="M2135" s="6">
        <v>9.7000000000000003E-3</v>
      </c>
      <c r="N2135" s="6">
        <v>3.39E-2</v>
      </c>
      <c r="O2135" s="6">
        <v>1.8800000000000001E-2</v>
      </c>
      <c r="P2135" s="1" t="s">
        <v>46</v>
      </c>
      <c r="Q2135" s="1" t="s">
        <v>2196</v>
      </c>
      <c r="R2135" s="1" t="s">
        <v>1794</v>
      </c>
      <c r="S2135" s="1" t="s">
        <v>44</v>
      </c>
      <c r="T2135" s="1" t="s">
        <v>1097</v>
      </c>
      <c r="U2135" s="1">
        <v>46</v>
      </c>
      <c r="V2135" s="4">
        <v>9.82</v>
      </c>
      <c r="W2135" s="2">
        <v>234</v>
      </c>
      <c r="X2135" s="2">
        <v>8</v>
      </c>
      <c r="Y2135" s="2">
        <v>0</v>
      </c>
      <c r="Z2135" s="2">
        <v>98</v>
      </c>
      <c r="AA2135" s="2">
        <v>3</v>
      </c>
      <c r="AB2135" s="4">
        <v>0</v>
      </c>
      <c r="AC2135" s="4">
        <v>0</v>
      </c>
      <c r="AD2135" s="4">
        <v>0</v>
      </c>
      <c r="AE2135" s="4">
        <v>0</v>
      </c>
      <c r="AF2135" s="4">
        <v>0</v>
      </c>
      <c r="AG2135" s="4">
        <v>0</v>
      </c>
      <c r="AH2135" s="4">
        <v>0</v>
      </c>
      <c r="AI2135" s="4">
        <v>0</v>
      </c>
      <c r="AJ2135" s="4">
        <v>0</v>
      </c>
      <c r="AK2135" s="6">
        <v>3.5700000000000003E-2</v>
      </c>
      <c r="AL2135" s="6">
        <v>1.3299999999999999E-2</v>
      </c>
      <c r="AM2135" s="6">
        <v>1.21E-2</v>
      </c>
      <c r="AN2135" s="2">
        <v>286</v>
      </c>
      <c r="AO2135" s="2">
        <v>28</v>
      </c>
      <c r="AP2135" s="2">
        <v>159</v>
      </c>
      <c r="AQ2135" s="2">
        <v>20.3</v>
      </c>
    </row>
    <row r="2136" spans="2:43" x14ac:dyDescent="0.25">
      <c r="B2136" s="1" t="s">
        <v>2212</v>
      </c>
      <c r="C2136" s="2">
        <v>350</v>
      </c>
      <c r="D2136" s="3">
        <v>0.02</v>
      </c>
      <c r="E2136" s="2">
        <v>165.5</v>
      </c>
      <c r="F2136" s="2">
        <v>43.8</v>
      </c>
      <c r="G2136" s="2">
        <v>1</v>
      </c>
      <c r="H2136" s="2">
        <v>0</v>
      </c>
      <c r="I2136" s="4">
        <v>1.964</v>
      </c>
      <c r="L2136" s="4">
        <v>0</v>
      </c>
      <c r="M2136" s="6">
        <v>4.7999999999999996E-3</v>
      </c>
      <c r="N2136" s="6">
        <v>1.0699999999999999E-2</v>
      </c>
      <c r="O2136" s="6">
        <v>1.6199999999999999E-2</v>
      </c>
      <c r="P2136" s="1" t="s">
        <v>123</v>
      </c>
      <c r="Q2136" s="1" t="s">
        <v>2196</v>
      </c>
      <c r="R2136" s="1" t="s">
        <v>2198</v>
      </c>
      <c r="S2136" s="1" t="s">
        <v>44</v>
      </c>
      <c r="T2136" s="1" t="s">
        <v>1097</v>
      </c>
      <c r="U2136" s="1">
        <v>46</v>
      </c>
      <c r="V2136" s="4">
        <v>9.82</v>
      </c>
      <c r="W2136" s="2">
        <v>234</v>
      </c>
      <c r="X2136" s="2">
        <v>8</v>
      </c>
      <c r="Y2136" s="2">
        <v>0</v>
      </c>
      <c r="Z2136" s="2">
        <v>98</v>
      </c>
      <c r="AA2136" s="2">
        <v>3</v>
      </c>
      <c r="AB2136" s="4">
        <v>0</v>
      </c>
      <c r="AC2136" s="4">
        <v>0</v>
      </c>
      <c r="AD2136" s="4">
        <v>0</v>
      </c>
      <c r="AE2136" s="4">
        <v>0</v>
      </c>
      <c r="AF2136" s="4">
        <v>0</v>
      </c>
      <c r="AG2136" s="4">
        <v>0</v>
      </c>
      <c r="AH2136" s="4">
        <v>0</v>
      </c>
      <c r="AI2136" s="4">
        <v>0</v>
      </c>
      <c r="AJ2136" s="4">
        <v>0</v>
      </c>
      <c r="AK2136" s="6">
        <v>1.4E-2</v>
      </c>
      <c r="AL2136" s="6">
        <v>3.5999999999999999E-3</v>
      </c>
      <c r="AM2136" s="6">
        <v>1.38E-2</v>
      </c>
      <c r="AN2136" s="2">
        <v>294</v>
      </c>
      <c r="AO2136" s="2">
        <v>54</v>
      </c>
      <c r="AP2136" s="2">
        <v>164.4</v>
      </c>
      <c r="AQ2136" s="2">
        <v>46.6</v>
      </c>
    </row>
    <row r="2137" spans="2:43" x14ac:dyDescent="0.25">
      <c r="B2137" s="1" t="s">
        <v>2212</v>
      </c>
      <c r="C2137" s="2">
        <v>410</v>
      </c>
      <c r="D2137" s="3">
        <v>1.0000000000000001E-5</v>
      </c>
      <c r="E2137" s="2">
        <v>166.6</v>
      </c>
      <c r="F2137" s="2">
        <v>-62.2</v>
      </c>
      <c r="G2137" s="2">
        <v>1</v>
      </c>
      <c r="H2137" s="2">
        <v>0</v>
      </c>
      <c r="I2137" s="4">
        <v>1E-3</v>
      </c>
      <c r="L2137" s="4">
        <v>0</v>
      </c>
      <c r="M2137" s="6">
        <v>0</v>
      </c>
      <c r="N2137" s="6">
        <v>0</v>
      </c>
      <c r="O2137" s="6">
        <v>0</v>
      </c>
      <c r="P2137" s="1" t="s">
        <v>2199</v>
      </c>
      <c r="Q2137" s="1" t="s">
        <v>2196</v>
      </c>
      <c r="R2137" s="1" t="s">
        <v>2200</v>
      </c>
      <c r="S2137" s="1" t="s">
        <v>44</v>
      </c>
      <c r="T2137" s="1" t="s">
        <v>1097</v>
      </c>
      <c r="U2137" s="1">
        <v>46</v>
      </c>
      <c r="V2137" s="4">
        <v>9.82</v>
      </c>
      <c r="W2137" s="2">
        <v>234</v>
      </c>
      <c r="X2137" s="2">
        <v>8</v>
      </c>
      <c r="Y2137" s="2">
        <v>0</v>
      </c>
      <c r="Z2137" s="2">
        <v>98</v>
      </c>
      <c r="AA2137" s="2">
        <v>3</v>
      </c>
      <c r="AB2137" s="4">
        <v>0</v>
      </c>
      <c r="AC2137" s="4">
        <v>0</v>
      </c>
      <c r="AD2137" s="4">
        <v>0</v>
      </c>
      <c r="AE2137" s="4">
        <v>0</v>
      </c>
      <c r="AF2137" s="4">
        <v>0</v>
      </c>
      <c r="AG2137" s="4">
        <v>0</v>
      </c>
      <c r="AH2137" s="4">
        <v>0</v>
      </c>
      <c r="AI2137" s="4">
        <v>0</v>
      </c>
      <c r="AJ2137" s="4">
        <v>0</v>
      </c>
      <c r="AK2137" s="6">
        <v>0</v>
      </c>
      <c r="AL2137" s="6">
        <v>0</v>
      </c>
      <c r="AM2137" s="6">
        <v>0</v>
      </c>
      <c r="AN2137" s="2">
        <v>290</v>
      </c>
      <c r="AO2137" s="2">
        <v>-52</v>
      </c>
      <c r="AP2137" s="2">
        <v>168.5</v>
      </c>
      <c r="AQ2137" s="2">
        <v>-59.4</v>
      </c>
    </row>
    <row r="2138" spans="2:43" x14ac:dyDescent="0.25">
      <c r="B2138" s="1" t="s">
        <v>2212</v>
      </c>
      <c r="C2138" s="2">
        <v>420</v>
      </c>
      <c r="D2138" s="3">
        <v>0.01</v>
      </c>
      <c r="E2138" s="2">
        <v>183.4</v>
      </c>
      <c r="F2138" s="2">
        <v>-33.299999999999997</v>
      </c>
      <c r="G2138" s="2">
        <v>1</v>
      </c>
      <c r="H2138" s="2">
        <v>0</v>
      </c>
      <c r="I2138" s="4">
        <v>0.98199999999999998</v>
      </c>
      <c r="L2138" s="4">
        <v>0</v>
      </c>
      <c r="M2138" s="6">
        <v>5.4999999999999997E-3</v>
      </c>
      <c r="N2138" s="6">
        <v>7.3000000000000001E-3</v>
      </c>
      <c r="O2138" s="6">
        <v>4.1000000000000003E-3</v>
      </c>
      <c r="P2138" s="1" t="s">
        <v>2201</v>
      </c>
      <c r="Q2138" s="1" t="s">
        <v>2196</v>
      </c>
      <c r="R2138" s="1" t="s">
        <v>2202</v>
      </c>
      <c r="S2138" s="1" t="s">
        <v>44</v>
      </c>
      <c r="T2138" s="1" t="s">
        <v>1097</v>
      </c>
      <c r="U2138" s="1">
        <v>46</v>
      </c>
      <c r="V2138" s="4">
        <v>9.82</v>
      </c>
      <c r="W2138" s="2">
        <v>234</v>
      </c>
      <c r="X2138" s="2">
        <v>8</v>
      </c>
      <c r="Y2138" s="2">
        <v>0</v>
      </c>
      <c r="Z2138" s="2">
        <v>98</v>
      </c>
      <c r="AA2138" s="2">
        <v>3</v>
      </c>
      <c r="AB2138" s="4">
        <v>0</v>
      </c>
      <c r="AC2138" s="4">
        <v>0</v>
      </c>
      <c r="AD2138" s="4">
        <v>0</v>
      </c>
      <c r="AE2138" s="4">
        <v>0</v>
      </c>
      <c r="AF2138" s="4">
        <v>0</v>
      </c>
      <c r="AG2138" s="4">
        <v>0</v>
      </c>
      <c r="AH2138" s="4">
        <v>0</v>
      </c>
      <c r="AI2138" s="4">
        <v>0</v>
      </c>
      <c r="AJ2138" s="4">
        <v>0</v>
      </c>
      <c r="AK2138" s="6">
        <v>8.3000000000000001E-3</v>
      </c>
      <c r="AL2138" s="6">
        <v>5.0000000000000001E-4</v>
      </c>
      <c r="AM2138" s="6">
        <v>5.4999999999999997E-3</v>
      </c>
      <c r="AN2138" s="2">
        <v>307</v>
      </c>
      <c r="AO2138" s="2">
        <v>-24</v>
      </c>
      <c r="AP2138" s="2">
        <v>183.5</v>
      </c>
      <c r="AQ2138" s="2">
        <v>-30.3</v>
      </c>
    </row>
    <row r="2139" spans="2:43" x14ac:dyDescent="0.25">
      <c r="B2139" s="1" t="s">
        <v>2212</v>
      </c>
      <c r="C2139" s="2">
        <v>430</v>
      </c>
      <c r="D2139" s="3">
        <v>0.01</v>
      </c>
      <c r="E2139" s="2">
        <v>239.4</v>
      </c>
      <c r="F2139" s="2">
        <v>50</v>
      </c>
      <c r="G2139" s="2">
        <v>1</v>
      </c>
      <c r="H2139" s="2">
        <v>0</v>
      </c>
      <c r="I2139" s="4">
        <v>0.98199999999999998</v>
      </c>
      <c r="L2139" s="4">
        <v>0</v>
      </c>
      <c r="M2139" s="6">
        <v>6.1000000000000004E-3</v>
      </c>
      <c r="N2139" s="6">
        <v>2E-3</v>
      </c>
      <c r="O2139" s="6">
        <v>7.7000000000000002E-3</v>
      </c>
      <c r="P2139" s="1" t="s">
        <v>2203</v>
      </c>
      <c r="Q2139" s="1" t="s">
        <v>2196</v>
      </c>
      <c r="R2139" s="1" t="s">
        <v>2204</v>
      </c>
      <c r="S2139" s="1" t="s">
        <v>44</v>
      </c>
      <c r="T2139" s="1" t="s">
        <v>1097</v>
      </c>
      <c r="U2139" s="1">
        <v>46</v>
      </c>
      <c r="V2139" s="4">
        <v>9.82</v>
      </c>
      <c r="W2139" s="2">
        <v>234</v>
      </c>
      <c r="X2139" s="2">
        <v>8</v>
      </c>
      <c r="Y2139" s="2">
        <v>0</v>
      </c>
      <c r="Z2139" s="2">
        <v>98</v>
      </c>
      <c r="AA2139" s="2">
        <v>3</v>
      </c>
      <c r="AB2139" s="4">
        <v>0</v>
      </c>
      <c r="AC2139" s="4">
        <v>0</v>
      </c>
      <c r="AD2139" s="4">
        <v>0</v>
      </c>
      <c r="AE2139" s="4">
        <v>0</v>
      </c>
      <c r="AF2139" s="4">
        <v>0</v>
      </c>
      <c r="AG2139" s="4">
        <v>0</v>
      </c>
      <c r="AH2139" s="4">
        <v>0</v>
      </c>
      <c r="AI2139" s="4">
        <v>0</v>
      </c>
      <c r="AJ2139" s="4">
        <v>0</v>
      </c>
      <c r="AK2139" s="6">
        <v>3.3E-3</v>
      </c>
      <c r="AL2139" s="6">
        <v>5.4999999999999997E-3</v>
      </c>
      <c r="AM2139" s="6">
        <v>7.7000000000000002E-3</v>
      </c>
      <c r="AN2139" s="2">
        <v>18</v>
      </c>
      <c r="AO2139" s="2">
        <v>50</v>
      </c>
      <c r="AP2139" s="2">
        <v>242.4</v>
      </c>
      <c r="AQ2139" s="2">
        <v>51.8</v>
      </c>
    </row>
    <row r="2140" spans="2:43" x14ac:dyDescent="0.25">
      <c r="B2140" s="1" t="s">
        <v>2212</v>
      </c>
      <c r="C2140" s="2">
        <v>440</v>
      </c>
      <c r="D2140" s="3">
        <v>1.0000000000000001E-5</v>
      </c>
      <c r="E2140" s="2">
        <v>281.10000000000002</v>
      </c>
      <c r="F2140" s="2">
        <v>-36.5</v>
      </c>
      <c r="G2140" s="2">
        <v>1</v>
      </c>
      <c r="H2140" s="2">
        <v>0</v>
      </c>
      <c r="I2140" s="4">
        <v>1E-3</v>
      </c>
      <c r="L2140" s="4">
        <v>0</v>
      </c>
      <c r="M2140" s="6">
        <v>0</v>
      </c>
      <c r="N2140" s="6">
        <v>0</v>
      </c>
      <c r="O2140" s="6">
        <v>0</v>
      </c>
      <c r="P2140" s="1" t="s">
        <v>2205</v>
      </c>
      <c r="Q2140" s="1" t="s">
        <v>2196</v>
      </c>
      <c r="R2140" s="1" t="s">
        <v>2206</v>
      </c>
      <c r="S2140" s="1" t="s">
        <v>44</v>
      </c>
      <c r="T2140" s="1" t="s">
        <v>1097</v>
      </c>
      <c r="U2140" s="1">
        <v>46</v>
      </c>
      <c r="V2140" s="4">
        <v>9.82</v>
      </c>
      <c r="W2140" s="2">
        <v>234</v>
      </c>
      <c r="X2140" s="2">
        <v>8</v>
      </c>
      <c r="Y2140" s="2">
        <v>0</v>
      </c>
      <c r="Z2140" s="2">
        <v>98</v>
      </c>
      <c r="AA2140" s="2">
        <v>3</v>
      </c>
      <c r="AB2140" s="4">
        <v>0</v>
      </c>
      <c r="AC2140" s="4">
        <v>0</v>
      </c>
      <c r="AD2140" s="4">
        <v>0</v>
      </c>
      <c r="AE2140" s="4">
        <v>0</v>
      </c>
      <c r="AF2140" s="4">
        <v>0</v>
      </c>
      <c r="AG2140" s="4">
        <v>0</v>
      </c>
      <c r="AH2140" s="4">
        <v>0</v>
      </c>
      <c r="AI2140" s="4">
        <v>0</v>
      </c>
      <c r="AJ2140" s="4">
        <v>0</v>
      </c>
      <c r="AK2140" s="6">
        <v>0</v>
      </c>
      <c r="AL2140" s="6">
        <v>0</v>
      </c>
      <c r="AM2140" s="6">
        <v>0</v>
      </c>
      <c r="AN2140" s="2">
        <v>40</v>
      </c>
      <c r="AO2140" s="2">
        <v>-42</v>
      </c>
      <c r="AP2140" s="2">
        <v>278.8</v>
      </c>
      <c r="AQ2140" s="2">
        <v>-36.6</v>
      </c>
    </row>
    <row r="2141" spans="2:43" x14ac:dyDescent="0.25">
      <c r="B2141" s="1" t="s">
        <v>2212</v>
      </c>
      <c r="C2141" s="2">
        <v>450</v>
      </c>
      <c r="D2141" s="3">
        <v>1.0000000000000001E-5</v>
      </c>
      <c r="E2141" s="2">
        <v>76.900000000000006</v>
      </c>
      <c r="F2141" s="2">
        <v>-12.2</v>
      </c>
      <c r="G2141" s="2">
        <v>1</v>
      </c>
      <c r="H2141" s="2">
        <v>0</v>
      </c>
      <c r="I2141" s="4">
        <v>1E-3</v>
      </c>
      <c r="L2141" s="4">
        <v>0</v>
      </c>
      <c r="M2141" s="6">
        <v>0</v>
      </c>
      <c r="N2141" s="6">
        <v>0</v>
      </c>
      <c r="O2141" s="6">
        <v>0</v>
      </c>
      <c r="P2141" s="1" t="s">
        <v>2207</v>
      </c>
      <c r="Q2141" s="1" t="s">
        <v>2196</v>
      </c>
      <c r="R2141" s="1" t="s">
        <v>2208</v>
      </c>
      <c r="S2141" s="1" t="s">
        <v>44</v>
      </c>
      <c r="T2141" s="1" t="s">
        <v>1097</v>
      </c>
      <c r="U2141" s="1">
        <v>46</v>
      </c>
      <c r="V2141" s="4">
        <v>9.82</v>
      </c>
      <c r="W2141" s="2">
        <v>234</v>
      </c>
      <c r="X2141" s="2">
        <v>8</v>
      </c>
      <c r="Y2141" s="2">
        <v>0</v>
      </c>
      <c r="Z2141" s="2">
        <v>98</v>
      </c>
      <c r="AA2141" s="2">
        <v>3</v>
      </c>
      <c r="AB2141" s="4">
        <v>0</v>
      </c>
      <c r="AC2141" s="4">
        <v>0</v>
      </c>
      <c r="AD2141" s="4">
        <v>0</v>
      </c>
      <c r="AE2141" s="4">
        <v>0</v>
      </c>
      <c r="AF2141" s="4">
        <v>0</v>
      </c>
      <c r="AG2141" s="4">
        <v>0</v>
      </c>
      <c r="AH2141" s="4">
        <v>0</v>
      </c>
      <c r="AI2141" s="4">
        <v>0</v>
      </c>
      <c r="AJ2141" s="4">
        <v>0</v>
      </c>
      <c r="AK2141" s="6">
        <v>0</v>
      </c>
      <c r="AL2141" s="6">
        <v>0</v>
      </c>
      <c r="AM2141" s="6">
        <v>0</v>
      </c>
      <c r="AN2141" s="2">
        <v>205</v>
      </c>
      <c r="AO2141" s="2">
        <v>-10</v>
      </c>
      <c r="AP2141" s="2">
        <v>77.5</v>
      </c>
      <c r="AQ2141" s="2">
        <v>-13.3</v>
      </c>
    </row>
    <row r="2142" spans="2:43" x14ac:dyDescent="0.25">
      <c r="B2142" s="1" t="s">
        <v>2212</v>
      </c>
      <c r="C2142" s="2">
        <v>460</v>
      </c>
      <c r="D2142" s="3">
        <v>1.0000000000000001E-5</v>
      </c>
      <c r="E2142" s="2">
        <v>67.5</v>
      </c>
      <c r="F2142" s="2">
        <v>-58.9</v>
      </c>
      <c r="G2142" s="2">
        <v>1</v>
      </c>
      <c r="H2142" s="2">
        <v>0</v>
      </c>
      <c r="I2142" s="4">
        <v>1E-3</v>
      </c>
      <c r="L2142" s="4">
        <v>0</v>
      </c>
      <c r="M2142" s="6">
        <v>0</v>
      </c>
      <c r="N2142" s="6">
        <v>0</v>
      </c>
      <c r="O2142" s="6">
        <v>0</v>
      </c>
      <c r="P2142" s="1" t="s">
        <v>2209</v>
      </c>
      <c r="Q2142" s="1" t="s">
        <v>2196</v>
      </c>
      <c r="R2142" s="1" t="s">
        <v>2210</v>
      </c>
      <c r="S2142" s="1" t="s">
        <v>44</v>
      </c>
      <c r="T2142" s="1" t="s">
        <v>1097</v>
      </c>
      <c r="U2142" s="1">
        <v>46</v>
      </c>
      <c r="V2142" s="4">
        <v>9.82</v>
      </c>
      <c r="W2142" s="2">
        <v>234</v>
      </c>
      <c r="X2142" s="2">
        <v>8</v>
      </c>
      <c r="Y2142" s="2">
        <v>0</v>
      </c>
      <c r="Z2142" s="2">
        <v>98</v>
      </c>
      <c r="AA2142" s="2">
        <v>3</v>
      </c>
      <c r="AB2142" s="4">
        <v>0</v>
      </c>
      <c r="AC2142" s="4">
        <v>0</v>
      </c>
      <c r="AD2142" s="4">
        <v>0</v>
      </c>
      <c r="AE2142" s="4">
        <v>0</v>
      </c>
      <c r="AF2142" s="4">
        <v>0</v>
      </c>
      <c r="AG2142" s="4">
        <v>0</v>
      </c>
      <c r="AH2142" s="4">
        <v>0</v>
      </c>
      <c r="AI2142" s="4">
        <v>0</v>
      </c>
      <c r="AJ2142" s="4">
        <v>0</v>
      </c>
      <c r="AK2142" s="6">
        <v>0</v>
      </c>
      <c r="AL2142" s="6">
        <v>0</v>
      </c>
      <c r="AM2142" s="6">
        <v>0</v>
      </c>
      <c r="AN2142" s="2">
        <v>210</v>
      </c>
      <c r="AO2142" s="2">
        <v>-57</v>
      </c>
      <c r="AP2142" s="2">
        <v>72</v>
      </c>
      <c r="AQ2142" s="2">
        <v>-60.3</v>
      </c>
    </row>
    <row r="2143" spans="2:43" x14ac:dyDescent="0.25">
      <c r="B2143" s="1" t="s">
        <v>2212</v>
      </c>
      <c r="C2143" s="2">
        <v>470</v>
      </c>
      <c r="D2143" s="3">
        <v>1.0000000000000001E-5</v>
      </c>
      <c r="E2143" s="2">
        <v>201.8</v>
      </c>
      <c r="F2143" s="2">
        <v>19</v>
      </c>
      <c r="G2143" s="2">
        <v>1</v>
      </c>
      <c r="H2143" s="2">
        <v>0</v>
      </c>
      <c r="I2143" s="4">
        <v>1E-3</v>
      </c>
      <c r="L2143" s="4">
        <v>0</v>
      </c>
      <c r="M2143" s="6">
        <v>0</v>
      </c>
      <c r="N2143" s="6">
        <v>0</v>
      </c>
      <c r="O2143" s="6">
        <v>0</v>
      </c>
      <c r="P2143" s="1" t="s">
        <v>2213</v>
      </c>
      <c r="Q2143" s="1" t="s">
        <v>2196</v>
      </c>
      <c r="R2143" s="1" t="s">
        <v>2214</v>
      </c>
      <c r="S2143" s="1" t="s">
        <v>44</v>
      </c>
      <c r="T2143" s="1" t="s">
        <v>1097</v>
      </c>
      <c r="U2143" s="1">
        <v>46</v>
      </c>
      <c r="V2143" s="4">
        <v>9.82</v>
      </c>
      <c r="W2143" s="2">
        <v>234</v>
      </c>
      <c r="X2143" s="2">
        <v>8</v>
      </c>
      <c r="Y2143" s="2">
        <v>0</v>
      </c>
      <c r="Z2143" s="2">
        <v>98</v>
      </c>
      <c r="AA2143" s="2">
        <v>3</v>
      </c>
      <c r="AB2143" s="4">
        <v>0</v>
      </c>
      <c r="AC2143" s="4">
        <v>0</v>
      </c>
      <c r="AD2143" s="4">
        <v>0</v>
      </c>
      <c r="AE2143" s="4">
        <v>0</v>
      </c>
      <c r="AF2143" s="4">
        <v>0</v>
      </c>
      <c r="AG2143" s="4">
        <v>0</v>
      </c>
      <c r="AH2143" s="4">
        <v>0</v>
      </c>
      <c r="AI2143" s="4">
        <v>0</v>
      </c>
      <c r="AJ2143" s="4">
        <v>0</v>
      </c>
      <c r="AK2143" s="6">
        <v>0</v>
      </c>
      <c r="AL2143" s="6">
        <v>0</v>
      </c>
      <c r="AM2143" s="6">
        <v>0</v>
      </c>
      <c r="AN2143" s="2">
        <v>331.1</v>
      </c>
      <c r="AO2143" s="2">
        <v>25.9</v>
      </c>
      <c r="AP2143" s="2">
        <v>202</v>
      </c>
      <c r="AQ2143" s="2">
        <v>21.9</v>
      </c>
    </row>
    <row r="2144" spans="2:43" x14ac:dyDescent="0.25">
      <c r="B2144" s="1" t="s">
        <v>2212</v>
      </c>
      <c r="C2144" s="2">
        <v>480</v>
      </c>
      <c r="D2144" s="3">
        <v>0.01</v>
      </c>
      <c r="E2144" s="2">
        <v>144.5</v>
      </c>
      <c r="F2144" s="2">
        <v>12</v>
      </c>
      <c r="G2144" s="2">
        <v>1</v>
      </c>
      <c r="H2144" s="2">
        <v>0</v>
      </c>
      <c r="I2144" s="4">
        <v>0.98199999999999998</v>
      </c>
      <c r="L2144" s="4">
        <v>0</v>
      </c>
      <c r="M2144" s="6">
        <v>0</v>
      </c>
      <c r="N2144" s="6">
        <v>9.2999999999999992E-3</v>
      </c>
      <c r="O2144" s="6">
        <v>3.8E-3</v>
      </c>
      <c r="P2144" s="1" t="s">
        <v>2215</v>
      </c>
      <c r="Q2144" s="1" t="s">
        <v>2196</v>
      </c>
      <c r="R2144" s="1" t="s">
        <v>2216</v>
      </c>
      <c r="S2144" s="1" t="s">
        <v>44</v>
      </c>
      <c r="T2144" s="1" t="s">
        <v>1097</v>
      </c>
      <c r="U2144" s="1">
        <v>46</v>
      </c>
      <c r="V2144" s="4">
        <v>9.82</v>
      </c>
      <c r="W2144" s="2">
        <v>234</v>
      </c>
      <c r="X2144" s="2">
        <v>8</v>
      </c>
      <c r="Y2144" s="2">
        <v>0</v>
      </c>
      <c r="Z2144" s="2">
        <v>98</v>
      </c>
      <c r="AA2144" s="2">
        <v>3</v>
      </c>
      <c r="AB2144" s="4">
        <v>0</v>
      </c>
      <c r="AC2144" s="4">
        <v>0</v>
      </c>
      <c r="AD2144" s="4">
        <v>0</v>
      </c>
      <c r="AE2144" s="4">
        <v>0</v>
      </c>
      <c r="AF2144" s="4">
        <v>0</v>
      </c>
      <c r="AG2144" s="4">
        <v>0</v>
      </c>
      <c r="AH2144" s="4">
        <v>0</v>
      </c>
      <c r="AI2144" s="4">
        <v>0</v>
      </c>
      <c r="AJ2144" s="4">
        <v>0</v>
      </c>
      <c r="AK2144" s="6">
        <v>8.0000000000000002E-3</v>
      </c>
      <c r="AL2144" s="6">
        <v>5.7000000000000002E-3</v>
      </c>
      <c r="AM2144" s="6">
        <v>2.0999999999999999E-3</v>
      </c>
      <c r="AN2144" s="2">
        <v>270</v>
      </c>
      <c r="AO2144" s="2">
        <v>22.2</v>
      </c>
      <c r="AP2144" s="2">
        <v>144</v>
      </c>
      <c r="AQ2144" s="2">
        <v>14.2</v>
      </c>
    </row>
    <row r="2145" spans="2:43" x14ac:dyDescent="0.25">
      <c r="B2145" s="1" t="s">
        <v>2217</v>
      </c>
      <c r="C2145" s="2">
        <v>0</v>
      </c>
      <c r="D2145" s="3">
        <v>4.1459999999999997E-2</v>
      </c>
      <c r="E2145" s="2">
        <v>240</v>
      </c>
      <c r="F2145" s="2">
        <v>33.700000000000003</v>
      </c>
      <c r="G2145" s="2">
        <v>31.9</v>
      </c>
      <c r="H2145" s="2">
        <v>0</v>
      </c>
      <c r="I2145" s="4">
        <v>4.0720000000000001</v>
      </c>
      <c r="L2145" s="4">
        <v>4.673</v>
      </c>
      <c r="M2145" s="6">
        <v>3.4299999999999997E-2</v>
      </c>
      <c r="N2145" s="6">
        <v>6.7999999999999996E-3</v>
      </c>
      <c r="O2145" s="6">
        <v>2.23E-2</v>
      </c>
      <c r="P2145" s="1" t="s">
        <v>1077</v>
      </c>
      <c r="Q2145" s="1" t="s">
        <v>1858</v>
      </c>
      <c r="R2145" s="1" t="s">
        <v>2218</v>
      </c>
      <c r="S2145" s="1" t="s">
        <v>44</v>
      </c>
      <c r="T2145" s="1" t="s">
        <v>45</v>
      </c>
      <c r="U2145" s="1">
        <v>46</v>
      </c>
      <c r="V2145" s="4">
        <v>9.82</v>
      </c>
      <c r="W2145" s="2">
        <v>234</v>
      </c>
      <c r="X2145" s="2">
        <v>8</v>
      </c>
      <c r="Y2145" s="2">
        <v>0</v>
      </c>
      <c r="Z2145" s="2">
        <v>0</v>
      </c>
      <c r="AA2145" s="2">
        <v>0</v>
      </c>
      <c r="AB2145" s="4">
        <v>4.0129999999999999</v>
      </c>
      <c r="AC2145" s="4">
        <v>0.91300000000000003</v>
      </c>
      <c r="AD2145" s="4">
        <v>2.2130000000000001</v>
      </c>
      <c r="AE2145" s="4">
        <v>2.4470000000000001</v>
      </c>
      <c r="AF2145" s="4">
        <v>0.224</v>
      </c>
      <c r="AG2145" s="4">
        <v>2.1949999999999998</v>
      </c>
      <c r="AH2145" s="4">
        <v>3.6240000000000001</v>
      </c>
      <c r="AI2145" s="4">
        <v>0.84</v>
      </c>
      <c r="AJ2145" s="4">
        <v>2.1960000000000002</v>
      </c>
      <c r="AK2145" s="6">
        <v>1.7299999999999999E-2</v>
      </c>
      <c r="AL2145" s="6">
        <v>2.9899999999999999E-2</v>
      </c>
      <c r="AM2145" s="6">
        <v>2.3E-2</v>
      </c>
      <c r="AN2145" s="2">
        <v>11.2</v>
      </c>
      <c r="AO2145" s="2">
        <v>32.5</v>
      </c>
      <c r="AP2145" s="2">
        <v>240</v>
      </c>
      <c r="AQ2145" s="2">
        <v>33.700000000000003</v>
      </c>
    </row>
    <row r="2146" spans="2:43" x14ac:dyDescent="0.25">
      <c r="B2146" s="1" t="s">
        <v>2217</v>
      </c>
      <c r="C2146" s="2">
        <v>150</v>
      </c>
      <c r="D2146" s="3">
        <v>9.1400000000000006E-3</v>
      </c>
      <c r="E2146" s="2">
        <v>138.69999999999999</v>
      </c>
      <c r="F2146" s="2">
        <v>81.099999999999994</v>
      </c>
      <c r="G2146" s="2">
        <v>74.3</v>
      </c>
      <c r="H2146" s="2">
        <v>0</v>
      </c>
      <c r="I2146" s="4">
        <v>0.89800000000000002</v>
      </c>
      <c r="L2146" s="4">
        <v>1.5</v>
      </c>
      <c r="M2146" s="6">
        <v>1E-4</v>
      </c>
      <c r="N2146" s="6">
        <v>1E-4</v>
      </c>
      <c r="O2146" s="6">
        <v>9.1000000000000004E-3</v>
      </c>
      <c r="P2146" s="1" t="s">
        <v>46</v>
      </c>
      <c r="Q2146" s="1" t="s">
        <v>1858</v>
      </c>
      <c r="R2146" s="1" t="s">
        <v>2219</v>
      </c>
      <c r="S2146" s="1" t="s">
        <v>44</v>
      </c>
      <c r="T2146" s="1" t="s">
        <v>45</v>
      </c>
      <c r="U2146" s="1">
        <v>46</v>
      </c>
      <c r="V2146" s="4">
        <v>9.82</v>
      </c>
      <c r="W2146" s="2">
        <v>234</v>
      </c>
      <c r="X2146" s="2">
        <v>8</v>
      </c>
      <c r="Y2146" s="2">
        <v>0</v>
      </c>
      <c r="Z2146" s="2">
        <v>0</v>
      </c>
      <c r="AA2146" s="2">
        <v>0</v>
      </c>
      <c r="AB2146" s="4">
        <v>0.57399999999999995</v>
      </c>
      <c r="AC2146" s="4">
        <v>-0.77500000000000002</v>
      </c>
      <c r="AD2146" s="4">
        <v>1.149</v>
      </c>
      <c r="AE2146" s="4">
        <v>-0.61799999999999999</v>
      </c>
      <c r="AF2146" s="4">
        <v>0.188</v>
      </c>
      <c r="AG2146" s="4">
        <v>0.754</v>
      </c>
      <c r="AH2146" s="4">
        <v>3.0000000000000001E-3</v>
      </c>
      <c r="AI2146" s="4">
        <v>0.53600000000000003</v>
      </c>
      <c r="AJ2146" s="4">
        <v>0.78800000000000003</v>
      </c>
      <c r="AK2146" s="6">
        <v>1.1000000000000001E-3</v>
      </c>
      <c r="AL2146" s="6">
        <v>8.9999999999999998E-4</v>
      </c>
      <c r="AM2146" s="6">
        <v>8.9999999999999993E-3</v>
      </c>
      <c r="AN2146" s="2">
        <v>227.2</v>
      </c>
      <c r="AO2146" s="2">
        <v>88.8</v>
      </c>
      <c r="AP2146" s="2">
        <v>138.69999999999999</v>
      </c>
      <c r="AQ2146" s="2">
        <v>81.099999999999994</v>
      </c>
    </row>
    <row r="2147" spans="2:43" x14ac:dyDescent="0.25">
      <c r="B2147" s="1" t="s">
        <v>2217</v>
      </c>
      <c r="C2147" s="2">
        <v>200</v>
      </c>
      <c r="D2147" s="3">
        <v>4.6240000000000003E-2</v>
      </c>
      <c r="E2147" s="2">
        <v>115.4</v>
      </c>
      <c r="F2147" s="2">
        <v>3.9</v>
      </c>
      <c r="G2147" s="2">
        <v>62</v>
      </c>
      <c r="H2147" s="2">
        <v>0</v>
      </c>
      <c r="I2147" s="4">
        <v>4.5410000000000004</v>
      </c>
      <c r="L2147" s="4">
        <v>1.5840000000000001</v>
      </c>
      <c r="M2147" s="6">
        <v>2.2100000000000002E-2</v>
      </c>
      <c r="N2147" s="6">
        <v>3.9699999999999999E-2</v>
      </c>
      <c r="O2147" s="6">
        <v>8.8000000000000005E-3</v>
      </c>
      <c r="P2147" s="1" t="s">
        <v>48</v>
      </c>
      <c r="Q2147" s="1" t="s">
        <v>1358</v>
      </c>
      <c r="R2147" s="1" t="s">
        <v>1291</v>
      </c>
      <c r="S2147" s="1" t="s">
        <v>44</v>
      </c>
      <c r="T2147" s="1" t="s">
        <v>45</v>
      </c>
      <c r="U2147" s="1">
        <v>72</v>
      </c>
      <c r="V2147" s="4">
        <v>9.82</v>
      </c>
      <c r="W2147" s="2">
        <v>234</v>
      </c>
      <c r="X2147" s="2">
        <v>8</v>
      </c>
      <c r="Y2147" s="2">
        <v>0</v>
      </c>
      <c r="Z2147" s="2">
        <v>0</v>
      </c>
      <c r="AA2147" s="2">
        <v>0</v>
      </c>
      <c r="AB2147" s="4">
        <v>-0.52400000000000002</v>
      </c>
      <c r="AC2147" s="4">
        <v>1.44</v>
      </c>
      <c r="AD2147" s="4">
        <v>0.39900000000000002</v>
      </c>
      <c r="AE2147" s="4">
        <v>-1.365</v>
      </c>
      <c r="AF2147" s="4">
        <v>-4.5359999999999996</v>
      </c>
      <c r="AG2147" s="4">
        <v>0.94199999999999995</v>
      </c>
      <c r="AH2147" s="4">
        <v>-2.972</v>
      </c>
      <c r="AI2147" s="4">
        <v>-3.2650000000000001</v>
      </c>
      <c r="AJ2147" s="4">
        <v>1.627</v>
      </c>
      <c r="AK2147" s="6">
        <v>1.9800000000000002E-2</v>
      </c>
      <c r="AL2147" s="6">
        <v>4.1700000000000001E-2</v>
      </c>
      <c r="AM2147" s="6">
        <v>3.2000000000000002E-3</v>
      </c>
      <c r="AN2147" s="2">
        <v>240.9</v>
      </c>
      <c r="AO2147" s="2">
        <v>10.9</v>
      </c>
      <c r="AP2147" s="2">
        <v>115.4</v>
      </c>
      <c r="AQ2147" s="2">
        <v>3.9</v>
      </c>
    </row>
    <row r="2148" spans="2:43" x14ac:dyDescent="0.25">
      <c r="B2148" s="1" t="s">
        <v>2217</v>
      </c>
      <c r="C2148" s="2">
        <v>250</v>
      </c>
      <c r="D2148" s="3">
        <v>6.5680000000000002E-2</v>
      </c>
      <c r="E2148" s="2">
        <v>139.9</v>
      </c>
      <c r="F2148" s="2">
        <v>1.1000000000000001</v>
      </c>
      <c r="G2148" s="2">
        <v>71.2</v>
      </c>
      <c r="H2148" s="2">
        <v>0</v>
      </c>
      <c r="I2148" s="4">
        <v>6.4489999999999998</v>
      </c>
      <c r="L2148" s="4">
        <v>1.87</v>
      </c>
      <c r="M2148" s="6">
        <v>4.7000000000000002E-3</v>
      </c>
      <c r="N2148" s="6">
        <v>6.4699999999999994E-2</v>
      </c>
      <c r="O2148" s="6">
        <v>1.04E-2</v>
      </c>
      <c r="P2148" s="1" t="s">
        <v>50</v>
      </c>
      <c r="Q2148" s="1" t="s">
        <v>1358</v>
      </c>
      <c r="R2148" s="1" t="s">
        <v>2220</v>
      </c>
      <c r="S2148" s="1" t="s">
        <v>44</v>
      </c>
      <c r="T2148" s="1" t="s">
        <v>45</v>
      </c>
      <c r="U2148" s="1">
        <v>72</v>
      </c>
      <c r="V2148" s="4">
        <v>9.82</v>
      </c>
      <c r="W2148" s="2">
        <v>234</v>
      </c>
      <c r="X2148" s="2">
        <v>8</v>
      </c>
      <c r="Y2148" s="2">
        <v>0</v>
      </c>
      <c r="Z2148" s="2">
        <v>0</v>
      </c>
      <c r="AA2148" s="2">
        <v>0</v>
      </c>
      <c r="AB2148" s="4">
        <v>-0.52400000000000002</v>
      </c>
      <c r="AC2148" s="4">
        <v>1.44</v>
      </c>
      <c r="AD2148" s="4">
        <v>-1.0720000000000001</v>
      </c>
      <c r="AE2148" s="4">
        <v>2.0019999999999998</v>
      </c>
      <c r="AF2148" s="4">
        <v>-6.7939999999999996</v>
      </c>
      <c r="AG2148" s="4">
        <v>2.2309999999999999</v>
      </c>
      <c r="AH2148" s="4">
        <v>-2.9220000000000002</v>
      </c>
      <c r="AI2148" s="4">
        <v>-5.9160000000000004</v>
      </c>
      <c r="AJ2148" s="4">
        <v>3.8980000000000001</v>
      </c>
      <c r="AK2148" s="6">
        <v>5.0200000000000002E-2</v>
      </c>
      <c r="AL2148" s="6">
        <v>4.2299999999999997E-2</v>
      </c>
      <c r="AM2148" s="6">
        <v>1.2999999999999999E-3</v>
      </c>
      <c r="AN2148" s="2">
        <v>265.89999999999998</v>
      </c>
      <c r="AO2148" s="2">
        <v>9.1</v>
      </c>
      <c r="AP2148" s="2">
        <v>139.9</v>
      </c>
      <c r="AQ2148" s="2">
        <v>1.1000000000000001</v>
      </c>
    </row>
    <row r="2149" spans="2:43" x14ac:dyDescent="0.25">
      <c r="B2149" s="1" t="s">
        <v>2217</v>
      </c>
      <c r="C2149" s="2">
        <v>300</v>
      </c>
      <c r="D2149" s="3">
        <v>3.7999999999999999E-2</v>
      </c>
      <c r="E2149" s="2">
        <v>96</v>
      </c>
      <c r="F2149" s="2">
        <v>0.9</v>
      </c>
      <c r="G2149" s="2">
        <v>55.1</v>
      </c>
      <c r="H2149" s="2">
        <v>0</v>
      </c>
      <c r="I2149" s="4">
        <v>3.7320000000000002</v>
      </c>
      <c r="L2149" s="4">
        <v>0</v>
      </c>
      <c r="M2149" s="6">
        <v>2.8299999999999999E-2</v>
      </c>
      <c r="N2149" s="6">
        <v>2.5100000000000001E-2</v>
      </c>
      <c r="O2149" s="6">
        <v>4.1000000000000003E-3</v>
      </c>
      <c r="P2149" s="1" t="s">
        <v>673</v>
      </c>
      <c r="Q2149" s="1" t="s">
        <v>1360</v>
      </c>
      <c r="R2149" s="1" t="s">
        <v>501</v>
      </c>
      <c r="S2149" s="1" t="s">
        <v>44</v>
      </c>
      <c r="T2149" s="1" t="s">
        <v>45</v>
      </c>
      <c r="U2149" s="1">
        <v>72</v>
      </c>
      <c r="V2149" s="4">
        <v>9.82</v>
      </c>
      <c r="W2149" s="2">
        <v>234</v>
      </c>
      <c r="X2149" s="2">
        <v>8</v>
      </c>
      <c r="Y2149" s="2">
        <v>0</v>
      </c>
      <c r="Z2149" s="2">
        <v>0</v>
      </c>
      <c r="AA2149" s="2">
        <v>0</v>
      </c>
      <c r="AB2149" s="4">
        <v>0</v>
      </c>
      <c r="AC2149" s="4">
        <v>0</v>
      </c>
      <c r="AD2149" s="4">
        <v>0</v>
      </c>
      <c r="AE2149" s="4">
        <v>0</v>
      </c>
      <c r="AF2149" s="4">
        <v>0</v>
      </c>
      <c r="AG2149" s="4">
        <v>0</v>
      </c>
      <c r="AH2149" s="4">
        <v>0</v>
      </c>
      <c r="AI2149" s="4">
        <v>0</v>
      </c>
      <c r="AJ2149" s="4">
        <v>0</v>
      </c>
      <c r="AK2149" s="6">
        <v>3.8999999999999998E-3</v>
      </c>
      <c r="AL2149" s="6">
        <v>3.78E-2</v>
      </c>
      <c r="AM2149" s="6">
        <v>5.9999999999999995E-4</v>
      </c>
      <c r="AN2149" s="2">
        <v>221.6</v>
      </c>
      <c r="AO2149" s="2">
        <v>6.2</v>
      </c>
      <c r="AP2149" s="2">
        <v>96</v>
      </c>
      <c r="AQ2149" s="2">
        <v>0.9</v>
      </c>
    </row>
    <row r="2150" spans="2:43" x14ac:dyDescent="0.25">
      <c r="B2150" s="1" t="s">
        <v>2221</v>
      </c>
      <c r="C2150" s="2">
        <v>0</v>
      </c>
      <c r="D2150" s="3">
        <v>3.7385999999999999</v>
      </c>
      <c r="E2150" s="2">
        <v>22</v>
      </c>
      <c r="F2150" s="2">
        <v>33.4</v>
      </c>
      <c r="G2150" s="2">
        <v>1.7</v>
      </c>
      <c r="H2150" s="2">
        <v>0</v>
      </c>
      <c r="I2150" s="4">
        <v>367.13099999999997</v>
      </c>
      <c r="L2150" s="4">
        <v>368.94200000000001</v>
      </c>
      <c r="M2150" s="6">
        <v>2.4597000000000002</v>
      </c>
      <c r="N2150" s="6">
        <v>1.8826000000000001</v>
      </c>
      <c r="O2150" s="6">
        <v>2.0935000000000001</v>
      </c>
      <c r="P2150" s="1" t="s">
        <v>1077</v>
      </c>
      <c r="Q2150" s="1" t="s">
        <v>2149</v>
      </c>
      <c r="R2150" s="1" t="s">
        <v>2222</v>
      </c>
      <c r="S2150" s="1" t="s">
        <v>44</v>
      </c>
      <c r="T2150" s="1" t="s">
        <v>45</v>
      </c>
      <c r="U2150" s="1">
        <v>46</v>
      </c>
      <c r="V2150" s="4">
        <v>9.82</v>
      </c>
      <c r="W2150" s="2">
        <v>60</v>
      </c>
      <c r="X2150" s="2">
        <v>85</v>
      </c>
      <c r="Y2150" s="2">
        <v>0</v>
      </c>
      <c r="Z2150" s="2">
        <v>0</v>
      </c>
      <c r="AA2150" s="2">
        <v>0</v>
      </c>
      <c r="AB2150" s="4">
        <v>243.04900000000001</v>
      </c>
      <c r="AC2150" s="4">
        <v>174.62299999999999</v>
      </c>
      <c r="AD2150" s="4">
        <v>215.761</v>
      </c>
      <c r="AE2150" s="4">
        <v>240.524</v>
      </c>
      <c r="AF2150" s="4">
        <v>196.071</v>
      </c>
      <c r="AG2150" s="4">
        <v>196.77099999999999</v>
      </c>
      <c r="AH2150" s="4">
        <v>241.06399999999999</v>
      </c>
      <c r="AI2150" s="4">
        <v>183.91800000000001</v>
      </c>
      <c r="AJ2150" s="4">
        <v>204.21199999999999</v>
      </c>
      <c r="AK2150" s="6">
        <v>2.8938999999999999</v>
      </c>
      <c r="AL2150" s="6">
        <v>1.1695</v>
      </c>
      <c r="AM2150" s="6">
        <v>2.0579000000000001</v>
      </c>
      <c r="AN2150" s="2">
        <v>37.4</v>
      </c>
      <c r="AO2150" s="2">
        <v>34.1</v>
      </c>
      <c r="AP2150" s="2">
        <v>22</v>
      </c>
      <c r="AQ2150" s="2">
        <v>33.4</v>
      </c>
    </row>
    <row r="2151" spans="2:43" x14ac:dyDescent="0.25">
      <c r="B2151" s="1" t="s">
        <v>2221</v>
      </c>
      <c r="C2151" s="2">
        <v>150</v>
      </c>
      <c r="D2151" s="3">
        <v>2.0363500000000001</v>
      </c>
      <c r="E2151" s="2">
        <v>8.1</v>
      </c>
      <c r="F2151" s="2">
        <v>42.2</v>
      </c>
      <c r="G2151" s="2">
        <v>1.9</v>
      </c>
      <c r="H2151" s="2">
        <v>0</v>
      </c>
      <c r="I2151" s="4">
        <v>199.97</v>
      </c>
      <c r="L2151" s="4">
        <v>205.971</v>
      </c>
      <c r="M2151" s="6">
        <v>0.93210000000000004</v>
      </c>
      <c r="N2151" s="6">
        <v>1.2579</v>
      </c>
      <c r="O2151" s="6">
        <v>1.3022</v>
      </c>
      <c r="P2151" s="1" t="s">
        <v>46</v>
      </c>
      <c r="Q2151" s="1" t="s">
        <v>1883</v>
      </c>
      <c r="R2151" s="1" t="s">
        <v>2223</v>
      </c>
      <c r="S2151" s="1" t="s">
        <v>44</v>
      </c>
      <c r="T2151" s="1" t="s">
        <v>45</v>
      </c>
      <c r="U2151" s="1">
        <v>46</v>
      </c>
      <c r="V2151" s="4">
        <v>9.82</v>
      </c>
      <c r="W2151" s="2">
        <v>60</v>
      </c>
      <c r="X2151" s="2">
        <v>85</v>
      </c>
      <c r="Y2151" s="2">
        <v>0</v>
      </c>
      <c r="Z2151" s="2">
        <v>0</v>
      </c>
      <c r="AA2151" s="2">
        <v>0</v>
      </c>
      <c r="AB2151" s="4">
        <v>97.572000000000003</v>
      </c>
      <c r="AC2151" s="4">
        <v>123.967</v>
      </c>
      <c r="AD2151" s="4">
        <v>132.42400000000001</v>
      </c>
      <c r="AE2151" s="4">
        <v>87.046000000000006</v>
      </c>
      <c r="AF2151" s="4">
        <v>123.43600000000001</v>
      </c>
      <c r="AG2151" s="4">
        <v>124.29</v>
      </c>
      <c r="AH2151" s="4">
        <v>89.97</v>
      </c>
      <c r="AI2151" s="4">
        <v>123.169</v>
      </c>
      <c r="AJ2151" s="4">
        <v>126.913</v>
      </c>
      <c r="AK2151" s="6">
        <v>1.4944999999999999</v>
      </c>
      <c r="AL2151" s="6">
        <v>0.21340000000000001</v>
      </c>
      <c r="AM2151" s="6">
        <v>1.3666</v>
      </c>
      <c r="AN2151" s="2">
        <v>53.5</v>
      </c>
      <c r="AO2151" s="2">
        <v>39.799999999999997</v>
      </c>
      <c r="AP2151" s="2">
        <v>8.1</v>
      </c>
      <c r="AQ2151" s="2">
        <v>42.2</v>
      </c>
    </row>
    <row r="2152" spans="2:43" x14ac:dyDescent="0.25">
      <c r="B2152" s="1" t="s">
        <v>2221</v>
      </c>
      <c r="C2152" s="2">
        <v>200</v>
      </c>
      <c r="D2152" s="3">
        <v>1.57795</v>
      </c>
      <c r="E2152" s="2">
        <v>359.4</v>
      </c>
      <c r="F2152" s="2">
        <v>39.4</v>
      </c>
      <c r="G2152" s="2">
        <v>1.4</v>
      </c>
      <c r="H2152" s="2">
        <v>0</v>
      </c>
      <c r="I2152" s="4">
        <v>154.95400000000001</v>
      </c>
      <c r="L2152" s="4">
        <v>158.72</v>
      </c>
      <c r="M2152" s="6">
        <v>0.59789999999999999</v>
      </c>
      <c r="N2152" s="6">
        <v>0.90610000000000002</v>
      </c>
      <c r="O2152" s="6">
        <v>1.1452</v>
      </c>
      <c r="P2152" s="1" t="s">
        <v>48</v>
      </c>
      <c r="Q2152" s="1" t="s">
        <v>1100</v>
      </c>
      <c r="R2152" s="1" t="s">
        <v>2224</v>
      </c>
      <c r="S2152" s="1" t="s">
        <v>44</v>
      </c>
      <c r="T2152" s="1" t="s">
        <v>45</v>
      </c>
      <c r="U2152" s="1">
        <v>46</v>
      </c>
      <c r="V2152" s="4">
        <v>9.82</v>
      </c>
      <c r="W2152" s="2">
        <v>60</v>
      </c>
      <c r="X2152" s="2">
        <v>85</v>
      </c>
      <c r="Y2152" s="2">
        <v>0</v>
      </c>
      <c r="Z2152" s="2">
        <v>0</v>
      </c>
      <c r="AA2152" s="2">
        <v>0</v>
      </c>
      <c r="AB2152" s="4">
        <v>60.350999999999999</v>
      </c>
      <c r="AC2152" s="4">
        <v>89.742000000000004</v>
      </c>
      <c r="AD2152" s="4">
        <v>116.173</v>
      </c>
      <c r="AE2152" s="4">
        <v>58.279000000000003</v>
      </c>
      <c r="AF2152" s="4">
        <v>89.771000000000001</v>
      </c>
      <c r="AG2152" s="4">
        <v>109.56100000000001</v>
      </c>
      <c r="AH2152" s="4">
        <v>57.503999999999998</v>
      </c>
      <c r="AI2152" s="4">
        <v>87.414000000000001</v>
      </c>
      <c r="AJ2152" s="4">
        <v>111.64400000000001</v>
      </c>
      <c r="AK2152" s="6">
        <v>1.2185999999999999</v>
      </c>
      <c r="AL2152" s="6">
        <v>1.32E-2</v>
      </c>
      <c r="AM2152" s="6">
        <v>1.0024</v>
      </c>
      <c r="AN2152" s="2">
        <v>56.6</v>
      </c>
      <c r="AO2152" s="2">
        <v>46.5</v>
      </c>
      <c r="AP2152" s="2">
        <v>359.4</v>
      </c>
      <c r="AQ2152" s="2">
        <v>39.4</v>
      </c>
    </row>
    <row r="2153" spans="2:43" x14ac:dyDescent="0.25">
      <c r="B2153" s="1" t="s">
        <v>2221</v>
      </c>
      <c r="C2153" s="2">
        <v>250</v>
      </c>
      <c r="D2153" s="3">
        <v>1.35022</v>
      </c>
      <c r="E2153" s="2">
        <v>0.4</v>
      </c>
      <c r="F2153" s="2">
        <v>38</v>
      </c>
      <c r="G2153" s="2">
        <v>5.7</v>
      </c>
      <c r="H2153" s="2">
        <v>0</v>
      </c>
      <c r="I2153" s="4">
        <v>132.59200000000001</v>
      </c>
      <c r="L2153" s="4">
        <v>135.613</v>
      </c>
      <c r="M2153" s="6">
        <v>0.53859999999999997</v>
      </c>
      <c r="N2153" s="6">
        <v>0.74790000000000001</v>
      </c>
      <c r="O2153" s="6">
        <v>0.98680000000000001</v>
      </c>
      <c r="P2153" s="1" t="s">
        <v>50</v>
      </c>
      <c r="Q2153" s="1" t="s">
        <v>1100</v>
      </c>
      <c r="R2153" s="1" t="s">
        <v>2225</v>
      </c>
      <c r="S2153" s="1" t="s">
        <v>44</v>
      </c>
      <c r="T2153" s="1" t="s">
        <v>45</v>
      </c>
      <c r="U2153" s="1">
        <v>46</v>
      </c>
      <c r="V2153" s="4">
        <v>9.82</v>
      </c>
      <c r="W2153" s="2">
        <v>60</v>
      </c>
      <c r="X2153" s="2">
        <v>85</v>
      </c>
      <c r="Y2153" s="2">
        <v>0</v>
      </c>
      <c r="Z2153" s="2">
        <v>0</v>
      </c>
      <c r="AA2153" s="2">
        <v>0</v>
      </c>
      <c r="AB2153" s="4">
        <v>51.899000000000001</v>
      </c>
      <c r="AC2153" s="4">
        <v>73.63</v>
      </c>
      <c r="AD2153" s="4">
        <v>101.37</v>
      </c>
      <c r="AE2153" s="4">
        <v>53.604999999999997</v>
      </c>
      <c r="AF2153" s="4">
        <v>72.974999999999994</v>
      </c>
      <c r="AG2153" s="4">
        <v>93.218999999999994</v>
      </c>
      <c r="AH2153" s="4">
        <v>53.173000000000002</v>
      </c>
      <c r="AI2153" s="4">
        <v>73.715999999999994</v>
      </c>
      <c r="AJ2153" s="4">
        <v>96.111000000000004</v>
      </c>
      <c r="AK2153" s="6">
        <v>1.0642</v>
      </c>
      <c r="AL2153" s="6">
        <v>7.4999999999999997E-3</v>
      </c>
      <c r="AM2153" s="6">
        <v>0.83099999999999996</v>
      </c>
      <c r="AN2153" s="2">
        <v>54.2</v>
      </c>
      <c r="AO2153" s="2">
        <v>47</v>
      </c>
      <c r="AP2153" s="2">
        <v>0.4</v>
      </c>
      <c r="AQ2153" s="2">
        <v>38</v>
      </c>
    </row>
    <row r="2154" spans="2:43" x14ac:dyDescent="0.25">
      <c r="B2154" s="1" t="s">
        <v>2221</v>
      </c>
      <c r="C2154" s="2">
        <v>300</v>
      </c>
      <c r="D2154" s="3">
        <v>1.0759799999999999</v>
      </c>
      <c r="E2154" s="2">
        <v>357.1</v>
      </c>
      <c r="F2154" s="2">
        <v>39.9</v>
      </c>
      <c r="G2154" s="2">
        <v>3</v>
      </c>
      <c r="H2154" s="2">
        <v>0</v>
      </c>
      <c r="I2154" s="4">
        <v>105.661</v>
      </c>
      <c r="L2154" s="4">
        <v>110.845</v>
      </c>
      <c r="M2154" s="6">
        <v>0.376</v>
      </c>
      <c r="N2154" s="6">
        <v>0.62419999999999998</v>
      </c>
      <c r="O2154" s="6">
        <v>0.79169999999999996</v>
      </c>
      <c r="P2154" s="1" t="s">
        <v>673</v>
      </c>
      <c r="Q2154" s="1" t="s">
        <v>1105</v>
      </c>
      <c r="R2154" s="1" t="s">
        <v>2226</v>
      </c>
      <c r="S2154" s="1" t="s">
        <v>44</v>
      </c>
      <c r="T2154" s="1" t="s">
        <v>45</v>
      </c>
      <c r="U2154" s="1">
        <v>46</v>
      </c>
      <c r="V2154" s="4">
        <v>9.82</v>
      </c>
      <c r="W2154" s="2">
        <v>60</v>
      </c>
      <c r="X2154" s="2">
        <v>85</v>
      </c>
      <c r="Y2154" s="2">
        <v>0</v>
      </c>
      <c r="Z2154" s="2">
        <v>0</v>
      </c>
      <c r="AA2154" s="2">
        <v>0</v>
      </c>
      <c r="AB2154" s="4">
        <v>38.72</v>
      </c>
      <c r="AC2154" s="4">
        <v>60.326999999999998</v>
      </c>
      <c r="AD2154" s="4">
        <v>84.546000000000006</v>
      </c>
      <c r="AE2154" s="4">
        <v>35.938000000000002</v>
      </c>
      <c r="AF2154" s="4">
        <v>61.213000000000001</v>
      </c>
      <c r="AG2154" s="4">
        <v>71.891999999999996</v>
      </c>
      <c r="AH2154" s="4">
        <v>36.11</v>
      </c>
      <c r="AI2154" s="4">
        <v>62.343000000000004</v>
      </c>
      <c r="AJ2154" s="4">
        <v>76.790999999999997</v>
      </c>
      <c r="AK2154" s="6">
        <v>0.82389999999999997</v>
      </c>
      <c r="AL2154" s="6">
        <v>4.1500000000000002E-2</v>
      </c>
      <c r="AM2154" s="6">
        <v>0.69079999999999997</v>
      </c>
      <c r="AN2154" s="2">
        <v>58.9</v>
      </c>
      <c r="AO2154" s="2">
        <v>47.4</v>
      </c>
      <c r="AP2154" s="2">
        <v>357.1</v>
      </c>
      <c r="AQ2154" s="2">
        <v>39.9</v>
      </c>
    </row>
    <row r="2155" spans="2:43" x14ac:dyDescent="0.25">
      <c r="B2155" s="1" t="s">
        <v>2221</v>
      </c>
      <c r="C2155" s="2">
        <v>350</v>
      </c>
      <c r="D2155" s="3">
        <v>1.0263899999999999</v>
      </c>
      <c r="E2155" s="2">
        <v>353.8</v>
      </c>
      <c r="F2155" s="2">
        <v>36.1</v>
      </c>
      <c r="G2155" s="2">
        <v>2.5</v>
      </c>
      <c r="H2155" s="2">
        <v>0</v>
      </c>
      <c r="I2155" s="4">
        <v>100.792</v>
      </c>
      <c r="L2155" s="4">
        <v>101.233</v>
      </c>
      <c r="M2155" s="6">
        <v>0.33479999999999999</v>
      </c>
      <c r="N2155" s="6">
        <v>0.53600000000000003</v>
      </c>
      <c r="O2155" s="6">
        <v>0.80869999999999997</v>
      </c>
      <c r="P2155" s="1" t="s">
        <v>123</v>
      </c>
      <c r="Q2155" s="1" t="s">
        <v>1105</v>
      </c>
      <c r="R2155" s="1" t="s">
        <v>2227</v>
      </c>
      <c r="S2155" s="1" t="s">
        <v>44</v>
      </c>
      <c r="T2155" s="1" t="s">
        <v>45</v>
      </c>
      <c r="U2155" s="1">
        <v>46</v>
      </c>
      <c r="V2155" s="4">
        <v>9.82</v>
      </c>
      <c r="W2155" s="2">
        <v>60</v>
      </c>
      <c r="X2155" s="2">
        <v>85</v>
      </c>
      <c r="Y2155" s="2">
        <v>0</v>
      </c>
      <c r="Z2155" s="2">
        <v>0</v>
      </c>
      <c r="AA2155" s="2">
        <v>0</v>
      </c>
      <c r="AB2155" s="4">
        <v>31.518999999999998</v>
      </c>
      <c r="AC2155" s="4">
        <v>51.076999999999998</v>
      </c>
      <c r="AD2155" s="4">
        <v>81.522000000000006</v>
      </c>
      <c r="AE2155" s="4">
        <v>33.997999999999998</v>
      </c>
      <c r="AF2155" s="4">
        <v>52.307000000000002</v>
      </c>
      <c r="AG2155" s="4">
        <v>77.67</v>
      </c>
      <c r="AH2155" s="4">
        <v>33.119</v>
      </c>
      <c r="AI2155" s="4">
        <v>54.53</v>
      </c>
      <c r="AJ2155" s="4">
        <v>79.061000000000007</v>
      </c>
      <c r="AK2155" s="6">
        <v>0.82469999999999999</v>
      </c>
      <c r="AL2155" s="6">
        <v>8.9499999999999996E-2</v>
      </c>
      <c r="AM2155" s="6">
        <v>0.60450000000000004</v>
      </c>
      <c r="AN2155" s="2">
        <v>58</v>
      </c>
      <c r="AO2155" s="2">
        <v>52</v>
      </c>
      <c r="AP2155" s="2">
        <v>353.8</v>
      </c>
      <c r="AQ2155" s="2">
        <v>36.1</v>
      </c>
    </row>
    <row r="2156" spans="2:43" x14ac:dyDescent="0.25">
      <c r="B2156" s="1" t="s">
        <v>2221</v>
      </c>
      <c r="C2156" s="2">
        <v>400</v>
      </c>
      <c r="D2156" s="3">
        <v>0.89937</v>
      </c>
      <c r="E2156" s="2">
        <v>355.3</v>
      </c>
      <c r="F2156" s="2">
        <v>39.299999999999997</v>
      </c>
      <c r="G2156" s="2">
        <v>2.1</v>
      </c>
      <c r="H2156" s="2">
        <v>0</v>
      </c>
      <c r="I2156" s="4">
        <v>88.319000000000003</v>
      </c>
      <c r="L2156" s="4">
        <v>90.72</v>
      </c>
      <c r="M2156" s="6">
        <v>0.29709999999999998</v>
      </c>
      <c r="N2156" s="6">
        <v>0.51290000000000002</v>
      </c>
      <c r="O2156" s="6">
        <v>0.67649999999999999</v>
      </c>
      <c r="P2156" s="1" t="s">
        <v>1084</v>
      </c>
      <c r="Q2156" s="1" t="s">
        <v>1107</v>
      </c>
      <c r="R2156" s="1" t="s">
        <v>2228</v>
      </c>
      <c r="S2156" s="1" t="s">
        <v>44</v>
      </c>
      <c r="T2156" s="1" t="s">
        <v>45</v>
      </c>
      <c r="U2156" s="1">
        <v>46</v>
      </c>
      <c r="V2156" s="4">
        <v>9.82</v>
      </c>
      <c r="W2156" s="2">
        <v>60</v>
      </c>
      <c r="X2156" s="2">
        <v>85</v>
      </c>
      <c r="Y2156" s="2">
        <v>0</v>
      </c>
      <c r="Z2156" s="2">
        <v>0</v>
      </c>
      <c r="AA2156" s="2">
        <v>0</v>
      </c>
      <c r="AB2156" s="4">
        <v>30.251000000000001</v>
      </c>
      <c r="AC2156" s="4">
        <v>49.975000000000001</v>
      </c>
      <c r="AD2156" s="4">
        <v>69.406999999999996</v>
      </c>
      <c r="AE2156" s="4">
        <v>28.212</v>
      </c>
      <c r="AF2156" s="4">
        <v>49.982999999999997</v>
      </c>
      <c r="AG2156" s="4">
        <v>64.051000000000002</v>
      </c>
      <c r="AH2156" s="4">
        <v>29.048999999999999</v>
      </c>
      <c r="AI2156" s="4">
        <v>51.128</v>
      </c>
      <c r="AJ2156" s="4">
        <v>65.831000000000003</v>
      </c>
      <c r="AK2156" s="6">
        <v>0.69340000000000002</v>
      </c>
      <c r="AL2156" s="6">
        <v>5.7299999999999997E-2</v>
      </c>
      <c r="AM2156" s="6">
        <v>0.56989999999999996</v>
      </c>
      <c r="AN2156" s="2">
        <v>59.9</v>
      </c>
      <c r="AO2156" s="2">
        <v>48.8</v>
      </c>
      <c r="AP2156" s="2">
        <v>355.3</v>
      </c>
      <c r="AQ2156" s="2">
        <v>39.299999999999997</v>
      </c>
    </row>
    <row r="2157" spans="2:43" x14ac:dyDescent="0.25">
      <c r="B2157" s="1" t="s">
        <v>2221</v>
      </c>
      <c r="C2157" s="2">
        <v>450</v>
      </c>
      <c r="D2157" s="3">
        <v>0.79749999999999999</v>
      </c>
      <c r="E2157" s="2">
        <v>352.1</v>
      </c>
      <c r="F2157" s="2">
        <v>34.6</v>
      </c>
      <c r="G2157" s="2">
        <v>1.8</v>
      </c>
      <c r="H2157" s="2">
        <v>0</v>
      </c>
      <c r="I2157" s="4">
        <v>78.313999999999993</v>
      </c>
      <c r="L2157" s="4">
        <v>80.301000000000002</v>
      </c>
      <c r="M2157" s="6">
        <v>0.2467</v>
      </c>
      <c r="N2157" s="6">
        <v>0.39810000000000001</v>
      </c>
      <c r="O2157" s="6">
        <v>0.64549999999999996</v>
      </c>
      <c r="P2157" s="1" t="s">
        <v>718</v>
      </c>
      <c r="Q2157" s="1" t="s">
        <v>1109</v>
      </c>
      <c r="R2157" s="1" t="s">
        <v>2229</v>
      </c>
      <c r="S2157" s="1" t="s">
        <v>44</v>
      </c>
      <c r="T2157" s="1" t="s">
        <v>45</v>
      </c>
      <c r="U2157" s="1">
        <v>46</v>
      </c>
      <c r="V2157" s="4">
        <v>9.82</v>
      </c>
      <c r="W2157" s="2">
        <v>60</v>
      </c>
      <c r="X2157" s="2">
        <v>85</v>
      </c>
      <c r="Y2157" s="2">
        <v>0</v>
      </c>
      <c r="Z2157" s="2">
        <v>0</v>
      </c>
      <c r="AA2157" s="2">
        <v>0</v>
      </c>
      <c r="AB2157" s="4">
        <v>25.997</v>
      </c>
      <c r="AC2157" s="4">
        <v>40.292999999999999</v>
      </c>
      <c r="AD2157" s="4">
        <v>64.411000000000001</v>
      </c>
      <c r="AE2157" s="4">
        <v>22.699000000000002</v>
      </c>
      <c r="AF2157" s="4">
        <v>38.332999999999998</v>
      </c>
      <c r="AG2157" s="4">
        <v>62.723999999999997</v>
      </c>
      <c r="AH2157" s="4">
        <v>23.986000000000001</v>
      </c>
      <c r="AI2157" s="4">
        <v>38.665999999999997</v>
      </c>
      <c r="AJ2157" s="4">
        <v>63.018000000000001</v>
      </c>
      <c r="AK2157" s="6">
        <v>0.6502</v>
      </c>
      <c r="AL2157" s="6">
        <v>9.0499999999999997E-2</v>
      </c>
      <c r="AM2157" s="6">
        <v>0.45290000000000002</v>
      </c>
      <c r="AN2157" s="2">
        <v>58.2</v>
      </c>
      <c r="AO2157" s="2">
        <v>54</v>
      </c>
      <c r="AP2157" s="2">
        <v>352.1</v>
      </c>
      <c r="AQ2157" s="2">
        <v>34.6</v>
      </c>
    </row>
    <row r="2158" spans="2:43" x14ac:dyDescent="0.25">
      <c r="B2158" s="1" t="s">
        <v>2221</v>
      </c>
      <c r="C2158" s="2">
        <v>500</v>
      </c>
      <c r="D2158" s="3">
        <v>0.45878000000000002</v>
      </c>
      <c r="E2158" s="2">
        <v>344.7</v>
      </c>
      <c r="F2158" s="2">
        <v>39.1</v>
      </c>
      <c r="G2158" s="2">
        <v>4.5</v>
      </c>
      <c r="H2158" s="2">
        <v>0</v>
      </c>
      <c r="I2158" s="4">
        <v>45.052999999999997</v>
      </c>
      <c r="L2158" s="4">
        <v>47.3</v>
      </c>
      <c r="M2158" s="6">
        <v>9.06E-2</v>
      </c>
      <c r="N2158" s="6">
        <v>0.25800000000000001</v>
      </c>
      <c r="O2158" s="6">
        <v>0.36840000000000001</v>
      </c>
      <c r="P2158" s="1" t="s">
        <v>1086</v>
      </c>
      <c r="Q2158" s="1" t="s">
        <v>1111</v>
      </c>
      <c r="R2158" s="1" t="s">
        <v>2230</v>
      </c>
      <c r="S2158" s="1" t="s">
        <v>44</v>
      </c>
      <c r="T2158" s="1" t="s">
        <v>45</v>
      </c>
      <c r="U2158" s="1">
        <v>46</v>
      </c>
      <c r="V2158" s="4">
        <v>9.82</v>
      </c>
      <c r="W2158" s="2">
        <v>60</v>
      </c>
      <c r="X2158" s="2">
        <v>85</v>
      </c>
      <c r="Y2158" s="2">
        <v>0</v>
      </c>
      <c r="Z2158" s="2">
        <v>0</v>
      </c>
      <c r="AA2158" s="2">
        <v>0</v>
      </c>
      <c r="AB2158" s="4">
        <v>9.4770000000000003</v>
      </c>
      <c r="AC2158" s="4">
        <v>26.027000000000001</v>
      </c>
      <c r="AD2158" s="4">
        <v>38.341999999999999</v>
      </c>
      <c r="AE2158" s="4">
        <v>7.9180000000000001</v>
      </c>
      <c r="AF2158" s="4">
        <v>24.687999999999999</v>
      </c>
      <c r="AG2158" s="4">
        <v>34.46</v>
      </c>
      <c r="AH2158" s="4">
        <v>9.298</v>
      </c>
      <c r="AI2158" s="4">
        <v>25.295999999999999</v>
      </c>
      <c r="AJ2158" s="4">
        <v>35.722000000000001</v>
      </c>
      <c r="AK2158" s="6">
        <v>0.34360000000000002</v>
      </c>
      <c r="AL2158" s="6">
        <v>9.3799999999999994E-2</v>
      </c>
      <c r="AM2158" s="6">
        <v>0.28910000000000002</v>
      </c>
      <c r="AN2158" s="2">
        <v>70.7</v>
      </c>
      <c r="AO2158" s="2">
        <v>53.4</v>
      </c>
      <c r="AP2158" s="2">
        <v>344.7</v>
      </c>
      <c r="AQ2158" s="2">
        <v>39.1</v>
      </c>
    </row>
    <row r="2159" spans="2:43" x14ac:dyDescent="0.25">
      <c r="B2159" s="1" t="s">
        <v>2221</v>
      </c>
      <c r="C2159" s="2">
        <v>550</v>
      </c>
      <c r="D2159" s="3">
        <v>0.18939</v>
      </c>
      <c r="E2159" s="2">
        <v>334.3</v>
      </c>
      <c r="F2159" s="2">
        <v>38.700000000000003</v>
      </c>
      <c r="G2159" s="2">
        <v>18</v>
      </c>
      <c r="H2159" s="2">
        <v>0</v>
      </c>
      <c r="I2159" s="4">
        <v>18.597999999999999</v>
      </c>
      <c r="L2159" s="4">
        <v>22.850999999999999</v>
      </c>
      <c r="M2159" s="6">
        <v>1.11E-2</v>
      </c>
      <c r="N2159" s="6">
        <v>0.105</v>
      </c>
      <c r="O2159" s="6">
        <v>0.15720000000000001</v>
      </c>
      <c r="P2159" s="1" t="s">
        <v>720</v>
      </c>
      <c r="Q2159" s="1" t="s">
        <v>1113</v>
      </c>
      <c r="R2159" s="1" t="s">
        <v>2231</v>
      </c>
      <c r="S2159" s="1" t="s">
        <v>44</v>
      </c>
      <c r="T2159" s="1" t="s">
        <v>45</v>
      </c>
      <c r="U2159" s="1">
        <v>46</v>
      </c>
      <c r="V2159" s="4">
        <v>9.82</v>
      </c>
      <c r="W2159" s="2">
        <v>60</v>
      </c>
      <c r="X2159" s="2">
        <v>85</v>
      </c>
      <c r="Y2159" s="2">
        <v>0</v>
      </c>
      <c r="Z2159" s="2">
        <v>0</v>
      </c>
      <c r="AA2159" s="2">
        <v>0</v>
      </c>
      <c r="AB2159" s="4">
        <v>2.2170000000000001</v>
      </c>
      <c r="AC2159" s="4">
        <v>9.0030000000000001</v>
      </c>
      <c r="AD2159" s="4">
        <v>20.885999999999999</v>
      </c>
      <c r="AE2159" s="4">
        <v>0.93400000000000005</v>
      </c>
      <c r="AF2159" s="4">
        <v>11.88</v>
      </c>
      <c r="AG2159" s="4">
        <v>11.12</v>
      </c>
      <c r="AH2159" s="4">
        <v>0.13300000000000001</v>
      </c>
      <c r="AI2159" s="4">
        <v>10.041</v>
      </c>
      <c r="AJ2159" s="4">
        <v>14.317</v>
      </c>
      <c r="AK2159" s="6">
        <v>0.1333</v>
      </c>
      <c r="AL2159" s="6">
        <v>6.4100000000000004E-2</v>
      </c>
      <c r="AM2159" s="6">
        <v>0.1183</v>
      </c>
      <c r="AN2159" s="2">
        <v>83.9</v>
      </c>
      <c r="AO2159" s="2">
        <v>56.1</v>
      </c>
      <c r="AP2159" s="2">
        <v>334.3</v>
      </c>
      <c r="AQ2159" s="2">
        <v>38.700000000000003</v>
      </c>
    </row>
    <row r="2160" spans="2:43" x14ac:dyDescent="0.25">
      <c r="B2160" s="1" t="s">
        <v>2221</v>
      </c>
      <c r="C2160" s="2">
        <v>600</v>
      </c>
      <c r="D2160" s="3">
        <v>0.17058999999999999</v>
      </c>
      <c r="E2160" s="2">
        <v>308.2</v>
      </c>
      <c r="F2160" s="2">
        <v>36.799999999999997</v>
      </c>
      <c r="G2160" s="2">
        <v>25.3</v>
      </c>
      <c r="H2160" s="2">
        <v>0</v>
      </c>
      <c r="I2160" s="4">
        <v>16.751999999999999</v>
      </c>
      <c r="L2160" s="4">
        <v>24.632000000000001</v>
      </c>
      <c r="M2160" s="6">
        <v>5.0700000000000002E-2</v>
      </c>
      <c r="N2160" s="6">
        <v>9.06E-2</v>
      </c>
      <c r="O2160" s="6">
        <v>0.1353</v>
      </c>
      <c r="P2160" s="1" t="s">
        <v>727</v>
      </c>
      <c r="Q2160" s="1" t="s">
        <v>1115</v>
      </c>
      <c r="R2160" s="1" t="s">
        <v>2232</v>
      </c>
      <c r="S2160" s="1" t="s">
        <v>44</v>
      </c>
      <c r="T2160" s="1" t="s">
        <v>45</v>
      </c>
      <c r="U2160" s="1">
        <v>46</v>
      </c>
      <c r="V2160" s="4">
        <v>9.82</v>
      </c>
      <c r="W2160" s="2">
        <v>60</v>
      </c>
      <c r="X2160" s="2">
        <v>85</v>
      </c>
      <c r="Y2160" s="2">
        <v>0</v>
      </c>
      <c r="Z2160" s="2">
        <v>0</v>
      </c>
      <c r="AA2160" s="2">
        <v>0</v>
      </c>
      <c r="AB2160" s="4">
        <v>-2.1080000000000001</v>
      </c>
      <c r="AC2160" s="4">
        <v>8.2669999999999995</v>
      </c>
      <c r="AD2160" s="4">
        <v>23.108000000000001</v>
      </c>
      <c r="AE2160" s="4">
        <v>-6.8780000000000001</v>
      </c>
      <c r="AF2160" s="4">
        <v>9.2319999999999993</v>
      </c>
      <c r="AG2160" s="4">
        <v>4.5279999999999996</v>
      </c>
      <c r="AH2160" s="4">
        <v>-5.9630000000000001</v>
      </c>
      <c r="AI2160" s="4">
        <v>9.2040000000000006</v>
      </c>
      <c r="AJ2160" s="4">
        <v>12.23</v>
      </c>
      <c r="AK2160" s="6">
        <v>8.4500000000000006E-2</v>
      </c>
      <c r="AL2160" s="6">
        <v>-0.1074</v>
      </c>
      <c r="AM2160" s="6">
        <v>0.1021</v>
      </c>
      <c r="AN2160" s="2">
        <v>119.2</v>
      </c>
      <c r="AO2160" s="2">
        <v>52.5</v>
      </c>
      <c r="AP2160" s="2">
        <v>308.2</v>
      </c>
      <c r="AQ2160" s="2">
        <v>36.799999999999997</v>
      </c>
    </row>
    <row r="2161" spans="2:43" x14ac:dyDescent="0.25">
      <c r="B2161" s="1" t="s">
        <v>2221</v>
      </c>
      <c r="C2161" s="2">
        <v>650</v>
      </c>
      <c r="D2161" s="3">
        <v>0.28797</v>
      </c>
      <c r="E2161" s="2">
        <v>308.10000000000002</v>
      </c>
      <c r="F2161" s="2">
        <v>-13.6</v>
      </c>
      <c r="G2161" s="2">
        <v>3.5</v>
      </c>
      <c r="H2161" s="2">
        <v>0</v>
      </c>
      <c r="I2161" s="4">
        <v>28.279</v>
      </c>
      <c r="L2161" s="4">
        <v>29.8</v>
      </c>
      <c r="M2161" s="6">
        <v>-0.10440000000000001</v>
      </c>
      <c r="N2161" s="6">
        <v>9.0300000000000005E-2</v>
      </c>
      <c r="O2161" s="6">
        <v>0.25269999999999998</v>
      </c>
      <c r="P2161" s="1" t="s">
        <v>733</v>
      </c>
      <c r="Q2161" s="1" t="s">
        <v>1117</v>
      </c>
      <c r="R2161" s="1" t="s">
        <v>2233</v>
      </c>
      <c r="S2161" s="1" t="s">
        <v>44</v>
      </c>
      <c r="T2161" s="1" t="s">
        <v>45</v>
      </c>
      <c r="U2161" s="1">
        <v>46</v>
      </c>
      <c r="V2161" s="4">
        <v>9.82</v>
      </c>
      <c r="W2161" s="2">
        <v>60</v>
      </c>
      <c r="X2161" s="2">
        <v>85</v>
      </c>
      <c r="Y2161" s="2">
        <v>0</v>
      </c>
      <c r="Z2161" s="2">
        <v>0</v>
      </c>
      <c r="AA2161" s="2">
        <v>0</v>
      </c>
      <c r="AB2161" s="4">
        <v>-9.7959999999999994</v>
      </c>
      <c r="AC2161" s="4">
        <v>-9.2910000000000004</v>
      </c>
      <c r="AD2161" s="4">
        <v>26.565999999999999</v>
      </c>
      <c r="AE2161" s="4">
        <v>-9.8490000000000002</v>
      </c>
      <c r="AF2161" s="4">
        <v>-8.3219999999999992</v>
      </c>
      <c r="AG2161" s="4">
        <v>23.765999999999998</v>
      </c>
      <c r="AH2161" s="4">
        <v>-11.117000000000001</v>
      </c>
      <c r="AI2161" s="4">
        <v>-8.9879999999999995</v>
      </c>
      <c r="AJ2161" s="4">
        <v>24.120999999999999</v>
      </c>
      <c r="AK2161" s="6">
        <v>0.1726</v>
      </c>
      <c r="AL2161" s="6">
        <v>-0.22020000000000001</v>
      </c>
      <c r="AM2161" s="6">
        <v>6.7900000000000002E-2</v>
      </c>
      <c r="AN2161" s="2">
        <v>220.9</v>
      </c>
      <c r="AO2161" s="2">
        <v>61.4</v>
      </c>
      <c r="AP2161" s="2">
        <v>308.10000000000002</v>
      </c>
      <c r="AQ2161" s="2">
        <v>-13.6</v>
      </c>
    </row>
    <row r="2162" spans="2:43" x14ac:dyDescent="0.25">
      <c r="B2162" s="1" t="s">
        <v>2221</v>
      </c>
      <c r="C2162" s="2">
        <v>700</v>
      </c>
      <c r="D2162" s="3">
        <v>0.20737</v>
      </c>
      <c r="E2162" s="2">
        <v>317.7</v>
      </c>
      <c r="F2162" s="2">
        <v>8.1</v>
      </c>
      <c r="G2162" s="2">
        <v>15.1</v>
      </c>
      <c r="H2162" s="2">
        <v>0</v>
      </c>
      <c r="I2162" s="4">
        <v>20.364000000000001</v>
      </c>
      <c r="L2162" s="4">
        <v>26.963000000000001</v>
      </c>
      <c r="M2162" s="6">
        <v>4.3700000000000003E-2</v>
      </c>
      <c r="N2162" s="6">
        <v>1.14E-2</v>
      </c>
      <c r="O2162" s="6">
        <v>0.2024</v>
      </c>
      <c r="P2162" s="1" t="s">
        <v>1093</v>
      </c>
      <c r="Q2162" s="1" t="s">
        <v>1119</v>
      </c>
      <c r="R2162" s="1" t="s">
        <v>2234</v>
      </c>
      <c r="S2162" s="1" t="s">
        <v>44</v>
      </c>
      <c r="T2162" s="1" t="s">
        <v>45</v>
      </c>
      <c r="U2162" s="1">
        <v>46</v>
      </c>
      <c r="V2162" s="4">
        <v>9.82</v>
      </c>
      <c r="W2162" s="2">
        <v>60</v>
      </c>
      <c r="X2162" s="2">
        <v>85</v>
      </c>
      <c r="Y2162" s="2">
        <v>0</v>
      </c>
      <c r="Z2162" s="2">
        <v>0</v>
      </c>
      <c r="AA2162" s="2">
        <v>0</v>
      </c>
      <c r="AB2162" s="4">
        <v>-3.5819999999999999</v>
      </c>
      <c r="AC2162" s="4">
        <v>-1.171</v>
      </c>
      <c r="AD2162" s="4">
        <v>26.698</v>
      </c>
      <c r="AE2162" s="4">
        <v>-5.3739999999999997</v>
      </c>
      <c r="AF2162" s="4">
        <v>3.0070000000000001</v>
      </c>
      <c r="AG2162" s="4">
        <v>14.413</v>
      </c>
      <c r="AH2162" s="4">
        <v>-3.9249999999999998</v>
      </c>
      <c r="AI2162" s="4">
        <v>1.5329999999999999</v>
      </c>
      <c r="AJ2162" s="4">
        <v>18.510999999999999</v>
      </c>
      <c r="AK2162" s="6">
        <v>0.15190000000000001</v>
      </c>
      <c r="AL2162" s="6">
        <v>-0.13819999999999999</v>
      </c>
      <c r="AM2162" s="6">
        <v>2.9000000000000001E-2</v>
      </c>
      <c r="AN2162" s="2">
        <v>165.3</v>
      </c>
      <c r="AO2162" s="2">
        <v>77.400000000000006</v>
      </c>
      <c r="AP2162" s="2">
        <v>317.7</v>
      </c>
      <c r="AQ2162" s="2">
        <v>8.1</v>
      </c>
    </row>
    <row r="2163" spans="2:43" x14ac:dyDescent="0.25">
      <c r="B2163" s="1" t="s">
        <v>2235</v>
      </c>
      <c r="C2163" s="2">
        <v>0</v>
      </c>
      <c r="D2163" s="3">
        <v>3.15</v>
      </c>
      <c r="E2163" s="2">
        <v>24.3</v>
      </c>
      <c r="F2163" s="2">
        <v>26.7</v>
      </c>
      <c r="G2163" s="2">
        <v>10</v>
      </c>
      <c r="H2163" s="2">
        <v>0</v>
      </c>
      <c r="I2163" s="4">
        <v>309.33</v>
      </c>
      <c r="L2163" s="4">
        <v>0</v>
      </c>
      <c r="M2163" s="6">
        <v>2.2839999999999998</v>
      </c>
      <c r="N2163" s="6">
        <v>1.2661</v>
      </c>
      <c r="O2163" s="6">
        <v>1.7615000000000001</v>
      </c>
      <c r="P2163" s="1" t="s">
        <v>1077</v>
      </c>
      <c r="Q2163" s="1" t="s">
        <v>2236</v>
      </c>
      <c r="R2163" s="1" t="s">
        <v>2237</v>
      </c>
      <c r="S2163" s="1" t="s">
        <v>44</v>
      </c>
      <c r="T2163" s="1" t="s">
        <v>45</v>
      </c>
      <c r="U2163" s="1">
        <v>32</v>
      </c>
      <c r="V2163" s="4">
        <v>9.82</v>
      </c>
      <c r="W2163" s="2">
        <v>60</v>
      </c>
      <c r="X2163" s="2">
        <v>85</v>
      </c>
      <c r="Y2163" s="2">
        <v>0</v>
      </c>
      <c r="Z2163" s="2">
        <v>0</v>
      </c>
      <c r="AA2163" s="2">
        <v>0</v>
      </c>
      <c r="AB2163" s="4">
        <v>0</v>
      </c>
      <c r="AC2163" s="4">
        <v>0</v>
      </c>
      <c r="AD2163" s="4">
        <v>0</v>
      </c>
      <c r="AE2163" s="4">
        <v>0</v>
      </c>
      <c r="AF2163" s="4">
        <v>0</v>
      </c>
      <c r="AG2163" s="4">
        <v>0</v>
      </c>
      <c r="AH2163" s="4">
        <v>0</v>
      </c>
      <c r="AI2163" s="4">
        <v>0</v>
      </c>
      <c r="AJ2163" s="4">
        <v>0</v>
      </c>
      <c r="AK2163" s="6">
        <v>2.5661</v>
      </c>
      <c r="AL2163" s="6">
        <v>1.1557999999999999</v>
      </c>
      <c r="AM2163" s="6">
        <v>1.4148000000000001</v>
      </c>
      <c r="AN2163" s="2">
        <v>29</v>
      </c>
      <c r="AO2163" s="2">
        <v>34</v>
      </c>
      <c r="AP2163" s="2">
        <v>24.3</v>
      </c>
      <c r="AQ2163" s="2">
        <v>26.7</v>
      </c>
    </row>
    <row r="2164" spans="2:43" x14ac:dyDescent="0.25">
      <c r="B2164" s="1" t="s">
        <v>2235</v>
      </c>
      <c r="C2164" s="2">
        <v>150</v>
      </c>
      <c r="D2164" s="3">
        <v>1.75</v>
      </c>
      <c r="E2164" s="2">
        <v>24.3</v>
      </c>
      <c r="F2164" s="2">
        <v>6.2</v>
      </c>
      <c r="G2164" s="2">
        <v>10</v>
      </c>
      <c r="H2164" s="2">
        <v>0</v>
      </c>
      <c r="I2164" s="4">
        <v>171.85</v>
      </c>
      <c r="L2164" s="4">
        <v>0</v>
      </c>
      <c r="M2164" s="6">
        <v>1.4123000000000001</v>
      </c>
      <c r="N2164" s="6">
        <v>9.8799999999999999E-2</v>
      </c>
      <c r="O2164" s="6">
        <v>1.0286</v>
      </c>
      <c r="P2164" s="1" t="s">
        <v>46</v>
      </c>
      <c r="Q2164" s="1" t="s">
        <v>2236</v>
      </c>
      <c r="R2164" s="1" t="s">
        <v>2238</v>
      </c>
      <c r="S2164" s="1" t="s">
        <v>44</v>
      </c>
      <c r="T2164" s="1" t="s">
        <v>45</v>
      </c>
      <c r="U2164" s="1">
        <v>32</v>
      </c>
      <c r="V2164" s="4">
        <v>9.82</v>
      </c>
      <c r="W2164" s="2">
        <v>60</v>
      </c>
      <c r="X2164" s="2">
        <v>85</v>
      </c>
      <c r="Y2164" s="2">
        <v>0</v>
      </c>
      <c r="Z2164" s="2">
        <v>0</v>
      </c>
      <c r="AA2164" s="2">
        <v>0</v>
      </c>
      <c r="AB2164" s="4">
        <v>0</v>
      </c>
      <c r="AC2164" s="4">
        <v>0</v>
      </c>
      <c r="AD2164" s="4">
        <v>0</v>
      </c>
      <c r="AE2164" s="4">
        <v>0</v>
      </c>
      <c r="AF2164" s="4">
        <v>0</v>
      </c>
      <c r="AG2164" s="4">
        <v>0</v>
      </c>
      <c r="AH2164" s="4">
        <v>0</v>
      </c>
      <c r="AI2164" s="4">
        <v>0</v>
      </c>
      <c r="AJ2164" s="4">
        <v>0</v>
      </c>
      <c r="AK2164" s="6">
        <v>1.5861000000000001</v>
      </c>
      <c r="AL2164" s="6">
        <v>0.71509999999999996</v>
      </c>
      <c r="AM2164" s="6">
        <v>0.188</v>
      </c>
      <c r="AN2164" s="2">
        <v>4</v>
      </c>
      <c r="AO2164" s="2">
        <v>36</v>
      </c>
      <c r="AP2164" s="2">
        <v>24.3</v>
      </c>
      <c r="AQ2164" s="2">
        <v>6.2</v>
      </c>
    </row>
    <row r="2165" spans="2:43" x14ac:dyDescent="0.25">
      <c r="B2165" s="1" t="s">
        <v>2235</v>
      </c>
      <c r="C2165" s="2">
        <v>500</v>
      </c>
      <c r="D2165" s="3">
        <v>0.43</v>
      </c>
      <c r="E2165" s="2">
        <v>292.8</v>
      </c>
      <c r="F2165" s="2">
        <v>7</v>
      </c>
      <c r="G2165" s="2">
        <v>10</v>
      </c>
      <c r="H2165" s="2">
        <v>0</v>
      </c>
      <c r="I2165" s="4">
        <v>42.225999999999999</v>
      </c>
      <c r="L2165" s="4">
        <v>0</v>
      </c>
      <c r="M2165" s="6">
        <v>-0.25779999999999997</v>
      </c>
      <c r="N2165" s="6">
        <v>2.2599999999999999E-2</v>
      </c>
      <c r="O2165" s="6">
        <v>0.34339999999999998</v>
      </c>
      <c r="P2165" s="1" t="s">
        <v>1086</v>
      </c>
      <c r="Q2165" s="1" t="s">
        <v>2236</v>
      </c>
      <c r="R2165" s="1" t="s">
        <v>2239</v>
      </c>
      <c r="S2165" s="1" t="s">
        <v>44</v>
      </c>
      <c r="T2165" s="1" t="s">
        <v>45</v>
      </c>
      <c r="U2165" s="1">
        <v>32</v>
      </c>
      <c r="V2165" s="4">
        <v>9.82</v>
      </c>
      <c r="W2165" s="2">
        <v>60</v>
      </c>
      <c r="X2165" s="2">
        <v>85</v>
      </c>
      <c r="Y2165" s="2">
        <v>0</v>
      </c>
      <c r="Z2165" s="2">
        <v>0</v>
      </c>
      <c r="AA2165" s="2">
        <v>0</v>
      </c>
      <c r="AB2165" s="4">
        <v>0</v>
      </c>
      <c r="AC2165" s="4">
        <v>0</v>
      </c>
      <c r="AD2165" s="4">
        <v>0</v>
      </c>
      <c r="AE2165" s="4">
        <v>0</v>
      </c>
      <c r="AF2165" s="4">
        <v>0</v>
      </c>
      <c r="AG2165" s="4">
        <v>0</v>
      </c>
      <c r="AH2165" s="4">
        <v>0</v>
      </c>
      <c r="AI2165" s="4">
        <v>0</v>
      </c>
      <c r="AJ2165" s="4">
        <v>0</v>
      </c>
      <c r="AK2165" s="6">
        <v>0.16569999999999999</v>
      </c>
      <c r="AL2165" s="6">
        <v>-0.39329999999999998</v>
      </c>
      <c r="AM2165" s="6">
        <v>5.2400000000000002E-2</v>
      </c>
      <c r="AN2165" s="2">
        <v>175</v>
      </c>
      <c r="AO2165" s="2">
        <v>53</v>
      </c>
      <c r="AP2165" s="2">
        <v>292.8</v>
      </c>
      <c r="AQ2165" s="2">
        <v>7</v>
      </c>
    </row>
    <row r="2166" spans="2:43" x14ac:dyDescent="0.25">
      <c r="B2166" s="1" t="s">
        <v>2235</v>
      </c>
      <c r="C2166" s="2">
        <v>535</v>
      </c>
      <c r="D2166" s="3">
        <v>0.15</v>
      </c>
      <c r="E2166" s="2">
        <v>287.3</v>
      </c>
      <c r="F2166" s="2">
        <v>-6</v>
      </c>
      <c r="G2166" s="2">
        <v>10</v>
      </c>
      <c r="H2166" s="2">
        <v>0</v>
      </c>
      <c r="I2166" s="4">
        <v>14.73</v>
      </c>
      <c r="L2166" s="4">
        <v>0</v>
      </c>
      <c r="M2166" s="6">
        <v>-0.1011</v>
      </c>
      <c r="N2166" s="6">
        <v>2.52E-2</v>
      </c>
      <c r="O2166" s="6">
        <v>0.1079</v>
      </c>
      <c r="P2166" s="1" t="s">
        <v>1154</v>
      </c>
      <c r="Q2166" s="1" t="s">
        <v>2236</v>
      </c>
      <c r="R2166" s="1" t="s">
        <v>2240</v>
      </c>
      <c r="S2166" s="1" t="s">
        <v>44</v>
      </c>
      <c r="T2166" s="1" t="s">
        <v>45</v>
      </c>
      <c r="U2166" s="1">
        <v>32</v>
      </c>
      <c r="V2166" s="4">
        <v>9.82</v>
      </c>
      <c r="W2166" s="2">
        <v>60</v>
      </c>
      <c r="X2166" s="2">
        <v>85</v>
      </c>
      <c r="Y2166" s="2">
        <v>0</v>
      </c>
      <c r="Z2166" s="2">
        <v>0</v>
      </c>
      <c r="AA2166" s="2">
        <v>0</v>
      </c>
      <c r="AB2166" s="4">
        <v>0</v>
      </c>
      <c r="AC2166" s="4">
        <v>0</v>
      </c>
      <c r="AD2166" s="4">
        <v>0</v>
      </c>
      <c r="AE2166" s="4">
        <v>0</v>
      </c>
      <c r="AF2166" s="4">
        <v>0</v>
      </c>
      <c r="AG2166" s="4">
        <v>0</v>
      </c>
      <c r="AH2166" s="4">
        <v>0</v>
      </c>
      <c r="AI2166" s="4">
        <v>0</v>
      </c>
      <c r="AJ2166" s="4">
        <v>0</v>
      </c>
      <c r="AK2166" s="6">
        <v>4.4400000000000002E-2</v>
      </c>
      <c r="AL2166" s="6">
        <v>-0.1424</v>
      </c>
      <c r="AM2166" s="6">
        <v>1.5699999999999999E-2</v>
      </c>
      <c r="AN2166" s="2">
        <v>194</v>
      </c>
      <c r="AO2166" s="2">
        <v>46</v>
      </c>
      <c r="AP2166" s="2">
        <v>287.3</v>
      </c>
      <c r="AQ2166" s="2">
        <v>-6</v>
      </c>
    </row>
    <row r="2167" spans="2:43" x14ac:dyDescent="0.25">
      <c r="B2167" s="1" t="s">
        <v>2235</v>
      </c>
      <c r="C2167" s="2">
        <v>570</v>
      </c>
      <c r="D2167" s="3">
        <v>0.5</v>
      </c>
      <c r="E2167" s="2">
        <v>284.8</v>
      </c>
      <c r="F2167" s="2">
        <v>-8.1</v>
      </c>
      <c r="G2167" s="2">
        <v>10</v>
      </c>
      <c r="H2167" s="2">
        <v>0</v>
      </c>
      <c r="I2167" s="4">
        <v>49.1</v>
      </c>
      <c r="L2167" s="4">
        <v>0</v>
      </c>
      <c r="M2167" s="6">
        <v>-0.35149999999999998</v>
      </c>
      <c r="N2167" s="6">
        <v>-0.1008</v>
      </c>
      <c r="O2167" s="6">
        <v>0.34100000000000003</v>
      </c>
      <c r="P2167" s="1" t="s">
        <v>1156</v>
      </c>
      <c r="Q2167" s="1" t="s">
        <v>2236</v>
      </c>
      <c r="R2167" s="1" t="s">
        <v>2241</v>
      </c>
      <c r="S2167" s="1" t="s">
        <v>44</v>
      </c>
      <c r="T2167" s="1" t="s">
        <v>45</v>
      </c>
      <c r="U2167" s="1">
        <v>32</v>
      </c>
      <c r="V2167" s="4">
        <v>9.82</v>
      </c>
      <c r="W2167" s="2">
        <v>60</v>
      </c>
      <c r="X2167" s="2">
        <v>85</v>
      </c>
      <c r="Y2167" s="2">
        <v>0</v>
      </c>
      <c r="Z2167" s="2">
        <v>0</v>
      </c>
      <c r="AA2167" s="2">
        <v>0</v>
      </c>
      <c r="AB2167" s="4">
        <v>0</v>
      </c>
      <c r="AC2167" s="4">
        <v>0</v>
      </c>
      <c r="AD2167" s="4">
        <v>0</v>
      </c>
      <c r="AE2167" s="4">
        <v>0</v>
      </c>
      <c r="AF2167" s="4">
        <v>0</v>
      </c>
      <c r="AG2167" s="4">
        <v>0</v>
      </c>
      <c r="AH2167" s="4">
        <v>0</v>
      </c>
      <c r="AI2167" s="4">
        <v>0</v>
      </c>
      <c r="AJ2167" s="4">
        <v>0</v>
      </c>
      <c r="AK2167" s="6">
        <v>0.126</v>
      </c>
      <c r="AL2167" s="6">
        <v>-0.47870000000000001</v>
      </c>
      <c r="AM2167" s="6">
        <v>7.0699999999999999E-2</v>
      </c>
      <c r="AN2167" s="2">
        <v>196</v>
      </c>
      <c r="AO2167" s="2">
        <v>43</v>
      </c>
      <c r="AP2167" s="2">
        <v>284.8</v>
      </c>
      <c r="AQ2167" s="2">
        <v>-8.1</v>
      </c>
    </row>
    <row r="2168" spans="2:43" x14ac:dyDescent="0.25">
      <c r="B2168" s="1" t="s">
        <v>2235</v>
      </c>
      <c r="C2168" s="2">
        <v>600</v>
      </c>
      <c r="D2168" s="3">
        <v>0.01</v>
      </c>
      <c r="E2168" s="2">
        <v>259</v>
      </c>
      <c r="F2168" s="2">
        <v>29</v>
      </c>
      <c r="G2168" s="2">
        <v>10</v>
      </c>
      <c r="H2168" s="2">
        <v>0</v>
      </c>
      <c r="I2168" s="4">
        <v>0.98199999999999998</v>
      </c>
      <c r="L2168" s="4">
        <v>0</v>
      </c>
      <c r="M2168" s="6">
        <v>8.3000000000000001E-3</v>
      </c>
      <c r="N2168" s="6">
        <v>4.5999999999999999E-3</v>
      </c>
      <c r="O2168" s="6">
        <v>3.3E-3</v>
      </c>
      <c r="P2168" s="1" t="s">
        <v>727</v>
      </c>
      <c r="Q2168" s="1" t="s">
        <v>2236</v>
      </c>
      <c r="R2168" s="1" t="s">
        <v>2242</v>
      </c>
      <c r="S2168" s="1" t="s">
        <v>44</v>
      </c>
      <c r="T2168" s="1" t="s">
        <v>45</v>
      </c>
      <c r="U2168" s="1">
        <v>32</v>
      </c>
      <c r="V2168" s="4">
        <v>9.82</v>
      </c>
      <c r="W2168" s="2">
        <v>60</v>
      </c>
      <c r="X2168" s="2">
        <v>85</v>
      </c>
      <c r="Y2168" s="2">
        <v>0</v>
      </c>
      <c r="Z2168" s="2">
        <v>0</v>
      </c>
      <c r="AA2168" s="2">
        <v>0</v>
      </c>
      <c r="AB2168" s="4">
        <v>0</v>
      </c>
      <c r="AC2168" s="4">
        <v>0</v>
      </c>
      <c r="AD2168" s="4">
        <v>0</v>
      </c>
      <c r="AE2168" s="4">
        <v>0</v>
      </c>
      <c r="AF2168" s="4">
        <v>0</v>
      </c>
      <c r="AG2168" s="4">
        <v>0</v>
      </c>
      <c r="AH2168" s="4">
        <v>0</v>
      </c>
      <c r="AI2168" s="4">
        <v>0</v>
      </c>
      <c r="AJ2168" s="4">
        <v>0</v>
      </c>
      <c r="AK2168" s="6">
        <v>1.6999999999999999E-3</v>
      </c>
      <c r="AL2168" s="6">
        <v>8.6E-3</v>
      </c>
      <c r="AM2168" s="6">
        <v>4.8999999999999998E-3</v>
      </c>
      <c r="AN2168" s="2">
        <v>151</v>
      </c>
      <c r="AO2168" s="2">
        <v>19</v>
      </c>
      <c r="AP2168" s="2">
        <v>259</v>
      </c>
      <c r="AQ2168" s="2">
        <v>29</v>
      </c>
    </row>
    <row r="2169" spans="2:43" x14ac:dyDescent="0.25">
      <c r="B2169" s="1" t="s">
        <v>2235</v>
      </c>
      <c r="C2169" s="2">
        <v>635</v>
      </c>
      <c r="D2169" s="3">
        <v>0.04</v>
      </c>
      <c r="E2169" s="2">
        <v>293.5</v>
      </c>
      <c r="F2169" s="2">
        <v>-22.4</v>
      </c>
      <c r="G2169" s="2">
        <v>10</v>
      </c>
      <c r="H2169" s="2">
        <v>0</v>
      </c>
      <c r="I2169" s="4">
        <v>3.9279999999999999</v>
      </c>
      <c r="L2169" s="4">
        <v>0</v>
      </c>
      <c r="M2169" s="6">
        <v>2.1999999999999999E-2</v>
      </c>
      <c r="N2169" s="6">
        <v>1.78E-2</v>
      </c>
      <c r="O2169" s="6">
        <v>2.8299999999999999E-2</v>
      </c>
      <c r="P2169" s="1" t="s">
        <v>1159</v>
      </c>
      <c r="Q2169" s="1" t="s">
        <v>2236</v>
      </c>
      <c r="R2169" s="1" t="s">
        <v>2243</v>
      </c>
      <c r="S2169" s="1" t="s">
        <v>44</v>
      </c>
      <c r="T2169" s="1" t="s">
        <v>45</v>
      </c>
      <c r="U2169" s="1">
        <v>32</v>
      </c>
      <c r="V2169" s="4">
        <v>9.82</v>
      </c>
      <c r="W2169" s="2">
        <v>60</v>
      </c>
      <c r="X2169" s="2">
        <v>85</v>
      </c>
      <c r="Y2169" s="2">
        <v>0</v>
      </c>
      <c r="Z2169" s="2">
        <v>0</v>
      </c>
      <c r="AA2169" s="2">
        <v>0</v>
      </c>
      <c r="AB2169" s="4">
        <v>0</v>
      </c>
      <c r="AC2169" s="4">
        <v>0</v>
      </c>
      <c r="AD2169" s="4">
        <v>0</v>
      </c>
      <c r="AE2169" s="4">
        <v>0</v>
      </c>
      <c r="AF2169" s="4">
        <v>0</v>
      </c>
      <c r="AG2169" s="4">
        <v>0</v>
      </c>
      <c r="AH2169" s="4">
        <v>0</v>
      </c>
      <c r="AI2169" s="4">
        <v>0</v>
      </c>
      <c r="AJ2169" s="4">
        <v>0</v>
      </c>
      <c r="AK2169" s="6">
        <v>1.4800000000000001E-2</v>
      </c>
      <c r="AL2169" s="6">
        <v>3.39E-2</v>
      </c>
      <c r="AM2169" s="6">
        <v>1.5299999999999999E-2</v>
      </c>
      <c r="AN2169" s="2">
        <v>219</v>
      </c>
      <c r="AO2169" s="2">
        <v>45</v>
      </c>
      <c r="AP2169" s="2">
        <v>293.5</v>
      </c>
      <c r="AQ2169" s="2">
        <v>-22.4</v>
      </c>
    </row>
    <row r="2170" spans="2:43" x14ac:dyDescent="0.25">
      <c r="B2170" s="1" t="s">
        <v>2244</v>
      </c>
      <c r="C2170" s="2">
        <v>0</v>
      </c>
      <c r="D2170" s="3">
        <v>3.57</v>
      </c>
      <c r="E2170" s="2">
        <v>23.2</v>
      </c>
      <c r="F2170" s="2">
        <v>26.5</v>
      </c>
      <c r="G2170" s="2">
        <v>10</v>
      </c>
      <c r="H2170" s="2">
        <v>0</v>
      </c>
      <c r="I2170" s="4">
        <v>350.57400000000001</v>
      </c>
      <c r="L2170" s="4">
        <v>0</v>
      </c>
      <c r="M2170" s="6">
        <v>2.5577000000000001</v>
      </c>
      <c r="N2170" s="6">
        <v>1.4177999999999999</v>
      </c>
      <c r="O2170" s="6">
        <v>2.0476999999999999</v>
      </c>
      <c r="P2170" s="1" t="s">
        <v>1077</v>
      </c>
      <c r="Q2170" s="1" t="s">
        <v>2236</v>
      </c>
      <c r="R2170" s="1" t="s">
        <v>2237</v>
      </c>
      <c r="S2170" s="1" t="s">
        <v>44</v>
      </c>
      <c r="T2170" s="1" t="s">
        <v>45</v>
      </c>
      <c r="U2170" s="1">
        <v>32</v>
      </c>
      <c r="V2170" s="4">
        <v>9.82</v>
      </c>
      <c r="W2170" s="2">
        <v>60</v>
      </c>
      <c r="X2170" s="2">
        <v>85</v>
      </c>
      <c r="Y2170" s="2">
        <v>0</v>
      </c>
      <c r="Z2170" s="2">
        <v>0</v>
      </c>
      <c r="AA2170" s="2">
        <v>0</v>
      </c>
      <c r="AB2170" s="4">
        <v>0</v>
      </c>
      <c r="AC2170" s="4">
        <v>0</v>
      </c>
      <c r="AD2170" s="4">
        <v>0</v>
      </c>
      <c r="AE2170" s="4">
        <v>0</v>
      </c>
      <c r="AF2170" s="4">
        <v>0</v>
      </c>
      <c r="AG2170" s="4">
        <v>0</v>
      </c>
      <c r="AH2170" s="4">
        <v>0</v>
      </c>
      <c r="AI2170" s="4">
        <v>0</v>
      </c>
      <c r="AJ2170" s="4">
        <v>0</v>
      </c>
      <c r="AK2170" s="6">
        <v>2.9384000000000001</v>
      </c>
      <c r="AL2170" s="6">
        <v>1.2568999999999999</v>
      </c>
      <c r="AM2170" s="6">
        <v>1.5908</v>
      </c>
      <c r="AN2170" s="2">
        <v>29</v>
      </c>
      <c r="AO2170" s="2">
        <v>35</v>
      </c>
      <c r="AP2170" s="2">
        <v>23.2</v>
      </c>
      <c r="AQ2170" s="2">
        <v>26.5</v>
      </c>
    </row>
    <row r="2171" spans="2:43" x14ac:dyDescent="0.25">
      <c r="B2171" s="1" t="s">
        <v>2244</v>
      </c>
      <c r="C2171" s="2">
        <v>150</v>
      </c>
      <c r="D2171" s="3">
        <v>1.83</v>
      </c>
      <c r="E2171" s="2">
        <v>14</v>
      </c>
      <c r="F2171" s="2">
        <v>11.2</v>
      </c>
      <c r="G2171" s="2">
        <v>10</v>
      </c>
      <c r="H2171" s="2">
        <v>0</v>
      </c>
      <c r="I2171" s="4">
        <v>179.70599999999999</v>
      </c>
      <c r="L2171" s="4">
        <v>0</v>
      </c>
      <c r="M2171" s="6">
        <v>1.2479</v>
      </c>
      <c r="N2171" s="6">
        <v>0.24260000000000001</v>
      </c>
      <c r="O2171" s="6">
        <v>1.3164</v>
      </c>
      <c r="P2171" s="1" t="s">
        <v>46</v>
      </c>
      <c r="Q2171" s="1" t="s">
        <v>2236</v>
      </c>
      <c r="R2171" s="1" t="s">
        <v>2238</v>
      </c>
      <c r="S2171" s="1" t="s">
        <v>44</v>
      </c>
      <c r="T2171" s="1" t="s">
        <v>45</v>
      </c>
      <c r="U2171" s="1">
        <v>32</v>
      </c>
      <c r="V2171" s="4">
        <v>9.82</v>
      </c>
      <c r="W2171" s="2">
        <v>60</v>
      </c>
      <c r="X2171" s="2">
        <v>85</v>
      </c>
      <c r="Y2171" s="2">
        <v>0</v>
      </c>
      <c r="Z2171" s="2">
        <v>0</v>
      </c>
      <c r="AA2171" s="2">
        <v>0</v>
      </c>
      <c r="AB2171" s="4">
        <v>0</v>
      </c>
      <c r="AC2171" s="4">
        <v>0</v>
      </c>
      <c r="AD2171" s="4">
        <v>0</v>
      </c>
      <c r="AE2171" s="4">
        <v>0</v>
      </c>
      <c r="AF2171" s="4">
        <v>0</v>
      </c>
      <c r="AG2171" s="4">
        <v>0</v>
      </c>
      <c r="AH2171" s="4">
        <v>0</v>
      </c>
      <c r="AI2171" s="4">
        <v>0</v>
      </c>
      <c r="AJ2171" s="4">
        <v>0</v>
      </c>
      <c r="AK2171" s="6">
        <v>1.7413000000000001</v>
      </c>
      <c r="AL2171" s="6">
        <v>0.43559999999999999</v>
      </c>
      <c r="AM2171" s="6">
        <v>0.35639999999999999</v>
      </c>
      <c r="AN2171" s="2">
        <v>11</v>
      </c>
      <c r="AO2171" s="2">
        <v>46</v>
      </c>
      <c r="AP2171" s="2">
        <v>14</v>
      </c>
      <c r="AQ2171" s="2">
        <v>11.2</v>
      </c>
    </row>
    <row r="2172" spans="2:43" x14ac:dyDescent="0.25">
      <c r="B2172" s="1" t="s">
        <v>2244</v>
      </c>
      <c r="C2172" s="2">
        <v>500</v>
      </c>
      <c r="D2172" s="3">
        <v>0.26</v>
      </c>
      <c r="E2172" s="2">
        <v>326.39999999999998</v>
      </c>
      <c r="F2172" s="2">
        <v>75</v>
      </c>
      <c r="G2172" s="2">
        <v>10</v>
      </c>
      <c r="H2172" s="2">
        <v>0</v>
      </c>
      <c r="I2172" s="4">
        <v>25.532</v>
      </c>
      <c r="L2172" s="4">
        <v>0</v>
      </c>
      <c r="M2172" s="6">
        <v>4.3E-3</v>
      </c>
      <c r="N2172" s="6">
        <v>0.24429999999999999</v>
      </c>
      <c r="O2172" s="6">
        <v>8.8900000000000007E-2</v>
      </c>
      <c r="P2172" s="1" t="s">
        <v>1086</v>
      </c>
      <c r="Q2172" s="1" t="s">
        <v>2236</v>
      </c>
      <c r="R2172" s="1" t="s">
        <v>2239</v>
      </c>
      <c r="S2172" s="1" t="s">
        <v>44</v>
      </c>
      <c r="T2172" s="1" t="s">
        <v>45</v>
      </c>
      <c r="U2172" s="1">
        <v>32</v>
      </c>
      <c r="V2172" s="4">
        <v>9.82</v>
      </c>
      <c r="W2172" s="2">
        <v>60</v>
      </c>
      <c r="X2172" s="2">
        <v>85</v>
      </c>
      <c r="Y2172" s="2">
        <v>0</v>
      </c>
      <c r="Z2172" s="2">
        <v>0</v>
      </c>
      <c r="AA2172" s="2">
        <v>0</v>
      </c>
      <c r="AB2172" s="4">
        <v>0</v>
      </c>
      <c r="AC2172" s="4">
        <v>0</v>
      </c>
      <c r="AD2172" s="4">
        <v>0</v>
      </c>
      <c r="AE2172" s="4">
        <v>0</v>
      </c>
      <c r="AF2172" s="4">
        <v>0</v>
      </c>
      <c r="AG2172" s="4">
        <v>0</v>
      </c>
      <c r="AH2172" s="4">
        <v>0</v>
      </c>
      <c r="AI2172" s="4">
        <v>0</v>
      </c>
      <c r="AJ2172" s="4">
        <v>0</v>
      </c>
      <c r="AK2172" s="6">
        <v>5.6099999999999997E-2</v>
      </c>
      <c r="AL2172" s="6">
        <v>3.73E-2</v>
      </c>
      <c r="AM2172" s="6">
        <v>0.25109999999999999</v>
      </c>
      <c r="AN2172" s="2">
        <v>91</v>
      </c>
      <c r="AO2172" s="2">
        <v>20</v>
      </c>
      <c r="AP2172" s="2">
        <v>326.39999999999998</v>
      </c>
      <c r="AQ2172" s="2">
        <v>75</v>
      </c>
    </row>
    <row r="2173" spans="2:43" x14ac:dyDescent="0.25">
      <c r="B2173" s="1" t="s">
        <v>2244</v>
      </c>
      <c r="C2173" s="2">
        <v>535</v>
      </c>
      <c r="D2173" s="3">
        <v>0.04</v>
      </c>
      <c r="E2173" s="2">
        <v>294.39999999999998</v>
      </c>
      <c r="F2173" s="2">
        <v>75.099999999999994</v>
      </c>
      <c r="G2173" s="2">
        <v>10</v>
      </c>
      <c r="H2173" s="2">
        <v>0</v>
      </c>
      <c r="I2173" s="4">
        <v>3.9279999999999999</v>
      </c>
      <c r="L2173" s="4">
        <v>0</v>
      </c>
      <c r="M2173" s="6">
        <v>6.0000000000000001E-3</v>
      </c>
      <c r="N2173" s="6">
        <v>3.78E-2</v>
      </c>
      <c r="O2173" s="6">
        <v>1.17E-2</v>
      </c>
      <c r="P2173" s="1" t="s">
        <v>1154</v>
      </c>
      <c r="Q2173" s="1" t="s">
        <v>2236</v>
      </c>
      <c r="R2173" s="1" t="s">
        <v>2240</v>
      </c>
      <c r="S2173" s="1" t="s">
        <v>44</v>
      </c>
      <c r="T2173" s="1" t="s">
        <v>45</v>
      </c>
      <c r="U2173" s="1">
        <v>32</v>
      </c>
      <c r="V2173" s="4">
        <v>9.82</v>
      </c>
      <c r="W2173" s="2">
        <v>60</v>
      </c>
      <c r="X2173" s="2">
        <v>85</v>
      </c>
      <c r="Y2173" s="2">
        <v>0</v>
      </c>
      <c r="Z2173" s="2">
        <v>0</v>
      </c>
      <c r="AA2173" s="2">
        <v>0</v>
      </c>
      <c r="AB2173" s="4">
        <v>0</v>
      </c>
      <c r="AC2173" s="4">
        <v>0</v>
      </c>
      <c r="AD2173" s="4">
        <v>0</v>
      </c>
      <c r="AE2173" s="4">
        <v>0</v>
      </c>
      <c r="AF2173" s="4">
        <v>0</v>
      </c>
      <c r="AG2173" s="4">
        <v>0</v>
      </c>
      <c r="AH2173" s="4">
        <v>0</v>
      </c>
      <c r="AI2173" s="4">
        <v>0</v>
      </c>
      <c r="AJ2173" s="4">
        <v>0</v>
      </c>
      <c r="AK2173" s="6">
        <v>4.1999999999999997E-3</v>
      </c>
      <c r="AL2173" s="6">
        <v>9.4000000000000004E-3</v>
      </c>
      <c r="AM2173" s="6">
        <v>3.8699999999999998E-2</v>
      </c>
      <c r="AN2173" s="2">
        <v>99</v>
      </c>
      <c r="AO2173" s="2">
        <v>17</v>
      </c>
      <c r="AP2173" s="2">
        <v>294.39999999999998</v>
      </c>
      <c r="AQ2173" s="2">
        <v>75.099999999999994</v>
      </c>
    </row>
    <row r="2174" spans="2:43" x14ac:dyDescent="0.25">
      <c r="B2174" s="1" t="s">
        <v>2244</v>
      </c>
      <c r="C2174" s="2">
        <v>570</v>
      </c>
      <c r="D2174" s="3">
        <v>0.04</v>
      </c>
      <c r="E2174" s="2">
        <v>252.3</v>
      </c>
      <c r="F2174" s="2">
        <v>34.200000000000003</v>
      </c>
      <c r="G2174" s="2">
        <v>10</v>
      </c>
      <c r="H2174" s="2">
        <v>0</v>
      </c>
      <c r="I2174" s="4">
        <v>3.9279999999999999</v>
      </c>
      <c r="L2174" s="4">
        <v>0</v>
      </c>
      <c r="M2174" s="6">
        <v>3.2300000000000002E-2</v>
      </c>
      <c r="N2174" s="6">
        <v>2.18E-2</v>
      </c>
      <c r="O2174" s="6">
        <v>8.9999999999999993E-3</v>
      </c>
      <c r="P2174" s="1" t="s">
        <v>1156</v>
      </c>
      <c r="Q2174" s="1" t="s">
        <v>2236</v>
      </c>
      <c r="R2174" s="1" t="s">
        <v>2241</v>
      </c>
      <c r="S2174" s="1" t="s">
        <v>44</v>
      </c>
      <c r="T2174" s="1" t="s">
        <v>45</v>
      </c>
      <c r="U2174" s="1">
        <v>32</v>
      </c>
      <c r="V2174" s="4">
        <v>9.82</v>
      </c>
      <c r="W2174" s="2">
        <v>60</v>
      </c>
      <c r="X2174" s="2">
        <v>85</v>
      </c>
      <c r="Y2174" s="2">
        <v>0</v>
      </c>
      <c r="Z2174" s="2">
        <v>0</v>
      </c>
      <c r="AA2174" s="2">
        <v>0</v>
      </c>
      <c r="AB2174" s="4">
        <v>0</v>
      </c>
      <c r="AC2174" s="4">
        <v>0</v>
      </c>
      <c r="AD2174" s="4">
        <v>0</v>
      </c>
      <c r="AE2174" s="4">
        <v>0</v>
      </c>
      <c r="AF2174" s="4">
        <v>0</v>
      </c>
      <c r="AG2174" s="4">
        <v>0</v>
      </c>
      <c r="AH2174" s="4">
        <v>0</v>
      </c>
      <c r="AI2174" s="4">
        <v>0</v>
      </c>
      <c r="AJ2174" s="4">
        <v>0</v>
      </c>
      <c r="AK2174" s="6">
        <v>0.01</v>
      </c>
      <c r="AL2174" s="6">
        <v>3.15E-2</v>
      </c>
      <c r="AM2174" s="6">
        <v>2.2499999999999999E-2</v>
      </c>
      <c r="AN2174" s="2">
        <v>146</v>
      </c>
      <c r="AO2174" s="2">
        <v>13</v>
      </c>
      <c r="AP2174" s="2">
        <v>252.3</v>
      </c>
      <c r="AQ2174" s="2">
        <v>34.200000000000003</v>
      </c>
    </row>
    <row r="2175" spans="2:43" x14ac:dyDescent="0.25">
      <c r="B2175" s="1" t="s">
        <v>2244</v>
      </c>
      <c r="C2175" s="2">
        <v>600</v>
      </c>
      <c r="D2175" s="3">
        <v>0.01</v>
      </c>
      <c r="E2175" s="2">
        <v>156.9</v>
      </c>
      <c r="F2175" s="2">
        <v>-6.3</v>
      </c>
      <c r="G2175" s="2">
        <v>10</v>
      </c>
      <c r="H2175" s="2">
        <v>0</v>
      </c>
      <c r="I2175" s="4">
        <v>0.98199999999999998</v>
      </c>
      <c r="L2175" s="4">
        <v>0</v>
      </c>
      <c r="M2175" s="6">
        <v>1.1999999999999999E-3</v>
      </c>
      <c r="N2175" s="6">
        <v>2.0000000000000001E-4</v>
      </c>
      <c r="O2175" s="6">
        <v>9.9000000000000008E-3</v>
      </c>
      <c r="P2175" s="1" t="s">
        <v>727</v>
      </c>
      <c r="Q2175" s="1" t="s">
        <v>2236</v>
      </c>
      <c r="R2175" s="1" t="s">
        <v>2242</v>
      </c>
      <c r="S2175" s="1" t="s">
        <v>44</v>
      </c>
      <c r="T2175" s="1" t="s">
        <v>45</v>
      </c>
      <c r="U2175" s="1">
        <v>32</v>
      </c>
      <c r="V2175" s="4">
        <v>9.82</v>
      </c>
      <c r="W2175" s="2">
        <v>60</v>
      </c>
      <c r="X2175" s="2">
        <v>85</v>
      </c>
      <c r="Y2175" s="2">
        <v>0</v>
      </c>
      <c r="Z2175" s="2">
        <v>0</v>
      </c>
      <c r="AA2175" s="2">
        <v>0</v>
      </c>
      <c r="AB2175" s="4">
        <v>0</v>
      </c>
      <c r="AC2175" s="4">
        <v>0</v>
      </c>
      <c r="AD2175" s="4">
        <v>0</v>
      </c>
      <c r="AE2175" s="4">
        <v>0</v>
      </c>
      <c r="AF2175" s="4">
        <v>0</v>
      </c>
      <c r="AG2175" s="4">
        <v>0</v>
      </c>
      <c r="AH2175" s="4">
        <v>0</v>
      </c>
      <c r="AI2175" s="4">
        <v>0</v>
      </c>
      <c r="AJ2175" s="4">
        <v>0</v>
      </c>
      <c r="AK2175" s="6">
        <v>9.1000000000000004E-3</v>
      </c>
      <c r="AL2175" s="6">
        <v>3.8999999999999998E-3</v>
      </c>
      <c r="AM2175" s="6">
        <v>1.1000000000000001E-3</v>
      </c>
      <c r="AN2175" s="2">
        <v>191</v>
      </c>
      <c r="AO2175" s="2">
        <v>-83</v>
      </c>
      <c r="AP2175" s="2">
        <v>156.9</v>
      </c>
      <c r="AQ2175" s="2">
        <v>-6.3</v>
      </c>
    </row>
    <row r="2176" spans="2:43" x14ac:dyDescent="0.25">
      <c r="B2176" s="1" t="s">
        <v>2244</v>
      </c>
      <c r="C2176" s="2">
        <v>635</v>
      </c>
      <c r="D2176" s="3">
        <v>0.02</v>
      </c>
      <c r="E2176" s="2">
        <v>344.2</v>
      </c>
      <c r="F2176" s="2">
        <v>14.8</v>
      </c>
      <c r="G2176" s="2">
        <v>10</v>
      </c>
      <c r="H2176" s="2">
        <v>0</v>
      </c>
      <c r="I2176" s="4">
        <v>1.964</v>
      </c>
      <c r="L2176" s="4">
        <v>0</v>
      </c>
      <c r="M2176" s="6">
        <v>4.7000000000000002E-3</v>
      </c>
      <c r="N2176" s="6">
        <v>3.3999999999999998E-3</v>
      </c>
      <c r="O2176" s="6">
        <v>1.9099999999999999E-2</v>
      </c>
      <c r="P2176" s="1" t="s">
        <v>1159</v>
      </c>
      <c r="Q2176" s="1" t="s">
        <v>2236</v>
      </c>
      <c r="R2176" s="1" t="s">
        <v>2243</v>
      </c>
      <c r="S2176" s="1" t="s">
        <v>44</v>
      </c>
      <c r="T2176" s="1" t="s">
        <v>45</v>
      </c>
      <c r="U2176" s="1">
        <v>32</v>
      </c>
      <c r="V2176" s="4">
        <v>9.82</v>
      </c>
      <c r="W2176" s="2">
        <v>60</v>
      </c>
      <c r="X2176" s="2">
        <v>85</v>
      </c>
      <c r="Y2176" s="2">
        <v>0</v>
      </c>
      <c r="Z2176" s="2">
        <v>0</v>
      </c>
      <c r="AA2176" s="2">
        <v>0</v>
      </c>
      <c r="AB2176" s="4">
        <v>0</v>
      </c>
      <c r="AC2176" s="4">
        <v>0</v>
      </c>
      <c r="AD2176" s="4">
        <v>0</v>
      </c>
      <c r="AE2176" s="4">
        <v>0</v>
      </c>
      <c r="AF2176" s="4">
        <v>0</v>
      </c>
      <c r="AG2176" s="4">
        <v>0</v>
      </c>
      <c r="AH2176" s="4">
        <v>0</v>
      </c>
      <c r="AI2176" s="4">
        <v>0</v>
      </c>
      <c r="AJ2176" s="4">
        <v>0</v>
      </c>
      <c r="AK2176" s="6">
        <v>1.8599999999999998E-2</v>
      </c>
      <c r="AL2176" s="6">
        <v>5.3E-3</v>
      </c>
      <c r="AM2176" s="6">
        <v>5.1000000000000004E-3</v>
      </c>
      <c r="AN2176" s="2">
        <v>36</v>
      </c>
      <c r="AO2176" s="2">
        <v>73</v>
      </c>
      <c r="AP2176" s="2">
        <v>344.2</v>
      </c>
      <c r="AQ2176" s="2">
        <v>14.8</v>
      </c>
    </row>
    <row r="2177" spans="2:43" x14ac:dyDescent="0.25">
      <c r="B2177" s="1" t="s">
        <v>2245</v>
      </c>
      <c r="C2177" s="2">
        <v>0</v>
      </c>
      <c r="D2177" s="3">
        <v>0.53</v>
      </c>
      <c r="E2177" s="2">
        <v>205</v>
      </c>
      <c r="F2177" s="2">
        <v>-1.1000000000000001</v>
      </c>
      <c r="G2177" s="2">
        <v>14.1</v>
      </c>
      <c r="H2177" s="2">
        <v>0</v>
      </c>
      <c r="I2177" s="4">
        <v>52.045999999999999</v>
      </c>
      <c r="L2177" s="4">
        <v>0</v>
      </c>
      <c r="M2177" s="6">
        <v>0.4002</v>
      </c>
      <c r="N2177" s="6">
        <v>0.23380000000000001</v>
      </c>
      <c r="O2177" s="6">
        <v>-0.2571</v>
      </c>
      <c r="P2177" s="1" t="s">
        <v>1077</v>
      </c>
      <c r="Q2177" s="1" t="s">
        <v>2236</v>
      </c>
      <c r="R2177" s="1" t="s">
        <v>2237</v>
      </c>
      <c r="S2177" s="1" t="s">
        <v>44</v>
      </c>
      <c r="T2177" s="1" t="s">
        <v>45</v>
      </c>
      <c r="U2177" s="1">
        <v>32</v>
      </c>
      <c r="V2177" s="4">
        <v>9.82</v>
      </c>
      <c r="W2177" s="2">
        <v>164</v>
      </c>
      <c r="X2177" s="2">
        <v>46</v>
      </c>
      <c r="Y2177" s="2">
        <v>0</v>
      </c>
      <c r="Z2177" s="2">
        <v>0</v>
      </c>
      <c r="AA2177" s="2">
        <v>0</v>
      </c>
      <c r="AB2177" s="4">
        <v>0</v>
      </c>
      <c r="AC2177" s="4">
        <v>0</v>
      </c>
      <c r="AD2177" s="4">
        <v>0</v>
      </c>
      <c r="AE2177" s="4">
        <v>0</v>
      </c>
      <c r="AF2177" s="4">
        <v>0</v>
      </c>
      <c r="AG2177" s="4">
        <v>0</v>
      </c>
      <c r="AH2177" s="4">
        <v>0</v>
      </c>
      <c r="AI2177" s="4">
        <v>0</v>
      </c>
      <c r="AJ2177" s="4">
        <v>0</v>
      </c>
      <c r="AK2177" s="6">
        <v>-0.48039999999999999</v>
      </c>
      <c r="AL2177" s="6">
        <v>-0.22359999999999999</v>
      </c>
      <c r="AM2177" s="6">
        <v>1.0500000000000001E-2</v>
      </c>
      <c r="AN2177" s="2">
        <v>30.3</v>
      </c>
      <c r="AO2177" s="2">
        <v>-29</v>
      </c>
      <c r="AP2177" s="2">
        <v>205</v>
      </c>
      <c r="AQ2177" s="2">
        <v>-1.1000000000000001</v>
      </c>
    </row>
    <row r="2178" spans="2:43" x14ac:dyDescent="0.25">
      <c r="B2178" s="1" t="s">
        <v>2245</v>
      </c>
      <c r="C2178" s="2">
        <v>150</v>
      </c>
      <c r="D2178" s="3">
        <v>0.36</v>
      </c>
      <c r="E2178" s="2">
        <v>231.6</v>
      </c>
      <c r="F2178" s="2">
        <v>16.2</v>
      </c>
      <c r="G2178" s="2">
        <v>26.2</v>
      </c>
      <c r="H2178" s="2">
        <v>0</v>
      </c>
      <c r="I2178" s="4">
        <v>35.351999999999997</v>
      </c>
      <c r="L2178" s="4">
        <v>0</v>
      </c>
      <c r="M2178" s="6">
        <v>0.13200000000000001</v>
      </c>
      <c r="N2178" s="6">
        <v>0.29420000000000002</v>
      </c>
      <c r="O2178" s="6">
        <v>-0.16020000000000001</v>
      </c>
      <c r="P2178" s="1" t="s">
        <v>46</v>
      </c>
      <c r="Q2178" s="1" t="s">
        <v>2236</v>
      </c>
      <c r="R2178" s="1" t="s">
        <v>2246</v>
      </c>
      <c r="S2178" s="1" t="s">
        <v>44</v>
      </c>
      <c r="T2178" s="1" t="s">
        <v>45</v>
      </c>
      <c r="U2178" s="1">
        <v>32</v>
      </c>
      <c r="V2178" s="4">
        <v>9.82</v>
      </c>
      <c r="W2178" s="2">
        <v>164</v>
      </c>
      <c r="X2178" s="2">
        <v>46</v>
      </c>
      <c r="Y2178" s="2">
        <v>0</v>
      </c>
      <c r="Z2178" s="2">
        <v>0</v>
      </c>
      <c r="AA2178" s="2">
        <v>0</v>
      </c>
      <c r="AB2178" s="4">
        <v>0</v>
      </c>
      <c r="AC2178" s="4">
        <v>0</v>
      </c>
      <c r="AD2178" s="4">
        <v>0</v>
      </c>
      <c r="AE2178" s="4">
        <v>0</v>
      </c>
      <c r="AF2178" s="4">
        <v>0</v>
      </c>
      <c r="AG2178" s="4">
        <v>0</v>
      </c>
      <c r="AH2178" s="4">
        <v>0</v>
      </c>
      <c r="AI2178" s="4">
        <v>0</v>
      </c>
      <c r="AJ2178" s="4">
        <v>0</v>
      </c>
      <c r="AK2178" s="6">
        <v>-0.215</v>
      </c>
      <c r="AL2178" s="6">
        <v>-0.27079999999999999</v>
      </c>
      <c r="AM2178" s="6">
        <v>0.1003</v>
      </c>
      <c r="AN2178" s="2">
        <v>65.8</v>
      </c>
      <c r="AO2178" s="2">
        <v>-26.4</v>
      </c>
      <c r="AP2178" s="2">
        <v>231.6</v>
      </c>
      <c r="AQ2178" s="2">
        <v>16.2</v>
      </c>
    </row>
    <row r="2179" spans="2:43" x14ac:dyDescent="0.25">
      <c r="B2179" s="1" t="s">
        <v>2245</v>
      </c>
      <c r="C2179" s="2">
        <v>210</v>
      </c>
      <c r="D2179" s="3">
        <v>0.94</v>
      </c>
      <c r="E2179" s="2">
        <v>231.6</v>
      </c>
      <c r="F2179" s="2">
        <v>16.5</v>
      </c>
      <c r="G2179" s="2">
        <v>10</v>
      </c>
      <c r="H2179" s="2">
        <v>0</v>
      </c>
      <c r="I2179" s="4">
        <v>92.308000000000007</v>
      </c>
      <c r="L2179" s="4">
        <v>0</v>
      </c>
      <c r="M2179" s="6">
        <v>0.34320000000000001</v>
      </c>
      <c r="N2179" s="6">
        <v>0.77059999999999995</v>
      </c>
      <c r="O2179" s="6">
        <v>-0.41470000000000001</v>
      </c>
      <c r="P2179" s="1" t="s">
        <v>2247</v>
      </c>
      <c r="Q2179" s="1" t="s">
        <v>2236</v>
      </c>
      <c r="R2179" s="1" t="s">
        <v>2248</v>
      </c>
      <c r="S2179" s="1" t="s">
        <v>44</v>
      </c>
      <c r="T2179" s="1" t="s">
        <v>45</v>
      </c>
      <c r="U2179" s="1">
        <v>32</v>
      </c>
      <c r="V2179" s="4">
        <v>9.82</v>
      </c>
      <c r="W2179" s="2">
        <v>164</v>
      </c>
      <c r="X2179" s="2">
        <v>46</v>
      </c>
      <c r="Y2179" s="2">
        <v>0</v>
      </c>
      <c r="Z2179" s="2">
        <v>0</v>
      </c>
      <c r="AA2179" s="2">
        <v>0</v>
      </c>
      <c r="AB2179" s="4">
        <v>0</v>
      </c>
      <c r="AC2179" s="4">
        <v>0</v>
      </c>
      <c r="AD2179" s="4">
        <v>0</v>
      </c>
      <c r="AE2179" s="4">
        <v>0</v>
      </c>
      <c r="AF2179" s="4">
        <v>0</v>
      </c>
      <c r="AG2179" s="4">
        <v>0</v>
      </c>
      <c r="AH2179" s="4">
        <v>0</v>
      </c>
      <c r="AI2179" s="4">
        <v>0</v>
      </c>
      <c r="AJ2179" s="4">
        <v>0</v>
      </c>
      <c r="AK2179" s="6">
        <v>-0.55969999999999998</v>
      </c>
      <c r="AL2179" s="6">
        <v>-0.70669999999999999</v>
      </c>
      <c r="AM2179" s="6">
        <v>0.26629999999999998</v>
      </c>
      <c r="AN2179" s="2">
        <v>66</v>
      </c>
      <c r="AO2179" s="2">
        <v>-26.2</v>
      </c>
      <c r="AP2179" s="2">
        <v>231.6</v>
      </c>
      <c r="AQ2179" s="2">
        <v>16.5</v>
      </c>
    </row>
    <row r="2180" spans="2:43" x14ac:dyDescent="0.25">
      <c r="B2180" s="1" t="s">
        <v>2245</v>
      </c>
      <c r="C2180" s="2">
        <v>220</v>
      </c>
      <c r="D2180" s="3">
        <v>0.21</v>
      </c>
      <c r="E2180" s="2">
        <v>235.1</v>
      </c>
      <c r="F2180" s="2">
        <v>11.2</v>
      </c>
      <c r="G2180" s="2">
        <v>10</v>
      </c>
      <c r="H2180" s="2">
        <v>0</v>
      </c>
      <c r="I2180" s="4">
        <v>20.622</v>
      </c>
      <c r="L2180" s="4">
        <v>0</v>
      </c>
      <c r="M2180" s="6">
        <v>6.6699999999999995E-2</v>
      </c>
      <c r="N2180" s="6">
        <v>0.1648</v>
      </c>
      <c r="O2180" s="6">
        <v>-0.1119</v>
      </c>
      <c r="P2180" s="1" t="s">
        <v>2249</v>
      </c>
      <c r="Q2180" s="1" t="s">
        <v>2236</v>
      </c>
      <c r="R2180" s="1" t="s">
        <v>2250</v>
      </c>
      <c r="S2180" s="1" t="s">
        <v>44</v>
      </c>
      <c r="T2180" s="1" t="s">
        <v>45</v>
      </c>
      <c r="U2180" s="1">
        <v>32</v>
      </c>
      <c r="V2180" s="4">
        <v>9.82</v>
      </c>
      <c r="W2180" s="2">
        <v>164</v>
      </c>
      <c r="X2180" s="2">
        <v>46</v>
      </c>
      <c r="Y2180" s="2">
        <v>0</v>
      </c>
      <c r="Z2180" s="2">
        <v>0</v>
      </c>
      <c r="AA2180" s="2">
        <v>0</v>
      </c>
      <c r="AB2180" s="4">
        <v>0</v>
      </c>
      <c r="AC2180" s="4">
        <v>0</v>
      </c>
      <c r="AD2180" s="4">
        <v>0</v>
      </c>
      <c r="AE2180" s="4">
        <v>0</v>
      </c>
      <c r="AF2180" s="4">
        <v>0</v>
      </c>
      <c r="AG2180" s="4">
        <v>0</v>
      </c>
      <c r="AH2180" s="4">
        <v>0</v>
      </c>
      <c r="AI2180" s="4">
        <v>0</v>
      </c>
      <c r="AJ2180" s="4">
        <v>0</v>
      </c>
      <c r="AK2180" s="6">
        <v>-0.1178</v>
      </c>
      <c r="AL2180" s="6">
        <v>-0.16900000000000001</v>
      </c>
      <c r="AM2180" s="6">
        <v>4.0800000000000003E-2</v>
      </c>
      <c r="AN2180" s="2">
        <v>68</v>
      </c>
      <c r="AO2180" s="2">
        <v>-32.200000000000003</v>
      </c>
      <c r="AP2180" s="2">
        <v>235.1</v>
      </c>
      <c r="AQ2180" s="2">
        <v>11.2</v>
      </c>
    </row>
    <row r="2181" spans="2:43" x14ac:dyDescent="0.25">
      <c r="B2181" s="1" t="s">
        <v>2245</v>
      </c>
      <c r="C2181" s="2">
        <v>230</v>
      </c>
      <c r="D2181" s="3">
        <v>0.14000000000000001</v>
      </c>
      <c r="E2181" s="2">
        <v>234.3</v>
      </c>
      <c r="F2181" s="2">
        <v>14.1</v>
      </c>
      <c r="G2181" s="2">
        <v>10</v>
      </c>
      <c r="H2181" s="2">
        <v>0</v>
      </c>
      <c r="I2181" s="4">
        <v>13.747999999999999</v>
      </c>
      <c r="L2181" s="4">
        <v>0</v>
      </c>
      <c r="M2181" s="6">
        <v>4.58E-2</v>
      </c>
      <c r="N2181" s="6">
        <v>0.1133</v>
      </c>
      <c r="O2181" s="6">
        <v>6.83E-2</v>
      </c>
      <c r="P2181" s="1" t="s">
        <v>2251</v>
      </c>
      <c r="Q2181" s="1" t="s">
        <v>2236</v>
      </c>
      <c r="R2181" s="1" t="s">
        <v>2252</v>
      </c>
      <c r="S2181" s="1" t="s">
        <v>44</v>
      </c>
      <c r="T2181" s="1" t="s">
        <v>45</v>
      </c>
      <c r="U2181" s="1">
        <v>32</v>
      </c>
      <c r="V2181" s="4">
        <v>9.82</v>
      </c>
      <c r="W2181" s="2">
        <v>164</v>
      </c>
      <c r="X2181" s="2">
        <v>46</v>
      </c>
      <c r="Y2181" s="2">
        <v>0</v>
      </c>
      <c r="Z2181" s="2">
        <v>0</v>
      </c>
      <c r="AA2181" s="2">
        <v>0</v>
      </c>
      <c r="AB2181" s="4">
        <v>0</v>
      </c>
      <c r="AC2181" s="4">
        <v>0</v>
      </c>
      <c r="AD2181" s="4">
        <v>0</v>
      </c>
      <c r="AE2181" s="4">
        <v>0</v>
      </c>
      <c r="AF2181" s="4">
        <v>0</v>
      </c>
      <c r="AG2181" s="4">
        <v>0</v>
      </c>
      <c r="AH2181" s="4">
        <v>0</v>
      </c>
      <c r="AI2181" s="4">
        <v>0</v>
      </c>
      <c r="AJ2181" s="4">
        <v>0</v>
      </c>
      <c r="AK2181" s="6">
        <v>7.9299999999999995E-2</v>
      </c>
      <c r="AL2181" s="6">
        <v>-0.11020000000000001</v>
      </c>
      <c r="AM2181" s="6">
        <v>3.4099999999999998E-2</v>
      </c>
      <c r="AN2181" s="2">
        <v>68</v>
      </c>
      <c r="AO2181" s="2">
        <v>-29.2</v>
      </c>
      <c r="AP2181" s="2">
        <v>234.3</v>
      </c>
      <c r="AQ2181" s="2">
        <v>14.1</v>
      </c>
    </row>
    <row r="2182" spans="2:43" x14ac:dyDescent="0.25">
      <c r="B2182" s="1" t="s">
        <v>2245</v>
      </c>
      <c r="C2182" s="2">
        <v>240</v>
      </c>
      <c r="D2182" s="3">
        <v>0.19</v>
      </c>
      <c r="E2182" s="2">
        <v>222.7</v>
      </c>
      <c r="F2182" s="2">
        <v>7.6</v>
      </c>
      <c r="G2182" s="2">
        <v>10</v>
      </c>
      <c r="H2182" s="2">
        <v>0</v>
      </c>
      <c r="I2182" s="4">
        <v>18.658000000000001</v>
      </c>
      <c r="L2182" s="4">
        <v>0</v>
      </c>
      <c r="M2182" s="6">
        <v>9.8000000000000004E-2</v>
      </c>
      <c r="N2182" s="6">
        <v>0.1298</v>
      </c>
      <c r="O2182" s="6">
        <v>9.8199999999999996E-2</v>
      </c>
      <c r="P2182" s="1" t="s">
        <v>2253</v>
      </c>
      <c r="Q2182" s="1" t="s">
        <v>2236</v>
      </c>
      <c r="R2182" s="1" t="s">
        <v>2254</v>
      </c>
      <c r="S2182" s="1" t="s">
        <v>44</v>
      </c>
      <c r="T2182" s="1" t="s">
        <v>45</v>
      </c>
      <c r="U2182" s="1">
        <v>32</v>
      </c>
      <c r="V2182" s="4">
        <v>9.82</v>
      </c>
      <c r="W2182" s="2">
        <v>164</v>
      </c>
      <c r="X2182" s="2">
        <v>46</v>
      </c>
      <c r="Y2182" s="2">
        <v>0</v>
      </c>
      <c r="Z2182" s="2">
        <v>0</v>
      </c>
      <c r="AA2182" s="2">
        <v>0</v>
      </c>
      <c r="AB2182" s="4">
        <v>0</v>
      </c>
      <c r="AC2182" s="4">
        <v>0</v>
      </c>
      <c r="AD2182" s="4">
        <v>0</v>
      </c>
      <c r="AE2182" s="4">
        <v>0</v>
      </c>
      <c r="AF2182" s="4">
        <v>0</v>
      </c>
      <c r="AG2182" s="4">
        <v>0</v>
      </c>
      <c r="AH2182" s="4">
        <v>0</v>
      </c>
      <c r="AI2182" s="4">
        <v>0</v>
      </c>
      <c r="AJ2182" s="4">
        <v>0</v>
      </c>
      <c r="AK2182" s="6">
        <v>-0.13850000000000001</v>
      </c>
      <c r="AL2182" s="6">
        <v>-0.12759999999999999</v>
      </c>
      <c r="AM2182" s="6">
        <v>2.5100000000000001E-2</v>
      </c>
      <c r="AN2182" s="2">
        <v>53</v>
      </c>
      <c r="AO2182" s="2">
        <v>-31.1</v>
      </c>
      <c r="AP2182" s="2">
        <v>222.7</v>
      </c>
      <c r="AQ2182" s="2">
        <v>7.6</v>
      </c>
    </row>
    <row r="2183" spans="2:43" x14ac:dyDescent="0.25">
      <c r="B2183" s="1" t="s">
        <v>2245</v>
      </c>
      <c r="C2183" s="2">
        <v>250</v>
      </c>
      <c r="D2183" s="3">
        <v>1.0000000000000001E-5</v>
      </c>
      <c r="E2183" s="2">
        <v>275.10000000000002</v>
      </c>
      <c r="F2183" s="2">
        <v>43.8</v>
      </c>
      <c r="G2183" s="2">
        <v>10</v>
      </c>
      <c r="H2183" s="2">
        <v>0</v>
      </c>
      <c r="I2183" s="4">
        <v>1E-3</v>
      </c>
      <c r="L2183" s="4">
        <v>0</v>
      </c>
      <c r="M2183" s="6">
        <v>0</v>
      </c>
      <c r="N2183" s="6">
        <v>0</v>
      </c>
      <c r="O2183" s="6">
        <v>0</v>
      </c>
      <c r="P2183" s="1" t="s">
        <v>2255</v>
      </c>
      <c r="Q2183" s="1" t="s">
        <v>2236</v>
      </c>
      <c r="R2183" s="1" t="s">
        <v>2256</v>
      </c>
      <c r="S2183" s="1" t="s">
        <v>44</v>
      </c>
      <c r="T2183" s="1" t="s">
        <v>45</v>
      </c>
      <c r="U2183" s="1">
        <v>32</v>
      </c>
      <c r="V2183" s="4">
        <v>9.82</v>
      </c>
      <c r="W2183" s="2">
        <v>164</v>
      </c>
      <c r="X2183" s="2">
        <v>46</v>
      </c>
      <c r="Y2183" s="2">
        <v>0</v>
      </c>
      <c r="Z2183" s="2">
        <v>0</v>
      </c>
      <c r="AA2183" s="2">
        <v>0</v>
      </c>
      <c r="AB2183" s="4">
        <v>0</v>
      </c>
      <c r="AC2183" s="4">
        <v>0</v>
      </c>
      <c r="AD2183" s="4">
        <v>0</v>
      </c>
      <c r="AE2183" s="4">
        <v>0</v>
      </c>
      <c r="AF2183" s="4">
        <v>0</v>
      </c>
      <c r="AG2183" s="4">
        <v>0</v>
      </c>
      <c r="AH2183" s="4">
        <v>0</v>
      </c>
      <c r="AI2183" s="4">
        <v>0</v>
      </c>
      <c r="AJ2183" s="4">
        <v>0</v>
      </c>
      <c r="AK2183" s="6">
        <v>0</v>
      </c>
      <c r="AL2183" s="6">
        <v>0</v>
      </c>
      <c r="AM2183" s="6">
        <v>0</v>
      </c>
      <c r="AN2183" s="2">
        <v>105.1</v>
      </c>
      <c r="AO2183" s="2">
        <v>-0.2</v>
      </c>
      <c r="AP2183" s="2">
        <v>275.10000000000002</v>
      </c>
      <c r="AQ2183" s="2">
        <v>43.8</v>
      </c>
    </row>
    <row r="2184" spans="2:43" x14ac:dyDescent="0.25">
      <c r="B2184" s="1" t="s">
        <v>2245</v>
      </c>
      <c r="C2184" s="2">
        <v>260</v>
      </c>
      <c r="D2184" s="3">
        <v>0</v>
      </c>
      <c r="E2184" s="2">
        <v>193.3</v>
      </c>
      <c r="F2184" s="2">
        <v>11.3</v>
      </c>
      <c r="G2184" s="2">
        <v>10</v>
      </c>
      <c r="H2184" s="2">
        <v>0</v>
      </c>
      <c r="I2184" s="4">
        <v>0</v>
      </c>
      <c r="L2184" s="4">
        <v>0</v>
      </c>
      <c r="M2184" s="6">
        <v>0</v>
      </c>
      <c r="N2184" s="6">
        <v>0</v>
      </c>
      <c r="O2184" s="6">
        <v>0</v>
      </c>
      <c r="P2184" s="1" t="s">
        <v>2257</v>
      </c>
      <c r="Q2184" s="1" t="s">
        <v>2236</v>
      </c>
      <c r="R2184" s="1" t="s">
        <v>2258</v>
      </c>
      <c r="S2184" s="1" t="s">
        <v>44</v>
      </c>
      <c r="T2184" s="1" t="s">
        <v>45</v>
      </c>
      <c r="U2184" s="1">
        <v>32</v>
      </c>
      <c r="V2184" s="4">
        <v>9.82</v>
      </c>
      <c r="W2184" s="2">
        <v>164</v>
      </c>
      <c r="X2184" s="2">
        <v>46</v>
      </c>
      <c r="Y2184" s="2">
        <v>0</v>
      </c>
      <c r="Z2184" s="2">
        <v>0</v>
      </c>
      <c r="AA2184" s="2">
        <v>0</v>
      </c>
      <c r="AB2184" s="4">
        <v>0</v>
      </c>
      <c r="AC2184" s="4">
        <v>0</v>
      </c>
      <c r="AD2184" s="4">
        <v>0</v>
      </c>
      <c r="AE2184" s="4">
        <v>0</v>
      </c>
      <c r="AF2184" s="4">
        <v>0</v>
      </c>
      <c r="AG2184" s="4">
        <v>0</v>
      </c>
      <c r="AH2184" s="4">
        <v>0</v>
      </c>
      <c r="AI2184" s="4">
        <v>0</v>
      </c>
      <c r="AJ2184" s="4">
        <v>0</v>
      </c>
      <c r="AK2184" s="6">
        <v>0</v>
      </c>
      <c r="AL2184" s="6">
        <v>0</v>
      </c>
      <c r="AM2184" s="6">
        <v>0</v>
      </c>
      <c r="AN2184" s="2">
        <v>29</v>
      </c>
      <c r="AO2184" s="2">
        <v>-12</v>
      </c>
      <c r="AP2184" s="2">
        <v>193.3</v>
      </c>
      <c r="AQ2184" s="2">
        <v>11.3</v>
      </c>
    </row>
    <row r="2185" spans="2:43" x14ac:dyDescent="0.25">
      <c r="B2185" s="1" t="s">
        <v>2259</v>
      </c>
      <c r="C2185" s="2">
        <v>0</v>
      </c>
      <c r="D2185" s="3">
        <v>4.3240000000000001E-2</v>
      </c>
      <c r="E2185" s="2">
        <v>75.8</v>
      </c>
      <c r="F2185" s="2">
        <v>-69.900000000000006</v>
      </c>
      <c r="G2185" s="2">
        <v>42.4</v>
      </c>
      <c r="H2185" s="2">
        <v>0</v>
      </c>
      <c r="I2185" s="4">
        <v>4.2460000000000004</v>
      </c>
      <c r="L2185" s="4">
        <v>8.7509999999999994</v>
      </c>
      <c r="M2185" s="6">
        <v>5.0000000000000001E-4</v>
      </c>
      <c r="N2185" s="6">
        <v>1.49E-2</v>
      </c>
      <c r="O2185" s="6">
        <v>4.0599999999999997E-2</v>
      </c>
      <c r="P2185" s="1" t="s">
        <v>1077</v>
      </c>
      <c r="Q2185" s="1" t="s">
        <v>2260</v>
      </c>
      <c r="R2185" s="1" t="s">
        <v>2261</v>
      </c>
      <c r="S2185" s="1" t="s">
        <v>44</v>
      </c>
      <c r="T2185" s="1" t="s">
        <v>1097</v>
      </c>
      <c r="U2185" s="1">
        <v>46</v>
      </c>
      <c r="V2185" s="4">
        <v>9.82</v>
      </c>
      <c r="W2185" s="2">
        <v>164</v>
      </c>
      <c r="X2185" s="2">
        <v>46</v>
      </c>
      <c r="Y2185" s="2">
        <v>0</v>
      </c>
      <c r="Z2185" s="2">
        <v>164</v>
      </c>
      <c r="AA2185" s="2">
        <v>46</v>
      </c>
      <c r="AB2185" s="4">
        <v>0.86299999999999999</v>
      </c>
      <c r="AC2185" s="4">
        <v>-2.25</v>
      </c>
      <c r="AD2185" s="4">
        <v>-8.4130000000000003</v>
      </c>
      <c r="AE2185" s="4">
        <v>-0.54</v>
      </c>
      <c r="AF2185" s="4">
        <v>3.2000000000000001E-2</v>
      </c>
      <c r="AG2185" s="4">
        <v>0.48399999999999999</v>
      </c>
      <c r="AH2185" s="4">
        <v>-0.187</v>
      </c>
      <c r="AI2185" s="4">
        <v>-2.105</v>
      </c>
      <c r="AJ2185" s="4">
        <v>-4.0289999999999999</v>
      </c>
      <c r="AK2185" s="6">
        <v>3.7000000000000002E-3</v>
      </c>
      <c r="AL2185" s="6">
        <v>1.44E-2</v>
      </c>
      <c r="AM2185" s="6">
        <v>4.0599999999999997E-2</v>
      </c>
      <c r="AN2185" s="2">
        <v>271.8</v>
      </c>
      <c r="AO2185" s="2">
        <v>-69.900000000000006</v>
      </c>
      <c r="AP2185" s="2">
        <v>252.6</v>
      </c>
      <c r="AQ2185" s="2">
        <v>-64.099999999999994</v>
      </c>
    </row>
    <row r="2186" spans="2:43" x14ac:dyDescent="0.25">
      <c r="B2186" s="1" t="s">
        <v>2259</v>
      </c>
      <c r="C2186" s="2">
        <v>0</v>
      </c>
      <c r="D2186" s="3">
        <v>0.1178</v>
      </c>
      <c r="E2186" s="2">
        <v>247.7</v>
      </c>
      <c r="F2186" s="2">
        <v>-40.200000000000003</v>
      </c>
      <c r="G2186" s="2">
        <v>16.600000000000001</v>
      </c>
      <c r="H2186" s="2">
        <v>0</v>
      </c>
      <c r="I2186" s="4">
        <v>11.568</v>
      </c>
      <c r="L2186" s="4">
        <v>11.064</v>
      </c>
      <c r="M2186" s="6">
        <v>0.01</v>
      </c>
      <c r="N2186" s="6">
        <v>8.9499999999999996E-2</v>
      </c>
      <c r="O2186" s="6">
        <v>7.5999999999999998E-2</v>
      </c>
      <c r="P2186" s="1" t="s">
        <v>1077</v>
      </c>
      <c r="Q2186" s="1" t="s">
        <v>2260</v>
      </c>
      <c r="R2186" s="1" t="s">
        <v>2262</v>
      </c>
      <c r="S2186" s="1" t="s">
        <v>44</v>
      </c>
      <c r="T2186" s="1" t="s">
        <v>1097</v>
      </c>
      <c r="U2186" s="1">
        <v>46</v>
      </c>
      <c r="V2186" s="4">
        <v>9.82</v>
      </c>
      <c r="W2186" s="2">
        <v>164</v>
      </c>
      <c r="X2186" s="2">
        <v>46</v>
      </c>
      <c r="Y2186" s="2">
        <v>0</v>
      </c>
      <c r="Z2186" s="2">
        <v>164</v>
      </c>
      <c r="AA2186" s="2">
        <v>46</v>
      </c>
      <c r="AB2186" s="4">
        <v>0.75700000000000001</v>
      </c>
      <c r="AC2186" s="4">
        <v>8.4049999999999994</v>
      </c>
      <c r="AD2186" s="4">
        <v>-7.1559999999999997</v>
      </c>
      <c r="AE2186" s="4">
        <v>2.0550000000000002</v>
      </c>
      <c r="AF2186" s="4">
        <v>9.202</v>
      </c>
      <c r="AG2186" s="4">
        <v>-7.6509999999999998</v>
      </c>
      <c r="AH2186" s="4">
        <v>0.121</v>
      </c>
      <c r="AI2186" s="4">
        <v>8.7460000000000004</v>
      </c>
      <c r="AJ2186" s="4">
        <v>-7.5830000000000002</v>
      </c>
      <c r="AK2186" s="6">
        <v>3.4200000000000001E-2</v>
      </c>
      <c r="AL2186" s="6">
        <v>8.3199999999999996E-2</v>
      </c>
      <c r="AM2186" s="6">
        <v>7.5999999999999998E-2</v>
      </c>
      <c r="AN2186" s="2">
        <v>83.7</v>
      </c>
      <c r="AO2186" s="2">
        <v>-40.200000000000003</v>
      </c>
      <c r="AP2186" s="2">
        <v>249.1</v>
      </c>
      <c r="AQ2186" s="2">
        <v>5.6</v>
      </c>
    </row>
    <row r="2187" spans="2:43" x14ac:dyDescent="0.25">
      <c r="B2187" s="1" t="s">
        <v>2263</v>
      </c>
      <c r="C2187" s="2">
        <v>0</v>
      </c>
      <c r="D2187" s="3">
        <v>0.81735999999999998</v>
      </c>
      <c r="E2187" s="2">
        <v>197</v>
      </c>
      <c r="F2187" s="2">
        <v>35.200000000000003</v>
      </c>
      <c r="G2187" s="2">
        <v>1.7</v>
      </c>
      <c r="H2187" s="2">
        <v>0</v>
      </c>
      <c r="I2187" s="4">
        <v>80.265000000000001</v>
      </c>
      <c r="L2187" s="4">
        <v>81.745000000000005</v>
      </c>
      <c r="M2187" s="6">
        <v>0.56040000000000001</v>
      </c>
      <c r="N2187" s="6">
        <v>0.59140000000000004</v>
      </c>
      <c r="O2187" s="6">
        <v>6.5699999999999995E-2</v>
      </c>
      <c r="P2187" s="1" t="s">
        <v>1077</v>
      </c>
      <c r="Q2187" s="1" t="s">
        <v>2260</v>
      </c>
      <c r="R2187" s="1" t="s">
        <v>2264</v>
      </c>
      <c r="S2187" s="1" t="s">
        <v>44</v>
      </c>
      <c r="T2187" s="1" t="s">
        <v>45</v>
      </c>
      <c r="U2187" s="1">
        <v>46</v>
      </c>
      <c r="V2187" s="4">
        <v>9.82</v>
      </c>
      <c r="W2187" s="2">
        <v>164</v>
      </c>
      <c r="X2187" s="2">
        <v>46</v>
      </c>
      <c r="Y2187" s="2">
        <v>0</v>
      </c>
      <c r="Z2187" s="2">
        <v>0</v>
      </c>
      <c r="AA2187" s="2">
        <v>0</v>
      </c>
      <c r="AB2187" s="4">
        <v>56.893000000000001</v>
      </c>
      <c r="AC2187" s="4">
        <v>58.177999999999997</v>
      </c>
      <c r="AD2187" s="4">
        <v>7.7930000000000001</v>
      </c>
      <c r="AE2187" s="4">
        <v>53.822000000000003</v>
      </c>
      <c r="AF2187" s="4">
        <v>58.749000000000002</v>
      </c>
      <c r="AG2187" s="4">
        <v>5.3490000000000002</v>
      </c>
      <c r="AH2187" s="4">
        <v>54.37</v>
      </c>
      <c r="AI2187" s="4">
        <v>57.298000000000002</v>
      </c>
      <c r="AJ2187" s="4">
        <v>6.2160000000000002</v>
      </c>
      <c r="AK2187" s="6">
        <v>-0.63890000000000002</v>
      </c>
      <c r="AL2187" s="6">
        <v>-0.19500000000000001</v>
      </c>
      <c r="AM2187" s="6">
        <v>0.47110000000000002</v>
      </c>
      <c r="AN2187" s="2">
        <v>46.5</v>
      </c>
      <c r="AO2187" s="2">
        <v>4.5999999999999996</v>
      </c>
      <c r="AP2187" s="2">
        <v>197</v>
      </c>
      <c r="AQ2187" s="2">
        <v>35.200000000000003</v>
      </c>
    </row>
    <row r="2188" spans="2:43" x14ac:dyDescent="0.25">
      <c r="B2188" s="1" t="s">
        <v>2263</v>
      </c>
      <c r="C2188" s="2">
        <v>200</v>
      </c>
      <c r="D2188" s="3">
        <v>0.39694000000000002</v>
      </c>
      <c r="E2188" s="2">
        <v>228.3</v>
      </c>
      <c r="F2188" s="2">
        <v>25.3</v>
      </c>
      <c r="G2188" s="2">
        <v>2.8</v>
      </c>
      <c r="H2188" s="2">
        <v>0</v>
      </c>
      <c r="I2188" s="4">
        <v>38.978999999999999</v>
      </c>
      <c r="L2188" s="4">
        <v>37.121000000000002</v>
      </c>
      <c r="M2188" s="6">
        <v>0.1835</v>
      </c>
      <c r="N2188" s="6">
        <v>0.33629999999999999</v>
      </c>
      <c r="O2188" s="6">
        <v>-0.10390000000000001</v>
      </c>
      <c r="P2188" s="1" t="s">
        <v>48</v>
      </c>
      <c r="Q2188" s="1" t="s">
        <v>1100</v>
      </c>
      <c r="R2188" s="1" t="s">
        <v>2265</v>
      </c>
      <c r="S2188" s="1" t="s">
        <v>44</v>
      </c>
      <c r="T2188" s="1" t="s">
        <v>45</v>
      </c>
      <c r="U2188" s="1">
        <v>46</v>
      </c>
      <c r="V2188" s="4">
        <v>9.82</v>
      </c>
      <c r="W2188" s="2">
        <v>169</v>
      </c>
      <c r="X2188" s="2">
        <v>46</v>
      </c>
      <c r="Y2188" s="2">
        <v>0</v>
      </c>
      <c r="Z2188" s="2">
        <v>0</v>
      </c>
      <c r="AA2188" s="2">
        <v>0</v>
      </c>
      <c r="AB2188" s="4">
        <v>16.920999999999999</v>
      </c>
      <c r="AC2188" s="4">
        <v>31.591000000000001</v>
      </c>
      <c r="AD2188" s="4">
        <v>-9.68</v>
      </c>
      <c r="AE2188" s="4">
        <v>18.73</v>
      </c>
      <c r="AF2188" s="4">
        <v>33.508000000000003</v>
      </c>
      <c r="AG2188" s="4">
        <v>-10.643000000000001</v>
      </c>
      <c r="AH2188" s="4">
        <v>18.402000000000001</v>
      </c>
      <c r="AI2188" s="4">
        <v>33.978999999999999</v>
      </c>
      <c r="AJ2188" s="4">
        <v>-10.28</v>
      </c>
      <c r="AK2188" s="6">
        <v>-0.2389</v>
      </c>
      <c r="AL2188" s="6">
        <v>-0.26769999999999999</v>
      </c>
      <c r="AM2188" s="6">
        <v>0.16980000000000001</v>
      </c>
      <c r="AN2188" s="2">
        <v>61.4</v>
      </c>
      <c r="AO2188" s="2">
        <v>-15.2</v>
      </c>
      <c r="AP2188" s="2">
        <v>228.3</v>
      </c>
      <c r="AQ2188" s="2">
        <v>25.3</v>
      </c>
    </row>
    <row r="2189" spans="2:43" x14ac:dyDescent="0.25">
      <c r="B2189" s="1" t="s">
        <v>2266</v>
      </c>
      <c r="C2189" s="2">
        <v>250</v>
      </c>
      <c r="D2189" s="3">
        <v>0.36174000000000001</v>
      </c>
      <c r="E2189" s="2">
        <v>236</v>
      </c>
      <c r="F2189" s="2">
        <v>23.5</v>
      </c>
      <c r="G2189" s="2">
        <v>1.4</v>
      </c>
      <c r="H2189" s="2">
        <v>0</v>
      </c>
      <c r="I2189" s="4">
        <v>35.523000000000003</v>
      </c>
      <c r="L2189" s="4">
        <v>35.423000000000002</v>
      </c>
      <c r="M2189" s="6">
        <v>0.1298</v>
      </c>
      <c r="N2189" s="6">
        <v>0.31590000000000001</v>
      </c>
      <c r="O2189" s="6">
        <v>-0.1192</v>
      </c>
      <c r="P2189" s="1" t="s">
        <v>50</v>
      </c>
      <c r="Q2189" s="1" t="s">
        <v>1100</v>
      </c>
      <c r="R2189" s="1" t="s">
        <v>2267</v>
      </c>
      <c r="S2189" s="1" t="s">
        <v>44</v>
      </c>
      <c r="T2189" s="1" t="s">
        <v>45</v>
      </c>
      <c r="U2189" s="1">
        <v>46</v>
      </c>
      <c r="V2189" s="4">
        <v>9.82</v>
      </c>
      <c r="W2189" s="2">
        <v>169</v>
      </c>
      <c r="X2189" s="2">
        <v>46</v>
      </c>
      <c r="Y2189" s="2">
        <v>0</v>
      </c>
      <c r="Z2189" s="2">
        <v>0</v>
      </c>
      <c r="AA2189" s="2">
        <v>0</v>
      </c>
      <c r="AB2189" s="4">
        <v>12.922000000000001</v>
      </c>
      <c r="AC2189" s="4">
        <v>31.001000000000001</v>
      </c>
      <c r="AD2189" s="4">
        <v>-11.259</v>
      </c>
      <c r="AE2189" s="4">
        <v>12.332000000000001</v>
      </c>
      <c r="AF2189" s="4">
        <v>30.869</v>
      </c>
      <c r="AG2189" s="4">
        <v>-12.037000000000001</v>
      </c>
      <c r="AH2189" s="4">
        <v>12.996</v>
      </c>
      <c r="AI2189" s="4">
        <v>31.193000000000001</v>
      </c>
      <c r="AJ2189" s="4">
        <v>-11.824</v>
      </c>
      <c r="AK2189" s="6">
        <v>-0.1857</v>
      </c>
      <c r="AL2189" s="6">
        <v>-0.27479999999999999</v>
      </c>
      <c r="AM2189" s="6">
        <v>0.1444</v>
      </c>
      <c r="AN2189" s="2">
        <v>67.7</v>
      </c>
      <c r="AO2189" s="2">
        <v>-19.2</v>
      </c>
      <c r="AP2189" s="2">
        <v>236</v>
      </c>
      <c r="AQ2189" s="2">
        <v>23.5</v>
      </c>
    </row>
    <row r="2190" spans="2:43" x14ac:dyDescent="0.25">
      <c r="B2190" s="1" t="s">
        <v>2263</v>
      </c>
      <c r="C2190" s="2">
        <v>300</v>
      </c>
      <c r="D2190" s="3">
        <v>0.31364999999999998</v>
      </c>
      <c r="E2190" s="2">
        <v>235.5</v>
      </c>
      <c r="F2190" s="2">
        <v>18.3</v>
      </c>
      <c r="G2190" s="2">
        <v>4.0999999999999996</v>
      </c>
      <c r="H2190" s="2">
        <v>0</v>
      </c>
      <c r="I2190" s="4">
        <v>30.8</v>
      </c>
      <c r="L2190" s="4">
        <v>29.399000000000001</v>
      </c>
      <c r="M2190" s="6">
        <v>0.11899999999999999</v>
      </c>
      <c r="N2190" s="6">
        <v>0.26050000000000001</v>
      </c>
      <c r="O2190" s="6">
        <v>-0.1278</v>
      </c>
      <c r="P2190" s="1" t="s">
        <v>673</v>
      </c>
      <c r="Q2190" s="1" t="s">
        <v>1105</v>
      </c>
      <c r="R2190" s="1" t="s">
        <v>2268</v>
      </c>
      <c r="S2190" s="1" t="s">
        <v>44</v>
      </c>
      <c r="T2190" s="1" t="s">
        <v>45</v>
      </c>
      <c r="U2190" s="1">
        <v>46</v>
      </c>
      <c r="V2190" s="4">
        <v>9.82</v>
      </c>
      <c r="W2190" s="2">
        <v>169</v>
      </c>
      <c r="X2190" s="2">
        <v>46</v>
      </c>
      <c r="Y2190" s="2">
        <v>0</v>
      </c>
      <c r="Z2190" s="2">
        <v>0</v>
      </c>
      <c r="AA2190" s="2">
        <v>0</v>
      </c>
      <c r="AB2190" s="4">
        <v>11.981</v>
      </c>
      <c r="AC2190" s="4">
        <v>24.053000000000001</v>
      </c>
      <c r="AD2190" s="4">
        <v>-11.923999999999999</v>
      </c>
      <c r="AE2190" s="4">
        <v>11.294</v>
      </c>
      <c r="AF2190" s="4">
        <v>26.492999999999999</v>
      </c>
      <c r="AG2190" s="4">
        <v>-12.986000000000001</v>
      </c>
      <c r="AH2190" s="4">
        <v>11.773999999999999</v>
      </c>
      <c r="AI2190" s="4">
        <v>26.212</v>
      </c>
      <c r="AJ2190" s="4">
        <v>-12.744</v>
      </c>
      <c r="AK2190" s="6">
        <v>-0.16889999999999999</v>
      </c>
      <c r="AL2190" s="6">
        <v>-0.2452</v>
      </c>
      <c r="AM2190" s="6">
        <v>9.8599999999999993E-2</v>
      </c>
      <c r="AN2190" s="2">
        <v>65.5</v>
      </c>
      <c r="AO2190" s="2">
        <v>-24.1</v>
      </c>
      <c r="AP2190" s="2">
        <v>235.5</v>
      </c>
      <c r="AQ2190" s="2">
        <v>18.3</v>
      </c>
    </row>
    <row r="2191" spans="2:43" x14ac:dyDescent="0.25">
      <c r="B2191" s="1" t="s">
        <v>2263</v>
      </c>
      <c r="C2191" s="2">
        <v>350</v>
      </c>
      <c r="D2191" s="3">
        <v>0.28022000000000002</v>
      </c>
      <c r="E2191" s="2">
        <v>234.5</v>
      </c>
      <c r="F2191" s="2">
        <v>13.2</v>
      </c>
      <c r="G2191" s="2">
        <v>7.2</v>
      </c>
      <c r="H2191" s="2">
        <v>0</v>
      </c>
      <c r="I2191" s="4">
        <v>27.518000000000001</v>
      </c>
      <c r="L2191" s="4">
        <v>25.396999999999998</v>
      </c>
      <c r="M2191" s="6">
        <v>0.113</v>
      </c>
      <c r="N2191" s="6">
        <v>0.21859999999999999</v>
      </c>
      <c r="O2191" s="6">
        <v>-0.13400000000000001</v>
      </c>
      <c r="P2191" s="1" t="s">
        <v>123</v>
      </c>
      <c r="Q2191" s="1" t="s">
        <v>1105</v>
      </c>
      <c r="R2191" s="1" t="s">
        <v>2269</v>
      </c>
      <c r="S2191" s="1" t="s">
        <v>44</v>
      </c>
      <c r="T2191" s="1" t="s">
        <v>45</v>
      </c>
      <c r="U2191" s="1">
        <v>46</v>
      </c>
      <c r="V2191" s="4">
        <v>9.82</v>
      </c>
      <c r="W2191" s="2">
        <v>169</v>
      </c>
      <c r="X2191" s="2">
        <v>46</v>
      </c>
      <c r="Y2191" s="2">
        <v>0</v>
      </c>
      <c r="Z2191" s="2">
        <v>0</v>
      </c>
      <c r="AA2191" s="2">
        <v>0</v>
      </c>
      <c r="AB2191" s="4">
        <v>10.739000000000001</v>
      </c>
      <c r="AC2191" s="4">
        <v>20.681000000000001</v>
      </c>
      <c r="AD2191" s="4">
        <v>-10.1</v>
      </c>
      <c r="AE2191" s="4">
        <v>11.442</v>
      </c>
      <c r="AF2191" s="4">
        <v>22.297000000000001</v>
      </c>
      <c r="AG2191" s="4">
        <v>-15.936999999999999</v>
      </c>
      <c r="AH2191" s="4">
        <v>11.108000000000001</v>
      </c>
      <c r="AI2191" s="4">
        <v>21.422999999999998</v>
      </c>
      <c r="AJ2191" s="4">
        <v>-13.452999999999999</v>
      </c>
      <c r="AK2191" s="6">
        <v>-0.1583</v>
      </c>
      <c r="AL2191" s="6">
        <v>-0.22220000000000001</v>
      </c>
      <c r="AM2191" s="6">
        <v>6.4100000000000004E-2</v>
      </c>
      <c r="AN2191" s="2">
        <v>62.7</v>
      </c>
      <c r="AO2191" s="2">
        <v>-28.6</v>
      </c>
      <c r="AP2191" s="2">
        <v>234.5</v>
      </c>
      <c r="AQ2191" s="2">
        <v>13.2</v>
      </c>
    </row>
    <row r="2192" spans="2:43" x14ac:dyDescent="0.25">
      <c r="B2192" s="1" t="s">
        <v>2263</v>
      </c>
      <c r="C2192" s="2">
        <v>400</v>
      </c>
      <c r="D2192" s="3">
        <v>0.26295000000000002</v>
      </c>
      <c r="E2192" s="2">
        <v>231</v>
      </c>
      <c r="F2192" s="2">
        <v>19.3</v>
      </c>
      <c r="G2192" s="2">
        <v>2.8</v>
      </c>
      <c r="H2192" s="2">
        <v>0</v>
      </c>
      <c r="I2192" s="4">
        <v>25.821999999999999</v>
      </c>
      <c r="L2192" s="4">
        <v>25.901</v>
      </c>
      <c r="M2192" s="6">
        <v>0.1167</v>
      </c>
      <c r="N2192" s="6">
        <v>0.21460000000000001</v>
      </c>
      <c r="O2192" s="6">
        <v>9.74E-2</v>
      </c>
      <c r="P2192" s="1" t="s">
        <v>1084</v>
      </c>
      <c r="Q2192" s="1" t="s">
        <v>1107</v>
      </c>
      <c r="R2192" s="1" t="s">
        <v>2270</v>
      </c>
      <c r="S2192" s="1" t="s">
        <v>44</v>
      </c>
      <c r="T2192" s="1" t="s">
        <v>45</v>
      </c>
      <c r="U2192" s="1">
        <v>46</v>
      </c>
      <c r="V2192" s="4">
        <v>9.82</v>
      </c>
      <c r="W2192" s="2">
        <v>169</v>
      </c>
      <c r="X2192" s="2">
        <v>46</v>
      </c>
      <c r="Y2192" s="2">
        <v>0</v>
      </c>
      <c r="Z2192" s="2">
        <v>0</v>
      </c>
      <c r="AA2192" s="2">
        <v>0</v>
      </c>
      <c r="AB2192" s="4">
        <v>11.805999999999999</v>
      </c>
      <c r="AC2192" s="4">
        <v>21.372</v>
      </c>
      <c r="AD2192" s="4">
        <v>-8.6440000000000001</v>
      </c>
      <c r="AE2192" s="4">
        <v>11.032</v>
      </c>
      <c r="AF2192" s="4">
        <v>20.262</v>
      </c>
      <c r="AG2192" s="4">
        <v>-10.307</v>
      </c>
      <c r="AH2192" s="4">
        <v>11.538</v>
      </c>
      <c r="AI2192" s="4">
        <v>21.582999999999998</v>
      </c>
      <c r="AJ2192" s="4">
        <v>-9.7319999999999993</v>
      </c>
      <c r="AK2192" s="6">
        <v>-0.15629999999999999</v>
      </c>
      <c r="AL2192" s="6">
        <v>-0.1928</v>
      </c>
      <c r="AM2192" s="6">
        <v>8.6699999999999999E-2</v>
      </c>
      <c r="AN2192" s="2">
        <v>61.5</v>
      </c>
      <c r="AO2192" s="2">
        <v>-21.7</v>
      </c>
      <c r="AP2192" s="2">
        <v>231</v>
      </c>
      <c r="AQ2192" s="2">
        <v>19.3</v>
      </c>
    </row>
    <row r="2193" spans="2:43" x14ac:dyDescent="0.25">
      <c r="B2193" s="1" t="s">
        <v>2263</v>
      </c>
      <c r="C2193" s="2">
        <v>450</v>
      </c>
      <c r="D2193" s="3">
        <v>0.20505999999999999</v>
      </c>
      <c r="E2193" s="2">
        <v>238.7</v>
      </c>
      <c r="F2193" s="2">
        <v>8.5</v>
      </c>
      <c r="G2193" s="2">
        <v>5.4</v>
      </c>
      <c r="H2193" s="2">
        <v>0</v>
      </c>
      <c r="I2193" s="4">
        <v>20.137</v>
      </c>
      <c r="L2193" s="4">
        <v>20.370999999999999</v>
      </c>
      <c r="M2193" s="6">
        <v>7.0300000000000001E-2</v>
      </c>
      <c r="N2193" s="6">
        <v>0.154</v>
      </c>
      <c r="O2193" s="6">
        <v>-0.1157</v>
      </c>
      <c r="P2193" s="1" t="s">
        <v>718</v>
      </c>
      <c r="Q2193" s="1" t="s">
        <v>1109</v>
      </c>
      <c r="R2193" s="1" t="s">
        <v>2271</v>
      </c>
      <c r="S2193" s="1" t="s">
        <v>44</v>
      </c>
      <c r="T2193" s="1" t="s">
        <v>45</v>
      </c>
      <c r="U2193" s="1">
        <v>46</v>
      </c>
      <c r="V2193" s="4">
        <v>9.82</v>
      </c>
      <c r="W2193" s="2">
        <v>169</v>
      </c>
      <c r="X2193" s="2">
        <v>46</v>
      </c>
      <c r="Y2193" s="2">
        <v>0</v>
      </c>
      <c r="Z2193" s="2">
        <v>0</v>
      </c>
      <c r="AA2193" s="2">
        <v>0</v>
      </c>
      <c r="AB2193" s="4">
        <v>7.7990000000000004</v>
      </c>
      <c r="AC2193" s="4">
        <v>15.368</v>
      </c>
      <c r="AD2193" s="4">
        <v>-10.86</v>
      </c>
      <c r="AE2193" s="4">
        <v>5.63</v>
      </c>
      <c r="AF2193" s="4">
        <v>14.548</v>
      </c>
      <c r="AG2193" s="4">
        <v>-11.853</v>
      </c>
      <c r="AH2193" s="4">
        <v>7.2789999999999999</v>
      </c>
      <c r="AI2193" s="4">
        <v>15.45</v>
      </c>
      <c r="AJ2193" s="4">
        <v>-11.382999999999999</v>
      </c>
      <c r="AK2193" s="6">
        <v>-0.1053</v>
      </c>
      <c r="AL2193" s="6">
        <v>-0.17330000000000001</v>
      </c>
      <c r="AM2193" s="6">
        <v>3.04E-2</v>
      </c>
      <c r="AN2193" s="2">
        <v>65.5</v>
      </c>
      <c r="AO2193" s="2">
        <v>-34.4</v>
      </c>
      <c r="AP2193" s="2">
        <v>238.7</v>
      </c>
      <c r="AQ2193" s="2">
        <v>8.5</v>
      </c>
    </row>
    <row r="2194" spans="2:43" x14ac:dyDescent="0.25">
      <c r="B2194" s="1" t="s">
        <v>2263</v>
      </c>
      <c r="C2194" s="2">
        <v>500</v>
      </c>
      <c r="D2194" s="3">
        <v>0.16456000000000001</v>
      </c>
      <c r="E2194" s="2">
        <v>235</v>
      </c>
      <c r="F2194" s="2">
        <v>6</v>
      </c>
      <c r="G2194" s="2">
        <v>7.3</v>
      </c>
      <c r="H2194" s="2">
        <v>0</v>
      </c>
      <c r="I2194" s="4">
        <v>16.158999999999999</v>
      </c>
      <c r="L2194" s="4">
        <v>15.238</v>
      </c>
      <c r="M2194" s="6">
        <v>6.6500000000000004E-2</v>
      </c>
      <c r="N2194" s="6">
        <v>0.1163</v>
      </c>
      <c r="O2194" s="6">
        <v>9.5600000000000004E-2</v>
      </c>
      <c r="P2194" s="1" t="s">
        <v>1086</v>
      </c>
      <c r="Q2194" s="1" t="s">
        <v>1111</v>
      </c>
      <c r="R2194" s="1" t="s">
        <v>2272</v>
      </c>
      <c r="S2194" s="1" t="s">
        <v>44</v>
      </c>
      <c r="T2194" s="1" t="s">
        <v>45</v>
      </c>
      <c r="U2194" s="1">
        <v>46</v>
      </c>
      <c r="V2194" s="4">
        <v>9.82</v>
      </c>
      <c r="W2194" s="2">
        <v>169</v>
      </c>
      <c r="X2194" s="2">
        <v>46</v>
      </c>
      <c r="Y2194" s="2">
        <v>0</v>
      </c>
      <c r="Z2194" s="2">
        <v>0</v>
      </c>
      <c r="AA2194" s="2">
        <v>0</v>
      </c>
      <c r="AB2194" s="4">
        <v>7.0259999999999998</v>
      </c>
      <c r="AC2194" s="4">
        <v>11.023999999999999</v>
      </c>
      <c r="AD2194" s="4">
        <v>-7.8289999999999997</v>
      </c>
      <c r="AE2194" s="4">
        <v>6.3780000000000001</v>
      </c>
      <c r="AF2194" s="4">
        <v>11.749000000000001</v>
      </c>
      <c r="AG2194" s="4">
        <v>-10.635999999999999</v>
      </c>
      <c r="AH2194" s="4">
        <v>6.1890000000000001</v>
      </c>
      <c r="AI2194" s="4">
        <v>11.486000000000001</v>
      </c>
      <c r="AJ2194" s="4">
        <v>-9.6880000000000006</v>
      </c>
      <c r="AK2194" s="6">
        <v>9.3799999999999994E-2</v>
      </c>
      <c r="AL2194" s="6">
        <v>-0.1341</v>
      </c>
      <c r="AM2194" s="6">
        <v>1.7299999999999999E-2</v>
      </c>
      <c r="AN2194" s="2">
        <v>60.2</v>
      </c>
      <c r="AO2194" s="2">
        <v>-35.5</v>
      </c>
      <c r="AP2194" s="2">
        <v>235</v>
      </c>
      <c r="AQ2194" s="2">
        <v>6</v>
      </c>
    </row>
    <row r="2195" spans="2:43" x14ac:dyDescent="0.25">
      <c r="B2195" s="1" t="s">
        <v>2263</v>
      </c>
      <c r="C2195" s="2">
        <v>550</v>
      </c>
      <c r="D2195" s="3">
        <v>0.12917999999999999</v>
      </c>
      <c r="E2195" s="2">
        <v>235</v>
      </c>
      <c r="F2195" s="2">
        <v>7.1</v>
      </c>
      <c r="G2195" s="2">
        <v>8.6</v>
      </c>
      <c r="H2195" s="2">
        <v>0</v>
      </c>
      <c r="I2195" s="4">
        <v>12.685</v>
      </c>
      <c r="L2195" s="4">
        <v>13.510999999999999</v>
      </c>
      <c r="M2195" s="6">
        <v>5.21E-2</v>
      </c>
      <c r="N2195" s="6">
        <v>9.2799999999999994E-2</v>
      </c>
      <c r="O2195" s="6">
        <v>7.3300000000000004E-2</v>
      </c>
      <c r="P2195" s="1" t="s">
        <v>720</v>
      </c>
      <c r="Q2195" s="1" t="s">
        <v>1113</v>
      </c>
      <c r="R2195" s="1" t="s">
        <v>2273</v>
      </c>
      <c r="S2195" s="1" t="s">
        <v>44</v>
      </c>
      <c r="T2195" s="1" t="s">
        <v>45</v>
      </c>
      <c r="U2195" s="1">
        <v>46</v>
      </c>
      <c r="V2195" s="4">
        <v>9.82</v>
      </c>
      <c r="W2195" s="2">
        <v>169</v>
      </c>
      <c r="X2195" s="2">
        <v>46</v>
      </c>
      <c r="Y2195" s="2">
        <v>0</v>
      </c>
      <c r="Z2195" s="2">
        <v>0</v>
      </c>
      <c r="AA2195" s="2">
        <v>0</v>
      </c>
      <c r="AB2195" s="4">
        <v>7.1020000000000003</v>
      </c>
      <c r="AC2195" s="4">
        <v>9.2189999999999994</v>
      </c>
      <c r="AD2195" s="4">
        <v>-6.8650000000000002</v>
      </c>
      <c r="AE2195" s="4">
        <v>3.5419999999999998</v>
      </c>
      <c r="AF2195" s="4">
        <v>9.2319999999999993</v>
      </c>
      <c r="AG2195" s="4">
        <v>-7.3769999999999998</v>
      </c>
      <c r="AH2195" s="4">
        <v>4.6950000000000003</v>
      </c>
      <c r="AI2195" s="4">
        <v>8.8849999999999998</v>
      </c>
      <c r="AJ2195" s="4">
        <v>-7.3380000000000001</v>
      </c>
      <c r="AK2195" s="6">
        <v>7.3499999999999996E-2</v>
      </c>
      <c r="AL2195" s="6">
        <v>-0.1051</v>
      </c>
      <c r="AM2195" s="6">
        <v>1.5900000000000001E-2</v>
      </c>
      <c r="AN2195" s="2">
        <v>60.7</v>
      </c>
      <c r="AO2195" s="2">
        <v>-34.6</v>
      </c>
      <c r="AP2195" s="2">
        <v>235</v>
      </c>
      <c r="AQ2195" s="2">
        <v>7.1</v>
      </c>
    </row>
    <row r="2196" spans="2:43" x14ac:dyDescent="0.25">
      <c r="B2196" s="1" t="s">
        <v>2263</v>
      </c>
      <c r="C2196" s="2">
        <v>600</v>
      </c>
      <c r="D2196" s="3">
        <v>6.9809999999999997E-2</v>
      </c>
      <c r="E2196" s="2">
        <v>210.7</v>
      </c>
      <c r="F2196" s="2">
        <v>32.9</v>
      </c>
      <c r="G2196" s="2">
        <v>12.8</v>
      </c>
      <c r="H2196" s="2">
        <v>0</v>
      </c>
      <c r="I2196" s="4">
        <v>6.8550000000000004</v>
      </c>
      <c r="L2196" s="4">
        <v>7.3689999999999998</v>
      </c>
      <c r="M2196" s="6">
        <v>4.3799999999999999E-2</v>
      </c>
      <c r="N2196" s="6">
        <v>5.4300000000000001E-2</v>
      </c>
      <c r="O2196" s="6">
        <v>1.6999999999999999E-3</v>
      </c>
      <c r="P2196" s="1" t="s">
        <v>727</v>
      </c>
      <c r="Q2196" s="1" t="s">
        <v>1115</v>
      </c>
      <c r="R2196" s="1" t="s">
        <v>2274</v>
      </c>
      <c r="S2196" s="1" t="s">
        <v>44</v>
      </c>
      <c r="T2196" s="1" t="s">
        <v>45</v>
      </c>
      <c r="U2196" s="1">
        <v>46</v>
      </c>
      <c r="V2196" s="4">
        <v>9.82</v>
      </c>
      <c r="W2196" s="2">
        <v>169</v>
      </c>
      <c r="X2196" s="2">
        <v>46</v>
      </c>
      <c r="Y2196" s="2">
        <v>0</v>
      </c>
      <c r="Z2196" s="2">
        <v>0</v>
      </c>
      <c r="AA2196" s="2">
        <v>0</v>
      </c>
      <c r="AB2196" s="4">
        <v>5.3869999999999996</v>
      </c>
      <c r="AC2196" s="4">
        <v>5.01</v>
      </c>
      <c r="AD2196" s="4">
        <v>0.432</v>
      </c>
      <c r="AE2196" s="4">
        <v>4.0330000000000004</v>
      </c>
      <c r="AF2196" s="4">
        <v>5.452</v>
      </c>
      <c r="AG2196" s="4">
        <v>-0.65100000000000002</v>
      </c>
      <c r="AH2196" s="4">
        <v>3.4780000000000002</v>
      </c>
      <c r="AI2196" s="4">
        <v>5.5490000000000004</v>
      </c>
      <c r="AJ2196" s="4">
        <v>-0.28799999999999998</v>
      </c>
      <c r="AK2196" s="6">
        <v>5.04E-2</v>
      </c>
      <c r="AL2196" s="6">
        <v>2.9899999999999999E-2</v>
      </c>
      <c r="AM2196" s="6">
        <v>3.7900000000000003E-2</v>
      </c>
      <c r="AN2196" s="2">
        <v>51.2</v>
      </c>
      <c r="AO2196" s="2">
        <v>-1.4</v>
      </c>
      <c r="AP2196" s="2">
        <v>210.7</v>
      </c>
      <c r="AQ2196" s="2">
        <v>32.9</v>
      </c>
    </row>
    <row r="2197" spans="2:43" x14ac:dyDescent="0.25">
      <c r="B2197" s="1" t="s">
        <v>2263</v>
      </c>
      <c r="C2197" s="2">
        <v>650</v>
      </c>
      <c r="D2197" s="3">
        <v>7.5009999999999993E-2</v>
      </c>
      <c r="E2197" s="2">
        <v>183.7</v>
      </c>
      <c r="F2197" s="2">
        <v>38</v>
      </c>
      <c r="G2197" s="2">
        <v>28.8</v>
      </c>
      <c r="H2197" s="2">
        <v>0</v>
      </c>
      <c r="I2197" s="4">
        <v>7.3659999999999997</v>
      </c>
      <c r="L2197" s="4">
        <v>8.0559999999999992</v>
      </c>
      <c r="M2197" s="6">
        <v>5.7099999999999998E-2</v>
      </c>
      <c r="N2197" s="6">
        <v>4.3700000000000003E-2</v>
      </c>
      <c r="O2197" s="6">
        <v>2.1299999999999999E-2</v>
      </c>
      <c r="P2197" s="1" t="s">
        <v>733</v>
      </c>
      <c r="Q2197" s="1" t="s">
        <v>1117</v>
      </c>
      <c r="R2197" s="1" t="s">
        <v>2275</v>
      </c>
      <c r="S2197" s="1" t="s">
        <v>44</v>
      </c>
      <c r="T2197" s="1" t="s">
        <v>45</v>
      </c>
      <c r="U2197" s="1">
        <v>46</v>
      </c>
      <c r="V2197" s="4">
        <v>9.82</v>
      </c>
      <c r="W2197" s="2">
        <v>169</v>
      </c>
      <c r="X2197" s="2">
        <v>46</v>
      </c>
      <c r="Y2197" s="2">
        <v>0</v>
      </c>
      <c r="Z2197" s="2">
        <v>0</v>
      </c>
      <c r="AA2197" s="2">
        <v>0</v>
      </c>
      <c r="AB2197" s="4">
        <v>5.9809999999999999</v>
      </c>
      <c r="AC2197" s="4">
        <v>3.581</v>
      </c>
      <c r="AD2197" s="4">
        <v>4.0380000000000003</v>
      </c>
      <c r="AE2197" s="4">
        <v>6.0659999999999998</v>
      </c>
      <c r="AF2197" s="4">
        <v>3.351</v>
      </c>
      <c r="AG2197" s="4">
        <v>0.66200000000000003</v>
      </c>
      <c r="AH2197" s="4">
        <v>4.7889999999999997</v>
      </c>
      <c r="AI2197" s="4">
        <v>5.9290000000000003</v>
      </c>
      <c r="AJ2197" s="4">
        <v>1.583</v>
      </c>
      <c r="AK2197" s="6">
        <v>5.8999999999999997E-2</v>
      </c>
      <c r="AL2197" s="6">
        <v>3.8E-3</v>
      </c>
      <c r="AM2197" s="6">
        <v>4.6199999999999998E-2</v>
      </c>
      <c r="AN2197" s="2">
        <v>37.4</v>
      </c>
      <c r="AO2197" s="2">
        <v>16.5</v>
      </c>
      <c r="AP2197" s="2">
        <v>183.7</v>
      </c>
      <c r="AQ2197" s="2">
        <v>38</v>
      </c>
    </row>
    <row r="2198" spans="2:43" x14ac:dyDescent="0.25">
      <c r="B2198" s="1" t="s">
        <v>2276</v>
      </c>
      <c r="C2198" s="2">
        <v>700</v>
      </c>
      <c r="D2198" s="3">
        <v>3.8830000000000003E-2</v>
      </c>
      <c r="E2198" s="2">
        <v>188.8</v>
      </c>
      <c r="F2198" s="2">
        <v>50.4</v>
      </c>
      <c r="G2198" s="2">
        <v>50.9</v>
      </c>
      <c r="H2198" s="2">
        <v>0</v>
      </c>
      <c r="I2198" s="4">
        <v>3.8130000000000002</v>
      </c>
      <c r="L2198" s="4">
        <v>7.8440000000000003</v>
      </c>
      <c r="M2198" s="6">
        <v>2.3300000000000001E-2</v>
      </c>
      <c r="N2198" s="6">
        <v>2.7300000000000001E-2</v>
      </c>
      <c r="O2198" s="6">
        <v>1.4800000000000001E-2</v>
      </c>
      <c r="P2198" s="1" t="s">
        <v>1093</v>
      </c>
      <c r="Q2198" s="1" t="s">
        <v>1119</v>
      </c>
      <c r="R2198" s="1" t="s">
        <v>2277</v>
      </c>
      <c r="S2198" s="1" t="s">
        <v>44</v>
      </c>
      <c r="T2198" s="1" t="s">
        <v>45</v>
      </c>
      <c r="U2198" s="1">
        <v>46</v>
      </c>
      <c r="V2198" s="4">
        <v>9.82</v>
      </c>
      <c r="W2198" s="2">
        <v>169</v>
      </c>
      <c r="X2198" s="2">
        <v>46</v>
      </c>
      <c r="Y2198" s="2">
        <v>0</v>
      </c>
      <c r="Z2198" s="2">
        <v>0</v>
      </c>
      <c r="AA2198" s="2">
        <v>0</v>
      </c>
      <c r="AB2198" s="4">
        <v>3.6659999999999999</v>
      </c>
      <c r="AC2198" s="4">
        <v>3.089</v>
      </c>
      <c r="AD2198" s="4">
        <v>6.2089999999999996</v>
      </c>
      <c r="AE2198" s="4">
        <v>1.2629999999999999</v>
      </c>
      <c r="AF2198" s="4">
        <v>2.238</v>
      </c>
      <c r="AG2198" s="4">
        <v>-2.3559999999999999</v>
      </c>
      <c r="AH2198" s="4">
        <v>1.93</v>
      </c>
      <c r="AI2198" s="4">
        <v>2.7280000000000002</v>
      </c>
      <c r="AJ2198" s="4">
        <v>0.497</v>
      </c>
      <c r="AK2198" s="6">
        <v>2.4500000000000001E-2</v>
      </c>
      <c r="AL2198" s="6">
        <v>3.8E-3</v>
      </c>
      <c r="AM2198" s="6">
        <v>2.9899999999999999E-2</v>
      </c>
      <c r="AN2198" s="2">
        <v>49.6</v>
      </c>
      <c r="AO2198" s="2">
        <v>22.4</v>
      </c>
      <c r="AP2198" s="2">
        <v>188.8</v>
      </c>
      <c r="AQ2198" s="2">
        <v>50.4</v>
      </c>
    </row>
    <row r="2199" spans="2:43" x14ac:dyDescent="0.25">
      <c r="B2199" s="1" t="s">
        <v>2276</v>
      </c>
      <c r="C2199" s="2">
        <v>700</v>
      </c>
      <c r="D2199" s="3">
        <v>3.8830000000000003E-2</v>
      </c>
      <c r="E2199" s="2">
        <v>188.8</v>
      </c>
      <c r="F2199" s="2">
        <v>50.4</v>
      </c>
      <c r="G2199" s="2">
        <v>50.9</v>
      </c>
      <c r="H2199" s="2">
        <v>0</v>
      </c>
      <c r="I2199" s="4">
        <v>3.8130000000000002</v>
      </c>
      <c r="L2199" s="4">
        <v>7.8440000000000003</v>
      </c>
      <c r="M2199" s="6">
        <v>2.3300000000000001E-2</v>
      </c>
      <c r="N2199" s="6">
        <v>2.7300000000000001E-2</v>
      </c>
      <c r="O2199" s="6">
        <v>1.4800000000000001E-2</v>
      </c>
      <c r="P2199" s="1" t="s">
        <v>1093</v>
      </c>
      <c r="Q2199" s="1" t="s">
        <v>1119</v>
      </c>
      <c r="R2199" s="1" t="s">
        <v>2277</v>
      </c>
      <c r="S2199" s="1" t="s">
        <v>44</v>
      </c>
      <c r="T2199" s="1" t="s">
        <v>45</v>
      </c>
      <c r="U2199" s="1">
        <v>46</v>
      </c>
      <c r="V2199" s="4">
        <v>9.82</v>
      </c>
      <c r="W2199" s="2">
        <v>169</v>
      </c>
      <c r="X2199" s="2">
        <v>46</v>
      </c>
      <c r="Y2199" s="2">
        <v>0</v>
      </c>
      <c r="Z2199" s="2">
        <v>0</v>
      </c>
      <c r="AA2199" s="2">
        <v>0</v>
      </c>
      <c r="AB2199" s="4">
        <v>3.6659999999999999</v>
      </c>
      <c r="AC2199" s="4">
        <v>3.089</v>
      </c>
      <c r="AD2199" s="4">
        <v>6.2089999999999996</v>
      </c>
      <c r="AE2199" s="4">
        <v>1.2629999999999999</v>
      </c>
      <c r="AF2199" s="4">
        <v>2.238</v>
      </c>
      <c r="AG2199" s="4">
        <v>-2.3559999999999999</v>
      </c>
      <c r="AH2199" s="4">
        <v>1.93</v>
      </c>
      <c r="AI2199" s="4">
        <v>2.7280000000000002</v>
      </c>
      <c r="AJ2199" s="4">
        <v>0.497</v>
      </c>
      <c r="AK2199" s="6">
        <v>2.4500000000000001E-2</v>
      </c>
      <c r="AL2199" s="6">
        <v>3.8E-3</v>
      </c>
      <c r="AM2199" s="6">
        <v>2.9899999999999999E-2</v>
      </c>
      <c r="AN2199" s="2">
        <v>49.6</v>
      </c>
      <c r="AO2199" s="2">
        <v>22.4</v>
      </c>
      <c r="AP2199" s="2">
        <v>188.8</v>
      </c>
      <c r="AQ2199" s="2">
        <v>50.4</v>
      </c>
    </row>
    <row r="2200" spans="2:43" x14ac:dyDescent="0.25">
      <c r="B2200" s="1" t="s">
        <v>2278</v>
      </c>
      <c r="C2200" s="2">
        <v>0</v>
      </c>
      <c r="D2200" s="3">
        <v>0.41</v>
      </c>
      <c r="E2200" s="2">
        <v>262</v>
      </c>
      <c r="F2200" s="2">
        <v>-51</v>
      </c>
      <c r="G2200" s="2">
        <v>3.4</v>
      </c>
      <c r="H2200" s="2">
        <v>0</v>
      </c>
      <c r="I2200" s="4">
        <v>40.262</v>
      </c>
      <c r="L2200" s="4">
        <v>0</v>
      </c>
      <c r="M2200" s="6">
        <v>2.0799999999999999E-2</v>
      </c>
      <c r="N2200" s="6">
        <v>4.3999999999999997E-2</v>
      </c>
      <c r="O2200" s="6">
        <v>-0.40710000000000002</v>
      </c>
      <c r="P2200" s="1" t="s">
        <v>1077</v>
      </c>
      <c r="Q2200" s="1" t="s">
        <v>2236</v>
      </c>
      <c r="R2200" s="1" t="s">
        <v>2237</v>
      </c>
      <c r="S2200" s="1" t="s">
        <v>44</v>
      </c>
      <c r="T2200" s="1" t="s">
        <v>1097</v>
      </c>
      <c r="U2200" s="1">
        <v>32</v>
      </c>
      <c r="V2200" s="4">
        <v>9.82</v>
      </c>
      <c r="W2200" s="2">
        <v>164</v>
      </c>
      <c r="X2200" s="2">
        <v>46</v>
      </c>
      <c r="Y2200" s="2">
        <v>0</v>
      </c>
      <c r="Z2200" s="2">
        <v>98</v>
      </c>
      <c r="AA2200" s="2">
        <v>3</v>
      </c>
      <c r="AB2200" s="4">
        <v>0</v>
      </c>
      <c r="AC2200" s="4">
        <v>0</v>
      </c>
      <c r="AD2200" s="4">
        <v>0</v>
      </c>
      <c r="AE2200" s="4">
        <v>0</v>
      </c>
      <c r="AF2200" s="4">
        <v>0</v>
      </c>
      <c r="AG2200" s="4">
        <v>0</v>
      </c>
      <c r="AH2200" s="4">
        <v>0</v>
      </c>
      <c r="AI2200" s="4">
        <v>0</v>
      </c>
      <c r="AJ2200" s="4">
        <v>0</v>
      </c>
      <c r="AK2200" s="6">
        <v>3.5900000000000001E-2</v>
      </c>
      <c r="AL2200" s="6">
        <v>-0.2555</v>
      </c>
      <c r="AM2200" s="6">
        <v>-0.31859999999999999</v>
      </c>
      <c r="AN2200" s="2">
        <v>244.8</v>
      </c>
      <c r="AO2200" s="2">
        <v>-83.2</v>
      </c>
      <c r="AP2200" s="2">
        <v>258.5</v>
      </c>
      <c r="AQ2200" s="2">
        <v>-50.1</v>
      </c>
    </row>
    <row r="2201" spans="2:43" x14ac:dyDescent="0.25">
      <c r="B2201" s="1" t="s">
        <v>2278</v>
      </c>
      <c r="C2201" s="2">
        <v>150</v>
      </c>
      <c r="D2201" s="3">
        <v>0.37</v>
      </c>
      <c r="E2201" s="2">
        <v>249.9</v>
      </c>
      <c r="F2201" s="2">
        <v>-1.6</v>
      </c>
      <c r="G2201" s="2">
        <v>26.2</v>
      </c>
      <c r="H2201" s="2">
        <v>0</v>
      </c>
      <c r="I2201" s="4">
        <v>36.334000000000003</v>
      </c>
      <c r="L2201" s="4">
        <v>0</v>
      </c>
      <c r="M2201" s="6">
        <v>2.69E-2</v>
      </c>
      <c r="N2201" s="6">
        <v>0.25559999999999999</v>
      </c>
      <c r="O2201" s="6">
        <v>-0.26619999999999999</v>
      </c>
      <c r="P2201" s="1" t="s">
        <v>46</v>
      </c>
      <c r="Q2201" s="1" t="s">
        <v>2236</v>
      </c>
      <c r="R2201" s="1" t="s">
        <v>2246</v>
      </c>
      <c r="S2201" s="1" t="s">
        <v>44</v>
      </c>
      <c r="T2201" s="1" t="s">
        <v>1097</v>
      </c>
      <c r="U2201" s="1">
        <v>32</v>
      </c>
      <c r="V2201" s="4">
        <v>9.82</v>
      </c>
      <c r="W2201" s="2">
        <v>164</v>
      </c>
      <c r="X2201" s="2">
        <v>46</v>
      </c>
      <c r="Y2201" s="2">
        <v>0</v>
      </c>
      <c r="Z2201" s="2">
        <v>98</v>
      </c>
      <c r="AA2201" s="2">
        <v>3</v>
      </c>
      <c r="AB2201" s="4">
        <v>0</v>
      </c>
      <c r="AC2201" s="4">
        <v>0</v>
      </c>
      <c r="AD2201" s="4">
        <v>0</v>
      </c>
      <c r="AE2201" s="4">
        <v>0</v>
      </c>
      <c r="AF2201" s="4">
        <v>0</v>
      </c>
      <c r="AG2201" s="4">
        <v>0</v>
      </c>
      <c r="AH2201" s="4">
        <v>0</v>
      </c>
      <c r="AI2201" s="4">
        <v>0</v>
      </c>
      <c r="AJ2201" s="4">
        <v>0</v>
      </c>
      <c r="AK2201" s="6">
        <v>-0.1273</v>
      </c>
      <c r="AL2201" s="6">
        <v>-0.3473</v>
      </c>
      <c r="AM2201" s="6">
        <v>1.0200000000000001E-2</v>
      </c>
      <c r="AN2201" s="2">
        <v>84</v>
      </c>
      <c r="AO2201" s="2">
        <v>-46</v>
      </c>
      <c r="AP2201" s="2">
        <v>249.8</v>
      </c>
      <c r="AQ2201" s="2">
        <v>-0.2</v>
      </c>
    </row>
    <row r="2202" spans="2:43" x14ac:dyDescent="0.25">
      <c r="B2202" s="1" t="s">
        <v>2278</v>
      </c>
      <c r="C2202" s="2">
        <v>350</v>
      </c>
      <c r="D2202" s="3">
        <v>0.15</v>
      </c>
      <c r="E2202" s="2">
        <v>247.1</v>
      </c>
      <c r="F2202" s="2">
        <v>-30</v>
      </c>
      <c r="G2202" s="2">
        <v>10</v>
      </c>
      <c r="H2202" s="2">
        <v>0</v>
      </c>
      <c r="I2202" s="4">
        <v>14.73</v>
      </c>
      <c r="L2202" s="4">
        <v>0</v>
      </c>
      <c r="M2202" s="6">
        <v>1.9199999999999998E-2</v>
      </c>
      <c r="N2202" s="6">
        <v>3.9399999999999998E-2</v>
      </c>
      <c r="O2202" s="6">
        <v>-0.1434</v>
      </c>
      <c r="P2202" s="1" t="s">
        <v>123</v>
      </c>
      <c r="Q2202" s="1" t="s">
        <v>2196</v>
      </c>
      <c r="R2202" s="1" t="s">
        <v>2279</v>
      </c>
      <c r="S2202" s="1" t="s">
        <v>44</v>
      </c>
      <c r="T2202" s="1" t="s">
        <v>1097</v>
      </c>
      <c r="U2202" s="1">
        <v>32</v>
      </c>
      <c r="V2202" s="4">
        <v>9.82</v>
      </c>
      <c r="W2202" s="2">
        <v>164</v>
      </c>
      <c r="X2202" s="2">
        <v>46</v>
      </c>
      <c r="Y2202" s="2">
        <v>0</v>
      </c>
      <c r="Z2202" s="2">
        <v>98</v>
      </c>
      <c r="AA2202" s="2">
        <v>3</v>
      </c>
      <c r="AB2202" s="4">
        <v>0</v>
      </c>
      <c r="AC2202" s="4">
        <v>0</v>
      </c>
      <c r="AD2202" s="4">
        <v>0</v>
      </c>
      <c r="AE2202" s="4">
        <v>0</v>
      </c>
      <c r="AF2202" s="4">
        <v>0</v>
      </c>
      <c r="AG2202" s="4">
        <v>0</v>
      </c>
      <c r="AH2202" s="4">
        <v>0</v>
      </c>
      <c r="AI2202" s="4">
        <v>0</v>
      </c>
      <c r="AJ2202" s="4">
        <v>0</v>
      </c>
      <c r="AK2202" s="6">
        <v>5.0700000000000002E-2</v>
      </c>
      <c r="AL2202" s="6">
        <v>-0.1197</v>
      </c>
      <c r="AM2202" s="6">
        <v>7.4899999999999994E-2</v>
      </c>
      <c r="AN2202" s="2">
        <v>64</v>
      </c>
      <c r="AO2202" s="2">
        <v>-73</v>
      </c>
      <c r="AP2202" s="2">
        <v>245.6</v>
      </c>
      <c r="AQ2202" s="2">
        <v>-28.4</v>
      </c>
    </row>
    <row r="2203" spans="2:43" x14ac:dyDescent="0.25">
      <c r="B2203" s="1" t="s">
        <v>2278</v>
      </c>
      <c r="C2203" s="2">
        <v>410</v>
      </c>
      <c r="D2203" s="3">
        <v>0.32</v>
      </c>
      <c r="E2203" s="2">
        <v>241.2</v>
      </c>
      <c r="F2203" s="2">
        <v>-8.5</v>
      </c>
      <c r="G2203" s="2">
        <v>10</v>
      </c>
      <c r="H2203" s="2">
        <v>0</v>
      </c>
      <c r="I2203" s="4">
        <v>31.423999999999999</v>
      </c>
      <c r="L2203" s="4">
        <v>0</v>
      </c>
      <c r="M2203" s="6">
        <v>7.22E-2</v>
      </c>
      <c r="N2203" s="6">
        <v>0.188</v>
      </c>
      <c r="O2203" s="6">
        <v>-0.2487</v>
      </c>
      <c r="P2203" s="1" t="s">
        <v>2199</v>
      </c>
      <c r="Q2203" s="1" t="s">
        <v>2236</v>
      </c>
      <c r="R2203" s="1" t="s">
        <v>2248</v>
      </c>
      <c r="S2203" s="1" t="s">
        <v>44</v>
      </c>
      <c r="T2203" s="1" t="s">
        <v>1097</v>
      </c>
      <c r="U2203" s="1">
        <v>32</v>
      </c>
      <c r="V2203" s="4">
        <v>9.82</v>
      </c>
      <c r="W2203" s="2">
        <v>164</v>
      </c>
      <c r="X2203" s="2">
        <v>46</v>
      </c>
      <c r="Y2203" s="2">
        <v>0</v>
      </c>
      <c r="Z2203" s="2">
        <v>98</v>
      </c>
      <c r="AA2203" s="2">
        <v>3</v>
      </c>
      <c r="AB2203" s="4">
        <v>0</v>
      </c>
      <c r="AC2203" s="4">
        <v>0</v>
      </c>
      <c r="AD2203" s="4">
        <v>0</v>
      </c>
      <c r="AE2203" s="4">
        <v>0</v>
      </c>
      <c r="AF2203" s="4">
        <v>0</v>
      </c>
      <c r="AG2203" s="4">
        <v>0</v>
      </c>
      <c r="AH2203" s="4">
        <v>0</v>
      </c>
      <c r="AI2203" s="4">
        <v>0</v>
      </c>
      <c r="AJ2203" s="4">
        <v>0</v>
      </c>
      <c r="AK2203" s="6">
        <v>-0.1525</v>
      </c>
      <c r="AL2203" s="6">
        <v>-0.27729999999999999</v>
      </c>
      <c r="AM2203" s="6">
        <v>4.7500000000000001E-2</v>
      </c>
      <c r="AN2203" s="2">
        <v>69</v>
      </c>
      <c r="AO2203" s="2">
        <v>-51</v>
      </c>
      <c r="AP2203" s="2">
        <v>240.9</v>
      </c>
      <c r="AQ2203" s="2">
        <v>-6.7</v>
      </c>
    </row>
    <row r="2204" spans="2:43" x14ac:dyDescent="0.25">
      <c r="B2204" s="1" t="s">
        <v>2278</v>
      </c>
      <c r="C2204" s="2">
        <v>420</v>
      </c>
      <c r="D2204" s="3">
        <v>0.41</v>
      </c>
      <c r="E2204" s="2">
        <v>247.5</v>
      </c>
      <c r="F2204" s="2">
        <v>-24.5</v>
      </c>
      <c r="G2204" s="2">
        <v>10</v>
      </c>
      <c r="H2204" s="2">
        <v>0</v>
      </c>
      <c r="I2204" s="4">
        <v>40.262</v>
      </c>
      <c r="L2204" s="4">
        <v>0</v>
      </c>
      <c r="M2204" s="6">
        <v>0.05</v>
      </c>
      <c r="N2204" s="6">
        <v>0.1452</v>
      </c>
      <c r="O2204" s="6">
        <v>-0.38009999999999999</v>
      </c>
      <c r="P2204" s="1" t="s">
        <v>2201</v>
      </c>
      <c r="Q2204" s="1" t="s">
        <v>2236</v>
      </c>
      <c r="R2204" s="1" t="s">
        <v>2250</v>
      </c>
      <c r="S2204" s="1" t="s">
        <v>44</v>
      </c>
      <c r="T2204" s="1" t="s">
        <v>1097</v>
      </c>
      <c r="U2204" s="1">
        <v>32</v>
      </c>
      <c r="V2204" s="4">
        <v>9.82</v>
      </c>
      <c r="W2204" s="2">
        <v>164</v>
      </c>
      <c r="X2204" s="2">
        <v>46</v>
      </c>
      <c r="Y2204" s="2">
        <v>0</v>
      </c>
      <c r="Z2204" s="2">
        <v>98</v>
      </c>
      <c r="AA2204" s="2">
        <v>3</v>
      </c>
      <c r="AB2204" s="4">
        <v>0</v>
      </c>
      <c r="AC2204" s="4">
        <v>0</v>
      </c>
      <c r="AD2204" s="4">
        <v>0</v>
      </c>
      <c r="AE2204" s="4">
        <v>0</v>
      </c>
      <c r="AF2204" s="4">
        <v>0</v>
      </c>
      <c r="AG2204" s="4">
        <v>0</v>
      </c>
      <c r="AH2204" s="4">
        <v>0</v>
      </c>
      <c r="AI2204" s="4">
        <v>0</v>
      </c>
      <c r="AJ2204" s="4">
        <v>0</v>
      </c>
      <c r="AK2204" s="6">
        <v>-0.14269999999999999</v>
      </c>
      <c r="AL2204" s="6">
        <v>-0.3448</v>
      </c>
      <c r="AM2204" s="6">
        <v>-0.16969999999999999</v>
      </c>
      <c r="AN2204" s="2">
        <v>71</v>
      </c>
      <c r="AO2204" s="2">
        <v>-68</v>
      </c>
      <c r="AP2204" s="2">
        <v>246.4</v>
      </c>
      <c r="AQ2204" s="2">
        <v>-22.9</v>
      </c>
    </row>
    <row r="2205" spans="2:43" x14ac:dyDescent="0.25">
      <c r="B2205" s="1" t="s">
        <v>2278</v>
      </c>
      <c r="C2205" s="2">
        <v>430</v>
      </c>
      <c r="D2205" s="3">
        <v>0.08</v>
      </c>
      <c r="E2205" s="2">
        <v>249.6</v>
      </c>
      <c r="F2205" s="2">
        <v>-15.8</v>
      </c>
      <c r="G2205" s="2">
        <v>10</v>
      </c>
      <c r="H2205" s="2">
        <v>0</v>
      </c>
      <c r="I2205" s="4">
        <v>7.8559999999999999</v>
      </c>
      <c r="L2205" s="4">
        <v>0</v>
      </c>
      <c r="M2205" s="6">
        <v>6.8999999999999999E-3</v>
      </c>
      <c r="N2205" s="6">
        <v>3.9399999999999998E-2</v>
      </c>
      <c r="O2205" s="6">
        <v>6.93E-2</v>
      </c>
      <c r="P2205" s="1" t="s">
        <v>2203</v>
      </c>
      <c r="Q2205" s="1" t="s">
        <v>2236</v>
      </c>
      <c r="R2205" s="1" t="s">
        <v>2252</v>
      </c>
      <c r="S2205" s="1" t="s">
        <v>44</v>
      </c>
      <c r="T2205" s="1" t="s">
        <v>1097</v>
      </c>
      <c r="U2205" s="1">
        <v>32</v>
      </c>
      <c r="V2205" s="4">
        <v>9.82</v>
      </c>
      <c r="W2205" s="2">
        <v>164</v>
      </c>
      <c r="X2205" s="2">
        <v>46</v>
      </c>
      <c r="Y2205" s="2">
        <v>0</v>
      </c>
      <c r="Z2205" s="2">
        <v>98</v>
      </c>
      <c r="AA2205" s="2">
        <v>3</v>
      </c>
      <c r="AB2205" s="4">
        <v>0</v>
      </c>
      <c r="AC2205" s="4">
        <v>0</v>
      </c>
      <c r="AD2205" s="4">
        <v>0</v>
      </c>
      <c r="AE2205" s="4">
        <v>0</v>
      </c>
      <c r="AF2205" s="4">
        <v>0</v>
      </c>
      <c r="AG2205" s="4">
        <v>0</v>
      </c>
      <c r="AH2205" s="4">
        <v>0</v>
      </c>
      <c r="AI2205" s="4">
        <v>0</v>
      </c>
      <c r="AJ2205" s="4">
        <v>0</v>
      </c>
      <c r="AK2205" s="6">
        <v>2.69E-2</v>
      </c>
      <c r="AL2205" s="6">
        <v>7.2099999999999997E-2</v>
      </c>
      <c r="AM2205" s="6">
        <v>2.1700000000000001E-2</v>
      </c>
      <c r="AN2205" s="2">
        <v>80</v>
      </c>
      <c r="AO2205" s="2">
        <v>-60</v>
      </c>
      <c r="AP2205" s="2">
        <v>248.9</v>
      </c>
      <c r="AQ2205" s="2">
        <v>-14.3</v>
      </c>
    </row>
    <row r="2206" spans="2:43" x14ac:dyDescent="0.25">
      <c r="B2206" s="1" t="s">
        <v>2278</v>
      </c>
      <c r="C2206" s="2">
        <v>440</v>
      </c>
      <c r="D2206" s="3">
        <v>0.55000000000000004</v>
      </c>
      <c r="E2206" s="2">
        <v>247.3</v>
      </c>
      <c r="F2206" s="2">
        <v>-22.4</v>
      </c>
      <c r="G2206" s="2">
        <v>10</v>
      </c>
      <c r="H2206" s="2">
        <v>0</v>
      </c>
      <c r="I2206" s="4">
        <v>54.01</v>
      </c>
      <c r="L2206" s="4">
        <v>0</v>
      </c>
      <c r="M2206" s="6">
        <v>6.9099999999999995E-2</v>
      </c>
      <c r="N2206" s="6">
        <v>0.21279999999999999</v>
      </c>
      <c r="O2206" s="6">
        <v>-0.50239999999999996</v>
      </c>
      <c r="P2206" s="1" t="s">
        <v>2205</v>
      </c>
      <c r="Q2206" s="1" t="s">
        <v>2236</v>
      </c>
      <c r="R2206" s="1" t="s">
        <v>2254</v>
      </c>
      <c r="S2206" s="1" t="s">
        <v>44</v>
      </c>
      <c r="T2206" s="1" t="s">
        <v>1097</v>
      </c>
      <c r="U2206" s="1">
        <v>32</v>
      </c>
      <c r="V2206" s="4">
        <v>9.82</v>
      </c>
      <c r="W2206" s="2">
        <v>164</v>
      </c>
      <c r="X2206" s="2">
        <v>46</v>
      </c>
      <c r="Y2206" s="2">
        <v>0</v>
      </c>
      <c r="Z2206" s="2">
        <v>98</v>
      </c>
      <c r="AA2206" s="2">
        <v>3</v>
      </c>
      <c r="AB2206" s="4">
        <v>0</v>
      </c>
      <c r="AC2206" s="4">
        <v>0</v>
      </c>
      <c r="AD2206" s="4">
        <v>0</v>
      </c>
      <c r="AE2206" s="4">
        <v>0</v>
      </c>
      <c r="AF2206" s="4">
        <v>0</v>
      </c>
      <c r="AG2206" s="4">
        <v>0</v>
      </c>
      <c r="AH2206" s="4">
        <v>0</v>
      </c>
      <c r="AI2206" s="4">
        <v>0</v>
      </c>
      <c r="AJ2206" s="4">
        <v>0</v>
      </c>
      <c r="AK2206" s="6">
        <v>-0.1963</v>
      </c>
      <c r="AL2206" s="6">
        <v>-0.46899999999999997</v>
      </c>
      <c r="AM2206" s="6">
        <v>-0.2099</v>
      </c>
      <c r="AN2206" s="2">
        <v>72</v>
      </c>
      <c r="AO2206" s="2">
        <v>-66</v>
      </c>
      <c r="AP2206" s="2">
        <v>246.3</v>
      </c>
      <c r="AQ2206" s="2">
        <v>-20.9</v>
      </c>
    </row>
    <row r="2207" spans="2:43" x14ac:dyDescent="0.25">
      <c r="B2207" s="1" t="s">
        <v>2278</v>
      </c>
      <c r="C2207" s="2">
        <v>450</v>
      </c>
      <c r="D2207" s="3">
        <v>0.27</v>
      </c>
      <c r="E2207" s="2">
        <v>249.6</v>
      </c>
      <c r="F2207" s="2">
        <v>-20.9</v>
      </c>
      <c r="G2207" s="2">
        <v>10</v>
      </c>
      <c r="H2207" s="2">
        <v>0</v>
      </c>
      <c r="I2207" s="4">
        <v>26.513999999999999</v>
      </c>
      <c r="L2207" s="4">
        <v>0</v>
      </c>
      <c r="M2207" s="6">
        <v>2.3699999999999999E-2</v>
      </c>
      <c r="N2207" s="6">
        <v>0.1116</v>
      </c>
      <c r="O2207" s="6">
        <v>-0.2447</v>
      </c>
      <c r="P2207" s="1" t="s">
        <v>2207</v>
      </c>
      <c r="Q2207" s="1" t="s">
        <v>2236</v>
      </c>
      <c r="R2207" s="1" t="s">
        <v>2256</v>
      </c>
      <c r="S2207" s="1" t="s">
        <v>44</v>
      </c>
      <c r="T2207" s="1" t="s">
        <v>1097</v>
      </c>
      <c r="U2207" s="1">
        <v>32</v>
      </c>
      <c r="V2207" s="4">
        <v>9.82</v>
      </c>
      <c r="W2207" s="2">
        <v>164</v>
      </c>
      <c r="X2207" s="2">
        <v>46</v>
      </c>
      <c r="Y2207" s="2">
        <v>0</v>
      </c>
      <c r="Z2207" s="2">
        <v>98</v>
      </c>
      <c r="AA2207" s="2">
        <v>3</v>
      </c>
      <c r="AB2207" s="4">
        <v>0</v>
      </c>
      <c r="AC2207" s="4">
        <v>0</v>
      </c>
      <c r="AD2207" s="4">
        <v>0</v>
      </c>
      <c r="AE2207" s="4">
        <v>0</v>
      </c>
      <c r="AF2207" s="4">
        <v>0</v>
      </c>
      <c r="AG2207" s="4">
        <v>0</v>
      </c>
      <c r="AH2207" s="4">
        <v>0</v>
      </c>
      <c r="AI2207" s="4">
        <v>0</v>
      </c>
      <c r="AJ2207" s="4">
        <v>0</v>
      </c>
      <c r="AK2207" s="6">
        <v>8.7900000000000006E-2</v>
      </c>
      <c r="AL2207" s="6">
        <v>-0.23649999999999999</v>
      </c>
      <c r="AM2207" s="6">
        <v>9.6100000000000005E-2</v>
      </c>
      <c r="AN2207" s="2">
        <v>78</v>
      </c>
      <c r="AO2207" s="2">
        <v>-65</v>
      </c>
      <c r="AP2207" s="2">
        <v>248.7</v>
      </c>
      <c r="AQ2207" s="2">
        <v>-19.399999999999999</v>
      </c>
    </row>
    <row r="2208" spans="2:43" x14ac:dyDescent="0.25">
      <c r="B2208" s="1" t="s">
        <v>2278</v>
      </c>
      <c r="C2208" s="2">
        <v>460</v>
      </c>
      <c r="D2208" s="3">
        <v>0.32</v>
      </c>
      <c r="E2208" s="2">
        <v>247.9</v>
      </c>
      <c r="F2208" s="2">
        <v>-28.6</v>
      </c>
      <c r="G2208" s="2">
        <v>10</v>
      </c>
      <c r="H2208" s="2">
        <v>0</v>
      </c>
      <c r="I2208" s="4">
        <v>31.423999999999999</v>
      </c>
      <c r="L2208" s="4">
        <v>0</v>
      </c>
      <c r="M2208" s="6">
        <v>3.6999999999999998E-2</v>
      </c>
      <c r="N2208" s="6">
        <v>9.1700000000000004E-2</v>
      </c>
      <c r="O2208" s="6">
        <v>-0.30430000000000001</v>
      </c>
      <c r="P2208" s="1" t="s">
        <v>2209</v>
      </c>
      <c r="Q2208" s="1" t="s">
        <v>2236</v>
      </c>
      <c r="R2208" s="1" t="s">
        <v>2258</v>
      </c>
      <c r="S2208" s="1" t="s">
        <v>44</v>
      </c>
      <c r="T2208" s="1" t="s">
        <v>1097</v>
      </c>
      <c r="U2208" s="1">
        <v>32</v>
      </c>
      <c r="V2208" s="4">
        <v>9.82</v>
      </c>
      <c r="W2208" s="2">
        <v>164</v>
      </c>
      <c r="X2208" s="2">
        <v>46</v>
      </c>
      <c r="Y2208" s="2">
        <v>0</v>
      </c>
      <c r="Z2208" s="2">
        <v>98</v>
      </c>
      <c r="AA2208" s="2">
        <v>3</v>
      </c>
      <c r="AB2208" s="4">
        <v>0</v>
      </c>
      <c r="AC2208" s="4">
        <v>0</v>
      </c>
      <c r="AD2208" s="4">
        <v>0</v>
      </c>
      <c r="AE2208" s="4">
        <v>0</v>
      </c>
      <c r="AF2208" s="4">
        <v>0</v>
      </c>
      <c r="AG2208" s="4">
        <v>0</v>
      </c>
      <c r="AH2208" s="4">
        <v>0</v>
      </c>
      <c r="AI2208" s="4">
        <v>0</v>
      </c>
      <c r="AJ2208" s="4">
        <v>0</v>
      </c>
      <c r="AK2208" s="6">
        <v>-0.10580000000000001</v>
      </c>
      <c r="AL2208" s="6">
        <v>-0.26040000000000002</v>
      </c>
      <c r="AM2208" s="6">
        <v>-0.153</v>
      </c>
      <c r="AN2208" s="2">
        <v>68</v>
      </c>
      <c r="AO2208" s="2">
        <v>-72</v>
      </c>
      <c r="AP2208" s="2">
        <v>246.5</v>
      </c>
      <c r="AQ2208" s="2">
        <v>-27</v>
      </c>
    </row>
    <row r="2209" spans="2:43" x14ac:dyDescent="0.25">
      <c r="B2209" s="1" t="s">
        <v>2278</v>
      </c>
      <c r="C2209" s="2">
        <v>470</v>
      </c>
      <c r="D2209" s="3">
        <v>0.09</v>
      </c>
      <c r="E2209" s="2">
        <v>232.6</v>
      </c>
      <c r="F2209" s="2">
        <v>-33.299999999999997</v>
      </c>
      <c r="G2209" s="2">
        <v>10</v>
      </c>
      <c r="H2209" s="2">
        <v>0</v>
      </c>
      <c r="I2209" s="4">
        <v>8.8379999999999992</v>
      </c>
      <c r="L2209" s="4">
        <v>0</v>
      </c>
      <c r="M2209" s="6">
        <v>2.98E-2</v>
      </c>
      <c r="N2209" s="6">
        <v>1.5800000000000002E-2</v>
      </c>
      <c r="O2209" s="6">
        <v>8.3400000000000002E-2</v>
      </c>
      <c r="P2209" s="1" t="s">
        <v>2213</v>
      </c>
      <c r="Q2209" s="1" t="s">
        <v>2196</v>
      </c>
      <c r="R2209" s="1" t="s">
        <v>2280</v>
      </c>
      <c r="S2209" s="1" t="s">
        <v>44</v>
      </c>
      <c r="T2209" s="1" t="s">
        <v>1097</v>
      </c>
      <c r="U2209" s="1">
        <v>32</v>
      </c>
      <c r="V2209" s="4">
        <v>9.82</v>
      </c>
      <c r="W2209" s="2">
        <v>164</v>
      </c>
      <c r="X2209" s="2">
        <v>46</v>
      </c>
      <c r="Y2209" s="2">
        <v>0</v>
      </c>
      <c r="Z2209" s="2">
        <v>98</v>
      </c>
      <c r="AA2209" s="2">
        <v>3</v>
      </c>
      <c r="AB2209" s="4">
        <v>0</v>
      </c>
      <c r="AC2209" s="4">
        <v>0</v>
      </c>
      <c r="AD2209" s="4">
        <v>0</v>
      </c>
      <c r="AE2209" s="4">
        <v>0</v>
      </c>
      <c r="AF2209" s="4">
        <v>0</v>
      </c>
      <c r="AG2209" s="4">
        <v>0</v>
      </c>
      <c r="AH2209" s="4">
        <v>0</v>
      </c>
      <c r="AI2209" s="4">
        <v>0</v>
      </c>
      <c r="AJ2209" s="4">
        <v>0</v>
      </c>
      <c r="AK2209" s="6">
        <v>4.5699999999999998E-2</v>
      </c>
      <c r="AL2209" s="6">
        <v>5.9700000000000003E-2</v>
      </c>
      <c r="AM2209" s="6">
        <v>4.9500000000000002E-2</v>
      </c>
      <c r="AN2209" s="2">
        <v>28</v>
      </c>
      <c r="AO2209" s="2">
        <v>-68</v>
      </c>
      <c r="AP2209" s="2">
        <v>231.3</v>
      </c>
      <c r="AQ2209" s="2">
        <v>-31.2</v>
      </c>
    </row>
    <row r="2210" spans="2:43" x14ac:dyDescent="0.25">
      <c r="B2210" s="1" t="s">
        <v>2278</v>
      </c>
      <c r="C2210" s="2">
        <v>480</v>
      </c>
      <c r="D2210" s="3">
        <v>0.13</v>
      </c>
      <c r="E2210" s="2">
        <v>207.8</v>
      </c>
      <c r="F2210" s="2">
        <v>6.9</v>
      </c>
      <c r="G2210" s="2">
        <v>10</v>
      </c>
      <c r="H2210" s="2">
        <v>0</v>
      </c>
      <c r="I2210" s="4">
        <v>12.766</v>
      </c>
      <c r="L2210" s="4">
        <v>0</v>
      </c>
      <c r="M2210" s="6">
        <v>9.2299999999999993E-2</v>
      </c>
      <c r="N2210" s="6">
        <v>7.7499999999999999E-2</v>
      </c>
      <c r="O2210" s="6">
        <v>4.87E-2</v>
      </c>
      <c r="P2210" s="1" t="s">
        <v>2215</v>
      </c>
      <c r="Q2210" s="1" t="s">
        <v>2196</v>
      </c>
      <c r="R2210" s="1" t="s">
        <v>2281</v>
      </c>
      <c r="S2210" s="1" t="s">
        <v>44</v>
      </c>
      <c r="T2210" s="1" t="s">
        <v>1097</v>
      </c>
      <c r="U2210" s="1">
        <v>32</v>
      </c>
      <c r="V2210" s="4">
        <v>9.82</v>
      </c>
      <c r="W2210" s="2">
        <v>164</v>
      </c>
      <c r="X2210" s="2">
        <v>46</v>
      </c>
      <c r="Y2210" s="2">
        <v>0</v>
      </c>
      <c r="Z2210" s="2">
        <v>98</v>
      </c>
      <c r="AA2210" s="2">
        <v>3</v>
      </c>
      <c r="AB2210" s="4">
        <v>0</v>
      </c>
      <c r="AC2210" s="4">
        <v>0</v>
      </c>
      <c r="AD2210" s="4">
        <v>0</v>
      </c>
      <c r="AE2210" s="4">
        <v>0</v>
      </c>
      <c r="AF2210" s="4">
        <v>0</v>
      </c>
      <c r="AG2210" s="4">
        <v>0</v>
      </c>
      <c r="AH2210" s="4">
        <v>0</v>
      </c>
      <c r="AI2210" s="4">
        <v>0</v>
      </c>
      <c r="AJ2210" s="4">
        <v>0</v>
      </c>
      <c r="AK2210" s="6">
        <v>-0.1142</v>
      </c>
      <c r="AL2210" s="6">
        <v>6.0100000000000001E-2</v>
      </c>
      <c r="AM2210" s="6">
        <v>1.5599999999999999E-2</v>
      </c>
      <c r="AN2210" s="2">
        <v>40</v>
      </c>
      <c r="AO2210" s="2">
        <v>-22</v>
      </c>
      <c r="AP2210" s="2">
        <v>207.9</v>
      </c>
      <c r="AQ2210" s="2">
        <v>9.6999999999999993</v>
      </c>
    </row>
    <row r="2211" spans="2:43" x14ac:dyDescent="0.25">
      <c r="B2211" s="1" t="s">
        <v>2282</v>
      </c>
      <c r="C2211" s="2">
        <v>0</v>
      </c>
      <c r="D2211" s="3">
        <v>2.7304200000000001</v>
      </c>
      <c r="E2211" s="2">
        <v>297.2</v>
      </c>
      <c r="F2211" s="2">
        <v>30</v>
      </c>
      <c r="G2211" s="2">
        <v>1.4</v>
      </c>
      <c r="H2211" s="2">
        <v>0</v>
      </c>
      <c r="I2211" s="4">
        <v>268.12700000000001</v>
      </c>
      <c r="L2211" s="4">
        <v>270.01400000000001</v>
      </c>
      <c r="M2211" s="6">
        <v>-2.1941000000000002</v>
      </c>
      <c r="N2211" s="6">
        <v>0.87949999999999995</v>
      </c>
      <c r="O2211" s="6">
        <v>1.3666</v>
      </c>
      <c r="P2211" s="1" t="s">
        <v>1077</v>
      </c>
      <c r="Q2211" s="1" t="s">
        <v>2260</v>
      </c>
      <c r="R2211" s="1" t="s">
        <v>2283</v>
      </c>
      <c r="S2211" s="1" t="s">
        <v>44</v>
      </c>
      <c r="T2211" s="1" t="s">
        <v>1097</v>
      </c>
      <c r="U2211" s="1">
        <v>46</v>
      </c>
      <c r="V2211" s="4">
        <v>9.82</v>
      </c>
      <c r="W2211" s="2">
        <v>139</v>
      </c>
      <c r="X2211" s="2">
        <v>30</v>
      </c>
      <c r="Y2211" s="2">
        <v>0</v>
      </c>
      <c r="Z2211" s="2">
        <v>139</v>
      </c>
      <c r="AA2211" s="2">
        <v>30</v>
      </c>
      <c r="AB2211" s="4">
        <v>-213.91900000000001</v>
      </c>
      <c r="AC2211" s="4">
        <v>84.244</v>
      </c>
      <c r="AD2211" s="4">
        <v>141.59399999999999</v>
      </c>
      <c r="AE2211" s="4">
        <v>-216.303</v>
      </c>
      <c r="AF2211" s="4">
        <v>87.673000000000002</v>
      </c>
      <c r="AG2211" s="4">
        <v>127.005</v>
      </c>
      <c r="AH2211" s="4">
        <v>-216.15600000000001</v>
      </c>
      <c r="AI2211" s="4">
        <v>87.171999999999997</v>
      </c>
      <c r="AJ2211" s="4">
        <v>134.01400000000001</v>
      </c>
      <c r="AK2211" s="6">
        <v>1.0789</v>
      </c>
      <c r="AL2211" s="6">
        <v>-2.1032000000000002</v>
      </c>
      <c r="AM2211" s="6">
        <v>1.3666</v>
      </c>
      <c r="AN2211" s="2">
        <v>158.19999999999999</v>
      </c>
      <c r="AO2211" s="2">
        <v>30</v>
      </c>
      <c r="AP2211" s="2">
        <v>317</v>
      </c>
      <c r="AQ2211" s="2">
        <v>36.5</v>
      </c>
    </row>
    <row r="2212" spans="2:43" x14ac:dyDescent="0.25">
      <c r="B2212" s="1" t="s">
        <v>2284</v>
      </c>
      <c r="C2212" s="2">
        <v>0</v>
      </c>
      <c r="D2212" s="3">
        <v>2.9504000000000001</v>
      </c>
      <c r="E2212" s="2">
        <v>343</v>
      </c>
      <c r="F2212" s="2">
        <v>68.2</v>
      </c>
      <c r="G2212" s="2">
        <v>1.7</v>
      </c>
      <c r="H2212" s="2">
        <v>0</v>
      </c>
      <c r="I2212" s="4">
        <v>289.73</v>
      </c>
      <c r="L2212" s="4">
        <v>292.661</v>
      </c>
      <c r="M2212" s="6">
        <v>-1.0007999999999999</v>
      </c>
      <c r="N2212" s="6">
        <v>0.98309999999999997</v>
      </c>
      <c r="O2212" s="6">
        <v>2.5954999999999999</v>
      </c>
      <c r="P2212" s="1" t="s">
        <v>1077</v>
      </c>
      <c r="Q2212" s="1" t="s">
        <v>2260</v>
      </c>
      <c r="R2212" s="1" t="s">
        <v>2285</v>
      </c>
      <c r="S2212" s="1" t="s">
        <v>44</v>
      </c>
      <c r="T2212" s="1" t="s">
        <v>45</v>
      </c>
      <c r="U2212" s="1">
        <v>46</v>
      </c>
      <c r="V2212" s="4">
        <v>9.82</v>
      </c>
      <c r="W2212" s="2">
        <v>139</v>
      </c>
      <c r="X2212" s="2">
        <v>30</v>
      </c>
      <c r="Y2212" s="2">
        <v>0</v>
      </c>
      <c r="Z2212" s="2">
        <v>0</v>
      </c>
      <c r="AA2212" s="2">
        <v>0</v>
      </c>
      <c r="AB2212" s="4">
        <v>-90.019000000000005</v>
      </c>
      <c r="AC2212" s="4">
        <v>97.641999999999996</v>
      </c>
      <c r="AD2212" s="4">
        <v>260.79300000000001</v>
      </c>
      <c r="AE2212" s="4">
        <v>-106.786</v>
      </c>
      <c r="AF2212" s="4">
        <v>95.322999999999993</v>
      </c>
      <c r="AG2212" s="4">
        <v>249.221</v>
      </c>
      <c r="AH2212" s="4">
        <v>-98.031000000000006</v>
      </c>
      <c r="AI2212" s="4">
        <v>96.664000000000001</v>
      </c>
      <c r="AJ2212" s="4">
        <v>254.62700000000001</v>
      </c>
      <c r="AK2212" s="6">
        <v>1.0482</v>
      </c>
      <c r="AL2212" s="6">
        <v>-0.31969999999999998</v>
      </c>
      <c r="AM2212" s="6">
        <v>2.7393999999999998</v>
      </c>
      <c r="AN2212" s="2">
        <v>135.5</v>
      </c>
      <c r="AO2212" s="2">
        <v>61.6</v>
      </c>
      <c r="AP2212" s="2">
        <v>343</v>
      </c>
      <c r="AQ2212" s="2">
        <v>68.2</v>
      </c>
    </row>
    <row r="2213" spans="2:43" x14ac:dyDescent="0.25">
      <c r="B2213" s="1" t="s">
        <v>2284</v>
      </c>
      <c r="C2213" s="2">
        <v>200</v>
      </c>
      <c r="D2213" s="3">
        <v>2.5620799999999999</v>
      </c>
      <c r="E2213" s="2">
        <v>6.8</v>
      </c>
      <c r="F2213" s="2">
        <v>29.3</v>
      </c>
      <c r="G2213" s="2">
        <v>0.9</v>
      </c>
      <c r="H2213" s="2">
        <v>0</v>
      </c>
      <c r="I2213" s="4">
        <v>251.596</v>
      </c>
      <c r="L2213" s="4">
        <v>254.78100000000001</v>
      </c>
      <c r="M2213" s="6">
        <v>-2.1267999999999998</v>
      </c>
      <c r="N2213" s="6">
        <v>0.4274</v>
      </c>
      <c r="O2213" s="6">
        <v>1.3632</v>
      </c>
      <c r="P2213" s="1" t="s">
        <v>48</v>
      </c>
      <c r="Q2213" s="1" t="s">
        <v>1100</v>
      </c>
      <c r="R2213" s="1" t="s">
        <v>2286</v>
      </c>
      <c r="S2213" s="1" t="s">
        <v>44</v>
      </c>
      <c r="T2213" s="1" t="s">
        <v>45</v>
      </c>
      <c r="U2213" s="1">
        <v>46</v>
      </c>
      <c r="V2213" s="4">
        <v>9.82</v>
      </c>
      <c r="W2213" s="2">
        <v>169</v>
      </c>
      <c r="X2213" s="2">
        <v>46</v>
      </c>
      <c r="Y2213" s="2">
        <v>0</v>
      </c>
      <c r="Z2213" s="2">
        <v>0</v>
      </c>
      <c r="AA2213" s="2">
        <v>0</v>
      </c>
      <c r="AB2213" s="4">
        <v>-210.97200000000001</v>
      </c>
      <c r="AC2213" s="4">
        <v>45.968000000000004</v>
      </c>
      <c r="AD2213" s="4">
        <v>135.24299999999999</v>
      </c>
      <c r="AE2213" s="4">
        <v>-206.756</v>
      </c>
      <c r="AF2213" s="4">
        <v>38.273000000000003</v>
      </c>
      <c r="AG2213" s="4">
        <v>133.32300000000001</v>
      </c>
      <c r="AH2213" s="4">
        <v>-208.828</v>
      </c>
      <c r="AI2213" s="4">
        <v>41.66</v>
      </c>
      <c r="AJ2213" s="4">
        <v>133.03200000000001</v>
      </c>
      <c r="AK2213" s="6">
        <v>2.2181999999999999</v>
      </c>
      <c r="AL2213" s="6">
        <v>0.26540000000000002</v>
      </c>
      <c r="AM2213" s="6">
        <v>1.2544</v>
      </c>
      <c r="AN2213" s="2">
        <v>168.6</v>
      </c>
      <c r="AO2213" s="2">
        <v>32.200000000000003</v>
      </c>
      <c r="AP2213" s="2">
        <v>6.8</v>
      </c>
      <c r="AQ2213" s="2">
        <v>29.3</v>
      </c>
    </row>
    <row r="2214" spans="2:43" x14ac:dyDescent="0.25">
      <c r="B2214" s="1" t="s">
        <v>2284</v>
      </c>
      <c r="C2214" s="2">
        <v>250</v>
      </c>
      <c r="D2214" s="3">
        <v>2.2125900000000001</v>
      </c>
      <c r="E2214" s="2">
        <v>324.7</v>
      </c>
      <c r="F2214" s="2">
        <v>29.4</v>
      </c>
      <c r="G2214" s="2">
        <v>1.1000000000000001</v>
      </c>
      <c r="H2214" s="2">
        <v>0</v>
      </c>
      <c r="I2214" s="4">
        <v>217.27600000000001</v>
      </c>
      <c r="L2214" s="4">
        <v>219.16</v>
      </c>
      <c r="M2214" s="6">
        <v>-1.9175</v>
      </c>
      <c r="N2214" s="6">
        <v>0.37859999999999999</v>
      </c>
      <c r="O2214" s="6">
        <v>1.0370999999999999</v>
      </c>
      <c r="P2214" s="1" t="s">
        <v>50</v>
      </c>
      <c r="Q2214" s="1" t="s">
        <v>1100</v>
      </c>
      <c r="R2214" s="1" t="s">
        <v>2287</v>
      </c>
      <c r="S2214" s="1" t="s">
        <v>44</v>
      </c>
      <c r="T2214" s="1" t="s">
        <v>45</v>
      </c>
      <c r="U2214" s="1">
        <v>46</v>
      </c>
      <c r="V2214" s="4">
        <v>9.82</v>
      </c>
      <c r="W2214" s="2">
        <v>139</v>
      </c>
      <c r="X2214" s="2">
        <v>30</v>
      </c>
      <c r="Y2214" s="2">
        <v>0</v>
      </c>
      <c r="Z2214" s="2">
        <v>0</v>
      </c>
      <c r="AA2214" s="2">
        <v>0</v>
      </c>
      <c r="AB2214" s="4">
        <v>-188.31899999999999</v>
      </c>
      <c r="AC2214" s="4">
        <v>41.930999999999997</v>
      </c>
      <c r="AD2214" s="4">
        <v>103.96599999999999</v>
      </c>
      <c r="AE2214" s="4">
        <v>-187.61</v>
      </c>
      <c r="AF2214" s="4">
        <v>33.764000000000003</v>
      </c>
      <c r="AG2214" s="4">
        <v>100.283</v>
      </c>
      <c r="AH2214" s="4">
        <v>-188.95599999999999</v>
      </c>
      <c r="AI2214" s="4">
        <v>35.851999999999997</v>
      </c>
      <c r="AJ2214" s="4">
        <v>101.273</v>
      </c>
      <c r="AK2214" s="6">
        <v>1.5722</v>
      </c>
      <c r="AL2214" s="6">
        <v>-1.1141000000000001</v>
      </c>
      <c r="AM2214" s="6">
        <v>1.0874999999999999</v>
      </c>
      <c r="AN2214" s="2">
        <v>168.8</v>
      </c>
      <c r="AO2214" s="2">
        <v>28</v>
      </c>
      <c r="AP2214" s="2">
        <v>324.7</v>
      </c>
      <c r="AQ2214" s="2">
        <v>29.4</v>
      </c>
    </row>
    <row r="2215" spans="2:43" x14ac:dyDescent="0.25">
      <c r="B2215" s="1" t="s">
        <v>2284</v>
      </c>
      <c r="C2215" s="2">
        <v>300</v>
      </c>
      <c r="D2215" s="3">
        <v>2.05098</v>
      </c>
      <c r="E2215" s="2">
        <v>327.60000000000002</v>
      </c>
      <c r="F2215" s="2">
        <v>29.5</v>
      </c>
      <c r="G2215" s="2">
        <v>1.4</v>
      </c>
      <c r="H2215" s="2">
        <v>0</v>
      </c>
      <c r="I2215" s="4">
        <v>201.40700000000001</v>
      </c>
      <c r="L2215" s="4">
        <v>204.93100000000001</v>
      </c>
      <c r="M2215" s="6">
        <v>-1.7657</v>
      </c>
      <c r="N2215" s="6">
        <v>0.2727</v>
      </c>
      <c r="O2215" s="6">
        <v>1.0073000000000001</v>
      </c>
      <c r="P2215" s="1" t="s">
        <v>673</v>
      </c>
      <c r="Q2215" s="1" t="s">
        <v>1105</v>
      </c>
      <c r="R2215" s="1" t="s">
        <v>550</v>
      </c>
      <c r="S2215" s="1" t="s">
        <v>44</v>
      </c>
      <c r="T2215" s="1" t="s">
        <v>45</v>
      </c>
      <c r="U2215" s="1">
        <v>46</v>
      </c>
      <c r="V2215" s="4">
        <v>9.82</v>
      </c>
      <c r="W2215" s="2">
        <v>139</v>
      </c>
      <c r="X2215" s="2">
        <v>30</v>
      </c>
      <c r="Y2215" s="2">
        <v>0</v>
      </c>
      <c r="Z2215" s="2">
        <v>0</v>
      </c>
      <c r="AA2215" s="2">
        <v>0</v>
      </c>
      <c r="AB2215" s="4">
        <v>-173.10499999999999</v>
      </c>
      <c r="AC2215" s="4">
        <v>29.114999999999998</v>
      </c>
      <c r="AD2215" s="4">
        <v>105.752</v>
      </c>
      <c r="AE2215" s="4">
        <v>-174.15299999999999</v>
      </c>
      <c r="AF2215" s="4">
        <v>25.297999999999998</v>
      </c>
      <c r="AG2215" s="4">
        <v>93.728999999999999</v>
      </c>
      <c r="AH2215" s="4">
        <v>-172.90199999999999</v>
      </c>
      <c r="AI2215" s="4">
        <v>25.92</v>
      </c>
      <c r="AJ2215" s="4">
        <v>97.27</v>
      </c>
      <c r="AK2215" s="6">
        <v>1.5081</v>
      </c>
      <c r="AL2215" s="6">
        <v>-0.95650000000000002</v>
      </c>
      <c r="AM2215" s="6">
        <v>1.0086999999999999</v>
      </c>
      <c r="AN2215" s="2">
        <v>171.2</v>
      </c>
      <c r="AO2215" s="2">
        <v>29.4</v>
      </c>
      <c r="AP2215" s="2">
        <v>327.60000000000002</v>
      </c>
      <c r="AQ2215" s="2">
        <v>29.5</v>
      </c>
    </row>
    <row r="2216" spans="2:43" x14ac:dyDescent="0.25">
      <c r="B2216" s="1" t="s">
        <v>2284</v>
      </c>
      <c r="C2216" s="2">
        <v>350</v>
      </c>
      <c r="D2216" s="3">
        <v>1.84449</v>
      </c>
      <c r="E2216" s="2">
        <v>334</v>
      </c>
      <c r="F2216" s="2">
        <v>32.9</v>
      </c>
      <c r="G2216" s="2">
        <v>0.9</v>
      </c>
      <c r="H2216" s="2">
        <v>0</v>
      </c>
      <c r="I2216" s="4">
        <v>181.12899999999999</v>
      </c>
      <c r="L2216" s="4">
        <v>183.404</v>
      </c>
      <c r="M2216" s="6">
        <v>-1.4959</v>
      </c>
      <c r="N2216" s="6">
        <v>0.153</v>
      </c>
      <c r="O2216" s="6">
        <v>1.0681</v>
      </c>
      <c r="P2216" s="1" t="s">
        <v>123</v>
      </c>
      <c r="Q2216" s="1" t="s">
        <v>1105</v>
      </c>
      <c r="R2216" s="1" t="s">
        <v>2288</v>
      </c>
      <c r="S2216" s="1" t="s">
        <v>44</v>
      </c>
      <c r="T2216" s="1" t="s">
        <v>45</v>
      </c>
      <c r="U2216" s="1">
        <v>46</v>
      </c>
      <c r="V2216" s="4">
        <v>9.82</v>
      </c>
      <c r="W2216" s="2">
        <v>139</v>
      </c>
      <c r="X2216" s="2">
        <v>30</v>
      </c>
      <c r="Y2216" s="2">
        <v>0</v>
      </c>
      <c r="Z2216" s="2">
        <v>0</v>
      </c>
      <c r="AA2216" s="2">
        <v>0</v>
      </c>
      <c r="AB2216" s="4">
        <v>-146.44</v>
      </c>
      <c r="AC2216" s="4">
        <v>16.050999999999998</v>
      </c>
      <c r="AD2216" s="4">
        <v>109.247</v>
      </c>
      <c r="AE2216" s="4">
        <v>-147.495</v>
      </c>
      <c r="AF2216" s="4">
        <v>14.403</v>
      </c>
      <c r="AG2216" s="4">
        <v>101.71599999999999</v>
      </c>
      <c r="AH2216" s="4">
        <v>-146.76499999999999</v>
      </c>
      <c r="AI2216" s="4">
        <v>14.631</v>
      </c>
      <c r="AJ2216" s="4">
        <v>103.71299999999999</v>
      </c>
      <c r="AK2216" s="6">
        <v>1.3924000000000001</v>
      </c>
      <c r="AL2216" s="6">
        <v>-0.6784</v>
      </c>
      <c r="AM2216" s="6">
        <v>1.0016</v>
      </c>
      <c r="AN2216" s="2">
        <v>174.2</v>
      </c>
      <c r="AO2216" s="2">
        <v>35.4</v>
      </c>
      <c r="AP2216" s="2">
        <v>334</v>
      </c>
      <c r="AQ2216" s="2">
        <v>32.9</v>
      </c>
    </row>
    <row r="2217" spans="2:43" x14ac:dyDescent="0.25">
      <c r="B2217" s="1" t="s">
        <v>2284</v>
      </c>
      <c r="C2217" s="2">
        <v>400</v>
      </c>
      <c r="D2217" s="3">
        <v>1.4827999999999999</v>
      </c>
      <c r="E2217" s="2">
        <v>335.1</v>
      </c>
      <c r="F2217" s="2">
        <v>28.5</v>
      </c>
      <c r="G2217" s="2">
        <v>1</v>
      </c>
      <c r="H2217" s="2">
        <v>0</v>
      </c>
      <c r="I2217" s="4">
        <v>145.61099999999999</v>
      </c>
      <c r="L2217" s="4">
        <v>147.80199999999999</v>
      </c>
      <c r="M2217" s="6">
        <v>-1.2521</v>
      </c>
      <c r="N2217" s="6">
        <v>4.1500000000000002E-2</v>
      </c>
      <c r="O2217" s="6">
        <v>0.79320000000000002</v>
      </c>
      <c r="P2217" s="1" t="s">
        <v>1084</v>
      </c>
      <c r="Q2217" s="1" t="s">
        <v>1107</v>
      </c>
      <c r="R2217" s="1" t="s">
        <v>2289</v>
      </c>
      <c r="S2217" s="1" t="s">
        <v>44</v>
      </c>
      <c r="T2217" s="1" t="s">
        <v>45</v>
      </c>
      <c r="U2217" s="1">
        <v>46</v>
      </c>
      <c r="V2217" s="4">
        <v>9.82</v>
      </c>
      <c r="W2217" s="2">
        <v>139</v>
      </c>
      <c r="X2217" s="2">
        <v>30</v>
      </c>
      <c r="Y2217" s="2">
        <v>0</v>
      </c>
      <c r="Z2217" s="2">
        <v>0</v>
      </c>
      <c r="AA2217" s="2">
        <v>0</v>
      </c>
      <c r="AB2217" s="4">
        <v>-123.883</v>
      </c>
      <c r="AC2217" s="4">
        <v>3.4780000000000002</v>
      </c>
      <c r="AD2217" s="4">
        <v>80.537000000000006</v>
      </c>
      <c r="AE2217" s="4">
        <v>-121.92100000000001</v>
      </c>
      <c r="AF2217" s="4">
        <v>4.7300000000000004</v>
      </c>
      <c r="AG2217" s="4">
        <v>75.637</v>
      </c>
      <c r="AH2217" s="4">
        <v>-123.069</v>
      </c>
      <c r="AI2217" s="4">
        <v>4.0220000000000002</v>
      </c>
      <c r="AJ2217" s="4">
        <v>77.504000000000005</v>
      </c>
      <c r="AK2217" s="6">
        <v>1.1816</v>
      </c>
      <c r="AL2217" s="6">
        <v>-0.54930000000000001</v>
      </c>
      <c r="AM2217" s="6">
        <v>0.7077</v>
      </c>
      <c r="AN2217" s="2">
        <v>178.1</v>
      </c>
      <c r="AO2217" s="2">
        <v>32.299999999999997</v>
      </c>
      <c r="AP2217" s="2">
        <v>335.1</v>
      </c>
      <c r="AQ2217" s="2">
        <v>28.5</v>
      </c>
    </row>
    <row r="2218" spans="2:43" x14ac:dyDescent="0.25">
      <c r="B2218" s="1" t="s">
        <v>2284</v>
      </c>
      <c r="C2218" s="2">
        <v>450</v>
      </c>
      <c r="D2218" s="3">
        <v>1.23359</v>
      </c>
      <c r="E2218" s="2">
        <v>336.9</v>
      </c>
      <c r="F2218" s="2">
        <v>29.5</v>
      </c>
      <c r="G2218" s="2">
        <v>1.3</v>
      </c>
      <c r="H2218" s="2">
        <v>0</v>
      </c>
      <c r="I2218" s="4">
        <v>121.139</v>
      </c>
      <c r="L2218" s="4">
        <v>123.315</v>
      </c>
      <c r="M2218" s="6">
        <v>-1.0222</v>
      </c>
      <c r="N2218" s="6">
        <v>1.78E-2</v>
      </c>
      <c r="O2218" s="6">
        <v>0.69030000000000002</v>
      </c>
      <c r="P2218" s="1" t="s">
        <v>718</v>
      </c>
      <c r="Q2218" s="1" t="s">
        <v>1109</v>
      </c>
      <c r="R2218" s="1" t="s">
        <v>2290</v>
      </c>
      <c r="S2218" s="1" t="s">
        <v>44</v>
      </c>
      <c r="T2218" s="1" t="s">
        <v>45</v>
      </c>
      <c r="U2218" s="1">
        <v>46</v>
      </c>
      <c r="V2218" s="4">
        <v>9.82</v>
      </c>
      <c r="W2218" s="2">
        <v>139</v>
      </c>
      <c r="X2218" s="2">
        <v>30</v>
      </c>
      <c r="Y2218" s="2">
        <v>0</v>
      </c>
      <c r="Z2218" s="2">
        <v>0</v>
      </c>
      <c r="AA2218" s="2">
        <v>0</v>
      </c>
      <c r="AB2218" s="4">
        <v>-101.354</v>
      </c>
      <c r="AC2218" s="4">
        <v>-0.32300000000000001</v>
      </c>
      <c r="AD2218" s="4">
        <v>70.242000000000004</v>
      </c>
      <c r="AE2218" s="4">
        <v>-98.777000000000001</v>
      </c>
      <c r="AF2218" s="4">
        <v>3.621</v>
      </c>
      <c r="AG2218" s="4">
        <v>66.06</v>
      </c>
      <c r="AH2218" s="4">
        <v>-101.01900000000001</v>
      </c>
      <c r="AI2218" s="4">
        <v>1.9350000000000001</v>
      </c>
      <c r="AJ2218" s="4">
        <v>67.052999999999997</v>
      </c>
      <c r="AK2218" s="6">
        <v>0.98780000000000001</v>
      </c>
      <c r="AL2218" s="6">
        <v>-0.42180000000000001</v>
      </c>
      <c r="AM2218" s="6">
        <v>0.60670000000000002</v>
      </c>
      <c r="AN2218" s="2">
        <v>179</v>
      </c>
      <c r="AO2218" s="2">
        <v>34</v>
      </c>
      <c r="AP2218" s="2">
        <v>336.9</v>
      </c>
      <c r="AQ2218" s="2">
        <v>29.5</v>
      </c>
    </row>
    <row r="2219" spans="2:43" x14ac:dyDescent="0.25">
      <c r="B2219" s="1" t="s">
        <v>2284</v>
      </c>
      <c r="C2219" s="2">
        <v>500</v>
      </c>
      <c r="D2219" s="3">
        <v>0.90947999999999996</v>
      </c>
      <c r="E2219" s="2">
        <v>341.7</v>
      </c>
      <c r="F2219" s="2">
        <v>26.4</v>
      </c>
      <c r="G2219" s="2">
        <v>2</v>
      </c>
      <c r="H2219" s="2">
        <v>0</v>
      </c>
      <c r="I2219" s="4">
        <v>89.311000000000007</v>
      </c>
      <c r="L2219" s="4">
        <v>91.87</v>
      </c>
      <c r="M2219" s="6">
        <v>-0.75139999999999996</v>
      </c>
      <c r="N2219" s="6">
        <v>7.0000000000000007E-2</v>
      </c>
      <c r="O2219" s="6">
        <v>0.50760000000000005</v>
      </c>
      <c r="P2219" s="1" t="s">
        <v>1086</v>
      </c>
      <c r="Q2219" s="1" t="s">
        <v>1111</v>
      </c>
      <c r="R2219" s="1" t="s">
        <v>2291</v>
      </c>
      <c r="S2219" s="1" t="s">
        <v>44</v>
      </c>
      <c r="T2219" s="1" t="s">
        <v>45</v>
      </c>
      <c r="U2219" s="1">
        <v>46</v>
      </c>
      <c r="V2219" s="4">
        <v>9.82</v>
      </c>
      <c r="W2219" s="2">
        <v>139</v>
      </c>
      <c r="X2219" s="2">
        <v>30</v>
      </c>
      <c r="Y2219" s="2">
        <v>0</v>
      </c>
      <c r="Z2219" s="2">
        <v>0</v>
      </c>
      <c r="AA2219" s="2">
        <v>0</v>
      </c>
      <c r="AB2219" s="4">
        <v>-74.912000000000006</v>
      </c>
      <c r="AC2219" s="4">
        <v>-8.9359999999999999</v>
      </c>
      <c r="AD2219" s="4">
        <v>52.426000000000002</v>
      </c>
      <c r="AE2219" s="4">
        <v>-73.566999999999993</v>
      </c>
      <c r="AF2219" s="4">
        <v>-5.3970000000000002</v>
      </c>
      <c r="AG2219" s="4">
        <v>47.73</v>
      </c>
      <c r="AH2219" s="4">
        <v>-72.891000000000005</v>
      </c>
      <c r="AI2219" s="4">
        <v>-6.2830000000000004</v>
      </c>
      <c r="AJ2219" s="4">
        <v>49.369</v>
      </c>
      <c r="AK2219" s="6">
        <v>0.77339999999999998</v>
      </c>
      <c r="AL2219" s="6">
        <v>-0.25569999999999998</v>
      </c>
      <c r="AM2219" s="6">
        <v>0.40460000000000002</v>
      </c>
      <c r="AN2219" s="2">
        <v>185.3</v>
      </c>
      <c r="AO2219" s="2">
        <v>33.9</v>
      </c>
      <c r="AP2219" s="2">
        <v>341.7</v>
      </c>
      <c r="AQ2219" s="2">
        <v>26.4</v>
      </c>
    </row>
    <row r="2220" spans="2:43" x14ac:dyDescent="0.25">
      <c r="B2220" s="1" t="s">
        <v>2292</v>
      </c>
      <c r="C2220" s="2">
        <v>550</v>
      </c>
      <c r="D2220" s="3">
        <v>0.78141000000000005</v>
      </c>
      <c r="E2220" s="2">
        <v>351.8</v>
      </c>
      <c r="F2220" s="2">
        <v>30.2</v>
      </c>
      <c r="G2220" s="2">
        <v>1.9</v>
      </c>
      <c r="H2220" s="2">
        <v>0</v>
      </c>
      <c r="I2220" s="4">
        <v>76.733999999999995</v>
      </c>
      <c r="L2220" s="4">
        <v>79.05</v>
      </c>
      <c r="M2220" s="6">
        <v>-0.56810000000000005</v>
      </c>
      <c r="N2220" s="6">
        <v>-0.1202</v>
      </c>
      <c r="O2220" s="6">
        <v>0.52280000000000004</v>
      </c>
      <c r="P2220" s="1" t="s">
        <v>720</v>
      </c>
      <c r="Q2220" s="1" t="s">
        <v>1113</v>
      </c>
      <c r="R2220" s="1" t="s">
        <v>2293</v>
      </c>
      <c r="S2220" s="1" t="s">
        <v>44</v>
      </c>
      <c r="T2220" s="1" t="s">
        <v>45</v>
      </c>
      <c r="U2220" s="1">
        <v>46</v>
      </c>
      <c r="V2220" s="4">
        <v>9.82</v>
      </c>
      <c r="W2220" s="2">
        <v>139</v>
      </c>
      <c r="X2220" s="2">
        <v>30</v>
      </c>
      <c r="Y2220" s="2">
        <v>0</v>
      </c>
      <c r="Z2220" s="2">
        <v>0</v>
      </c>
      <c r="AA2220" s="2">
        <v>0</v>
      </c>
      <c r="AB2220" s="4">
        <v>-56.564999999999998</v>
      </c>
      <c r="AC2220" s="4">
        <v>-11.971</v>
      </c>
      <c r="AD2220" s="4">
        <v>53.906999999999996</v>
      </c>
      <c r="AE2220" s="4">
        <v>-55.515999999999998</v>
      </c>
      <c r="AF2220" s="4">
        <v>-10.952</v>
      </c>
      <c r="AG2220" s="4">
        <v>49.295999999999999</v>
      </c>
      <c r="AH2220" s="4">
        <v>-55.292999999999999</v>
      </c>
      <c r="AI2220" s="4">
        <v>-12.493</v>
      </c>
      <c r="AJ2220" s="4">
        <v>50.825000000000003</v>
      </c>
      <c r="AK2220" s="6">
        <v>0.66859999999999997</v>
      </c>
      <c r="AL2220" s="6">
        <v>9.69E-2</v>
      </c>
      <c r="AM2220" s="6">
        <v>0.39269999999999999</v>
      </c>
      <c r="AN2220" s="2">
        <v>192</v>
      </c>
      <c r="AO2220" s="2">
        <v>42</v>
      </c>
      <c r="AP2220" s="2">
        <v>351.8</v>
      </c>
      <c r="AQ2220" s="2">
        <v>30.2</v>
      </c>
    </row>
    <row r="2221" spans="2:43" x14ac:dyDescent="0.25">
      <c r="B2221" s="1" t="s">
        <v>2284</v>
      </c>
      <c r="C2221" s="2">
        <v>600</v>
      </c>
      <c r="D2221" s="3">
        <v>0.56572999999999996</v>
      </c>
      <c r="E2221" s="2">
        <v>0.4</v>
      </c>
      <c r="F2221" s="2">
        <v>23.1</v>
      </c>
      <c r="G2221" s="2">
        <v>2.1</v>
      </c>
      <c r="H2221" s="2">
        <v>0</v>
      </c>
      <c r="I2221" s="4">
        <v>55.555</v>
      </c>
      <c r="L2221" s="4">
        <v>56.293999999999997</v>
      </c>
      <c r="M2221" s="6">
        <v>-0.3906</v>
      </c>
      <c r="N2221" s="6">
        <v>-0.18729999999999999</v>
      </c>
      <c r="O2221" s="6">
        <v>0.3639</v>
      </c>
      <c r="P2221" s="1" t="s">
        <v>727</v>
      </c>
      <c r="Q2221" s="1" t="s">
        <v>1115</v>
      </c>
      <c r="R2221" s="1" t="s">
        <v>2294</v>
      </c>
      <c r="S2221" s="1" t="s">
        <v>44</v>
      </c>
      <c r="T2221" s="1" t="s">
        <v>45</v>
      </c>
      <c r="U2221" s="1">
        <v>46</v>
      </c>
      <c r="V2221" s="4">
        <v>9.82</v>
      </c>
      <c r="W2221" s="2">
        <v>139</v>
      </c>
      <c r="X2221" s="2">
        <v>30</v>
      </c>
      <c r="Y2221" s="2">
        <v>0</v>
      </c>
      <c r="Z2221" s="2">
        <v>0</v>
      </c>
      <c r="AA2221" s="2">
        <v>0</v>
      </c>
      <c r="AB2221" s="4">
        <v>-38.277999999999999</v>
      </c>
      <c r="AC2221" s="4">
        <v>-18.640999999999998</v>
      </c>
      <c r="AD2221" s="4">
        <v>36.829000000000001</v>
      </c>
      <c r="AE2221" s="4">
        <v>-38.235999999999997</v>
      </c>
      <c r="AF2221" s="4">
        <v>-17.759</v>
      </c>
      <c r="AG2221" s="4">
        <v>34.829000000000001</v>
      </c>
      <c r="AH2221" s="4">
        <v>-38.558999999999997</v>
      </c>
      <c r="AI2221" s="4">
        <v>-18.777000000000001</v>
      </c>
      <c r="AJ2221" s="4">
        <v>35.536000000000001</v>
      </c>
      <c r="AK2221" s="6">
        <v>0.52059999999999995</v>
      </c>
      <c r="AL2221" s="6">
        <v>3.5000000000000001E-3</v>
      </c>
      <c r="AM2221" s="6">
        <v>0.2215</v>
      </c>
      <c r="AN2221" s="2">
        <v>205.6</v>
      </c>
      <c r="AO2221" s="2">
        <v>40</v>
      </c>
      <c r="AP2221" s="2">
        <v>0.4</v>
      </c>
      <c r="AQ2221" s="2">
        <v>23.1</v>
      </c>
    </row>
    <row r="2222" spans="2:43" x14ac:dyDescent="0.25">
      <c r="B2222" s="1" t="s">
        <v>2284</v>
      </c>
      <c r="C2222" s="2">
        <v>650</v>
      </c>
      <c r="D2222" s="3">
        <v>0.46510000000000001</v>
      </c>
      <c r="E2222" s="2">
        <v>6.9</v>
      </c>
      <c r="F2222" s="2">
        <v>24.8</v>
      </c>
      <c r="G2222" s="2">
        <v>2.9</v>
      </c>
      <c r="H2222" s="2">
        <v>0</v>
      </c>
      <c r="I2222" s="4">
        <v>45.673000000000002</v>
      </c>
      <c r="L2222" s="4">
        <v>48.271999999999998</v>
      </c>
      <c r="M2222" s="6">
        <v>-0.28299999999999997</v>
      </c>
      <c r="N2222" s="6">
        <v>-0.17349999999999999</v>
      </c>
      <c r="O2222" s="6">
        <v>0.32569999999999999</v>
      </c>
      <c r="P2222" s="1" t="s">
        <v>733</v>
      </c>
      <c r="Q2222" s="1" t="s">
        <v>1117</v>
      </c>
      <c r="R2222" s="1" t="s">
        <v>2295</v>
      </c>
      <c r="S2222" s="1" t="s">
        <v>44</v>
      </c>
      <c r="T2222" s="1" t="s">
        <v>45</v>
      </c>
      <c r="U2222" s="1">
        <v>46</v>
      </c>
      <c r="V2222" s="4">
        <v>9.82</v>
      </c>
      <c r="W2222" s="2">
        <v>139</v>
      </c>
      <c r="X2222" s="2">
        <v>30</v>
      </c>
      <c r="Y2222" s="2">
        <v>0</v>
      </c>
      <c r="Z2222" s="2">
        <v>0</v>
      </c>
      <c r="AA2222" s="2">
        <v>0</v>
      </c>
      <c r="AB2222" s="4">
        <v>-29.37</v>
      </c>
      <c r="AC2222" s="4">
        <v>-16.715</v>
      </c>
      <c r="AD2222" s="4">
        <v>34.469000000000001</v>
      </c>
      <c r="AE2222" s="4">
        <v>-25.706</v>
      </c>
      <c r="AF2222" s="4">
        <v>-17.122</v>
      </c>
      <c r="AG2222" s="4">
        <v>30.227</v>
      </c>
      <c r="AH2222" s="4">
        <v>-28.300999999999998</v>
      </c>
      <c r="AI2222" s="4">
        <v>-17.280999999999999</v>
      </c>
      <c r="AJ2222" s="4">
        <v>31.27</v>
      </c>
      <c r="AK2222" s="6">
        <v>0.41899999999999998</v>
      </c>
      <c r="AL2222" s="6">
        <v>5.0700000000000002E-2</v>
      </c>
      <c r="AM2222" s="6">
        <v>0.1953</v>
      </c>
      <c r="AN2222" s="2">
        <v>211.5</v>
      </c>
      <c r="AO2222" s="2">
        <v>44.5</v>
      </c>
      <c r="AP2222" s="2">
        <v>6.9</v>
      </c>
      <c r="AQ2222" s="2">
        <v>24.8</v>
      </c>
    </row>
    <row r="2223" spans="2:43" x14ac:dyDescent="0.25">
      <c r="B2223" s="1" t="s">
        <v>2296</v>
      </c>
      <c r="C2223" s="2">
        <v>0</v>
      </c>
      <c r="D2223" s="3">
        <v>2.1940200000000001</v>
      </c>
      <c r="E2223" s="2">
        <v>344.7</v>
      </c>
      <c r="F2223" s="2">
        <v>24.4</v>
      </c>
      <c r="G2223" s="2">
        <v>2.2999999999999998</v>
      </c>
      <c r="H2223" s="2">
        <v>0</v>
      </c>
      <c r="I2223" s="4">
        <v>215.453</v>
      </c>
      <c r="L2223" s="4">
        <v>219.19399999999999</v>
      </c>
      <c r="M2223" s="6">
        <v>-1.8008999999999999</v>
      </c>
      <c r="N2223" s="6">
        <v>-0.2989</v>
      </c>
      <c r="O2223" s="6">
        <v>1.2170000000000001</v>
      </c>
      <c r="P2223" s="1" t="s">
        <v>1077</v>
      </c>
      <c r="Q2223" s="1" t="s">
        <v>2260</v>
      </c>
      <c r="R2223" s="1" t="s">
        <v>2297</v>
      </c>
      <c r="S2223" s="1" t="s">
        <v>44</v>
      </c>
      <c r="T2223" s="1" t="s">
        <v>45</v>
      </c>
      <c r="U2223" s="1">
        <v>46</v>
      </c>
      <c r="V2223" s="4">
        <v>9.82</v>
      </c>
      <c r="W2223" s="2">
        <v>139</v>
      </c>
      <c r="X2223" s="2">
        <v>30</v>
      </c>
      <c r="Y2223" s="2">
        <v>0</v>
      </c>
      <c r="Z2223" s="2">
        <v>0</v>
      </c>
      <c r="AA2223" s="2">
        <v>0</v>
      </c>
      <c r="AB2223" s="4">
        <v>-174.06800000000001</v>
      </c>
      <c r="AC2223" s="4">
        <v>-33.707000000000001</v>
      </c>
      <c r="AD2223" s="4">
        <v>128.881</v>
      </c>
      <c r="AE2223" s="4">
        <v>-180.27699999999999</v>
      </c>
      <c r="AF2223" s="4">
        <v>-25.869</v>
      </c>
      <c r="AG2223" s="4">
        <v>111.41</v>
      </c>
      <c r="AH2223" s="4">
        <v>-176.20400000000001</v>
      </c>
      <c r="AI2223" s="4">
        <v>-28.492000000000001</v>
      </c>
      <c r="AJ2223" s="4">
        <v>118.236</v>
      </c>
      <c r="AK2223" s="6">
        <v>1.9281999999999999</v>
      </c>
      <c r="AL2223" s="6">
        <v>-0.52690000000000003</v>
      </c>
      <c r="AM2223" s="6">
        <v>0.90449999999999997</v>
      </c>
      <c r="AN2223" s="2">
        <v>189.4</v>
      </c>
      <c r="AO2223" s="2">
        <v>33.700000000000003</v>
      </c>
      <c r="AP2223" s="2">
        <v>344.7</v>
      </c>
      <c r="AQ2223" s="2">
        <v>24.4</v>
      </c>
    </row>
    <row r="2224" spans="2:43" x14ac:dyDescent="0.25">
      <c r="B2224" s="1" t="s">
        <v>2296</v>
      </c>
      <c r="C2224" s="2">
        <v>150</v>
      </c>
      <c r="D2224" s="3">
        <v>2.3698999999999999</v>
      </c>
      <c r="E2224" s="2">
        <v>334.9</v>
      </c>
      <c r="F2224" s="2">
        <v>7.1</v>
      </c>
      <c r="G2224" s="2">
        <v>4.5999999999999996</v>
      </c>
      <c r="H2224" s="2">
        <v>0</v>
      </c>
      <c r="I2224" s="4">
        <v>232.72399999999999</v>
      </c>
      <c r="L2224" s="4">
        <v>53.512</v>
      </c>
      <c r="M2224" s="6">
        <v>-2.2622</v>
      </c>
      <c r="N2224" s="6">
        <v>-0.40910000000000002</v>
      </c>
      <c r="O2224" s="6">
        <v>0.5756</v>
      </c>
      <c r="P2224" s="1" t="s">
        <v>46</v>
      </c>
      <c r="Q2224" s="1" t="s">
        <v>1235</v>
      </c>
      <c r="R2224" s="1" t="s">
        <v>2298</v>
      </c>
      <c r="S2224" s="1" t="s">
        <v>44</v>
      </c>
      <c r="T2224" s="1" t="s">
        <v>45</v>
      </c>
      <c r="U2224" s="1">
        <v>72</v>
      </c>
      <c r="V2224" s="4">
        <v>9.82</v>
      </c>
      <c r="W2224" s="2">
        <v>139</v>
      </c>
      <c r="X2224" s="2">
        <v>30</v>
      </c>
      <c r="Y2224" s="2">
        <v>0</v>
      </c>
      <c r="Z2224" s="2">
        <v>0</v>
      </c>
      <c r="AA2224" s="2">
        <v>0</v>
      </c>
      <c r="AB2224" s="4">
        <v>-0.76700000000000002</v>
      </c>
      <c r="AC2224" s="4">
        <v>-2.722</v>
      </c>
      <c r="AD2224" s="4">
        <v>53.436999999999998</v>
      </c>
      <c r="AE2224" s="4">
        <v>-218.99700000000001</v>
      </c>
      <c r="AF2224" s="4">
        <v>-39.749000000000002</v>
      </c>
      <c r="AG2224" s="4">
        <v>61.600999999999999</v>
      </c>
      <c r="AH2224" s="4">
        <v>-225.30500000000001</v>
      </c>
      <c r="AI2224" s="4">
        <v>-40.604999999999997</v>
      </c>
      <c r="AJ2224" s="4">
        <v>57.628999999999998</v>
      </c>
      <c r="AK2224" s="6">
        <v>2.1286</v>
      </c>
      <c r="AL2224" s="6">
        <v>-0.99950000000000006</v>
      </c>
      <c r="AM2224" s="6">
        <v>0.29389999999999999</v>
      </c>
      <c r="AN2224" s="2">
        <v>190.3</v>
      </c>
      <c r="AO2224" s="2">
        <v>14.1</v>
      </c>
      <c r="AP2224" s="2">
        <v>334.9</v>
      </c>
      <c r="AQ2224" s="2">
        <v>7.1</v>
      </c>
    </row>
    <row r="2225" spans="2:43" x14ac:dyDescent="0.25">
      <c r="B2225" s="1" t="s">
        <v>2296</v>
      </c>
      <c r="C2225" s="2">
        <v>400</v>
      </c>
      <c r="D2225" s="3">
        <v>1.0626899999999999</v>
      </c>
      <c r="E2225" s="2">
        <v>338.2</v>
      </c>
      <c r="F2225" s="2">
        <v>10.7</v>
      </c>
      <c r="G2225" s="2">
        <v>6.9</v>
      </c>
      <c r="H2225" s="2">
        <v>0</v>
      </c>
      <c r="I2225" s="4">
        <v>104.35599999999999</v>
      </c>
      <c r="L2225" s="4">
        <v>32.825000000000003</v>
      </c>
      <c r="M2225" s="6">
        <v>-0.98629999999999995</v>
      </c>
      <c r="N2225" s="6">
        <v>-0.19819999999999999</v>
      </c>
      <c r="O2225" s="6">
        <v>0.34239999999999998</v>
      </c>
      <c r="P2225" s="1" t="s">
        <v>1084</v>
      </c>
      <c r="Q2225" s="1" t="s">
        <v>1238</v>
      </c>
      <c r="R2225" s="1" t="s">
        <v>2299</v>
      </c>
      <c r="S2225" s="1" t="s">
        <v>44</v>
      </c>
      <c r="T2225" s="1" t="s">
        <v>45</v>
      </c>
      <c r="U2225" s="1">
        <v>72</v>
      </c>
      <c r="V2225" s="4">
        <v>9.82</v>
      </c>
      <c r="W2225" s="2">
        <v>139</v>
      </c>
      <c r="X2225" s="2">
        <v>30</v>
      </c>
      <c r="Y2225" s="2">
        <v>0</v>
      </c>
      <c r="Z2225" s="2">
        <v>0</v>
      </c>
      <c r="AA2225" s="2">
        <v>0</v>
      </c>
      <c r="AB2225" s="4">
        <v>8.1000000000000003E-2</v>
      </c>
      <c r="AC2225" s="4">
        <v>3.4550000000000001</v>
      </c>
      <c r="AD2225" s="4">
        <v>32.643000000000001</v>
      </c>
      <c r="AE2225" s="4">
        <v>-95.363</v>
      </c>
      <c r="AF2225" s="4">
        <v>-19.527000000000001</v>
      </c>
      <c r="AG2225" s="4">
        <v>31.896000000000001</v>
      </c>
      <c r="AH2225" s="4">
        <v>-98.346000000000004</v>
      </c>
      <c r="AI2225" s="4">
        <v>-19.407</v>
      </c>
      <c r="AJ2225" s="4">
        <v>37.31</v>
      </c>
      <c r="AK2225" s="6">
        <v>0.96930000000000005</v>
      </c>
      <c r="AL2225" s="6">
        <v>-0.38829999999999998</v>
      </c>
      <c r="AM2225" s="6">
        <v>0.19739999999999999</v>
      </c>
      <c r="AN2225" s="2">
        <v>191.4</v>
      </c>
      <c r="AO2225" s="2">
        <v>18.8</v>
      </c>
      <c r="AP2225" s="2">
        <v>338.2</v>
      </c>
      <c r="AQ2225" s="2">
        <v>10.7</v>
      </c>
    </row>
    <row r="2226" spans="2:43" x14ac:dyDescent="0.25">
      <c r="B2226" s="1" t="s">
        <v>2296</v>
      </c>
      <c r="C2226" s="2">
        <v>500</v>
      </c>
      <c r="D2226" s="3">
        <v>0.71035000000000004</v>
      </c>
      <c r="E2226" s="2">
        <v>351.9</v>
      </c>
      <c r="F2226" s="2">
        <v>5.7</v>
      </c>
      <c r="G2226" s="2">
        <v>11.8</v>
      </c>
      <c r="H2226" s="2">
        <v>0</v>
      </c>
      <c r="I2226" s="4">
        <v>69.756</v>
      </c>
      <c r="L2226" s="4">
        <v>24.673999999999999</v>
      </c>
      <c r="M2226" s="6">
        <v>-0.59319999999999995</v>
      </c>
      <c r="N2226" s="6">
        <v>-0.2974</v>
      </c>
      <c r="O2226" s="6">
        <v>0.2535</v>
      </c>
      <c r="P2226" s="1" t="s">
        <v>1086</v>
      </c>
      <c r="Q2226" s="1" t="s">
        <v>1240</v>
      </c>
      <c r="R2226" s="1" t="s">
        <v>2300</v>
      </c>
      <c r="S2226" s="1" t="s">
        <v>44</v>
      </c>
      <c r="T2226" s="1" t="s">
        <v>45</v>
      </c>
      <c r="U2226" s="1">
        <v>72</v>
      </c>
      <c r="V2226" s="4">
        <v>9.82</v>
      </c>
      <c r="W2226" s="2">
        <v>139</v>
      </c>
      <c r="X2226" s="2">
        <v>30</v>
      </c>
      <c r="Y2226" s="2">
        <v>0</v>
      </c>
      <c r="Z2226" s="2">
        <v>0</v>
      </c>
      <c r="AA2226" s="2">
        <v>0</v>
      </c>
      <c r="AB2226" s="4">
        <v>-0.29099999999999998</v>
      </c>
      <c r="AC2226" s="4">
        <v>2.9830000000000001</v>
      </c>
      <c r="AD2226" s="4">
        <v>24.491</v>
      </c>
      <c r="AE2226" s="4">
        <v>-54.811</v>
      </c>
      <c r="AF2226" s="4">
        <v>-28.760999999999999</v>
      </c>
      <c r="AG2226" s="4">
        <v>24.370999999999999</v>
      </c>
      <c r="AH2226" s="4">
        <v>-61.695999999999998</v>
      </c>
      <c r="AI2226" s="4">
        <v>-29.646999999999998</v>
      </c>
      <c r="AJ2226" s="4">
        <v>26.215</v>
      </c>
      <c r="AK2226" s="6">
        <v>0.69979999999999998</v>
      </c>
      <c r="AL2226" s="6">
        <v>9.9199999999999997E-2</v>
      </c>
      <c r="AM2226" s="6">
        <v>7.0800000000000002E-2</v>
      </c>
      <c r="AN2226" s="2">
        <v>206.6</v>
      </c>
      <c r="AO2226" s="2">
        <v>20.9</v>
      </c>
      <c r="AP2226" s="2">
        <v>351.9</v>
      </c>
      <c r="AQ2226" s="2">
        <v>5.7</v>
      </c>
    </row>
    <row r="2227" spans="2:43" x14ac:dyDescent="0.25">
      <c r="B2227" s="1" t="s">
        <v>2296</v>
      </c>
      <c r="C2227" s="2">
        <v>550</v>
      </c>
      <c r="D2227" s="3">
        <v>0.35870000000000002</v>
      </c>
      <c r="E2227" s="2">
        <v>14.8</v>
      </c>
      <c r="F2227" s="2">
        <v>20.9</v>
      </c>
      <c r="G2227" s="2">
        <v>20.2</v>
      </c>
      <c r="H2227" s="2">
        <v>0</v>
      </c>
      <c r="I2227" s="4">
        <v>35.223999999999997</v>
      </c>
      <c r="L2227" s="4">
        <v>23.46</v>
      </c>
      <c r="M2227" s="6">
        <v>-0.1885</v>
      </c>
      <c r="N2227" s="6">
        <v>-0.17599999999999999</v>
      </c>
      <c r="O2227" s="6">
        <v>0.24929999999999999</v>
      </c>
      <c r="P2227" s="1" t="s">
        <v>720</v>
      </c>
      <c r="Q2227" s="1" t="s">
        <v>1240</v>
      </c>
      <c r="R2227" s="1" t="s">
        <v>2301</v>
      </c>
      <c r="S2227" s="1" t="s">
        <v>44</v>
      </c>
      <c r="T2227" s="1" t="s">
        <v>45</v>
      </c>
      <c r="U2227" s="1">
        <v>72</v>
      </c>
      <c r="V2227" s="4">
        <v>9.82</v>
      </c>
      <c r="W2227" s="2">
        <v>139</v>
      </c>
      <c r="X2227" s="2">
        <v>30</v>
      </c>
      <c r="Y2227" s="2">
        <v>0</v>
      </c>
      <c r="Z2227" s="2">
        <v>0</v>
      </c>
      <c r="AA2227" s="2">
        <v>0</v>
      </c>
      <c r="AB2227" s="4">
        <v>-0.29099999999999998</v>
      </c>
      <c r="AC2227" s="4">
        <v>2.9830000000000001</v>
      </c>
      <c r="AD2227" s="4">
        <v>23.266999999999999</v>
      </c>
      <c r="AE2227" s="4">
        <v>-20.213000000000001</v>
      </c>
      <c r="AF2227" s="4">
        <v>-16.352</v>
      </c>
      <c r="AG2227" s="4">
        <v>23.297000000000001</v>
      </c>
      <c r="AH2227" s="4">
        <v>-16.815999999999999</v>
      </c>
      <c r="AI2227" s="4">
        <v>-18.21</v>
      </c>
      <c r="AJ2227" s="4">
        <v>28.093</v>
      </c>
      <c r="AK2227" s="6">
        <v>0.3241</v>
      </c>
      <c r="AL2227" s="6">
        <v>8.5400000000000004E-2</v>
      </c>
      <c r="AM2227" s="6">
        <v>0.12790000000000001</v>
      </c>
      <c r="AN2227" s="2">
        <v>223</v>
      </c>
      <c r="AO2227" s="2">
        <v>44</v>
      </c>
      <c r="AP2227" s="2">
        <v>14.8</v>
      </c>
      <c r="AQ2227" s="2">
        <v>20.9</v>
      </c>
    </row>
    <row r="2228" spans="2:43" x14ac:dyDescent="0.25">
      <c r="B2228" s="1" t="s">
        <v>2296</v>
      </c>
      <c r="C2228" s="2">
        <v>575</v>
      </c>
      <c r="D2228" s="3">
        <v>0.35959000000000002</v>
      </c>
      <c r="E2228" s="2">
        <v>42.1</v>
      </c>
      <c r="F2228" s="2">
        <v>8</v>
      </c>
      <c r="G2228" s="2">
        <v>13.3</v>
      </c>
      <c r="H2228" s="2">
        <v>0</v>
      </c>
      <c r="I2228" s="4">
        <v>35.311999999999998</v>
      </c>
      <c r="L2228" s="4">
        <v>20.446000000000002</v>
      </c>
      <c r="M2228" s="6">
        <v>4.2999999999999997E-2</v>
      </c>
      <c r="N2228" s="6">
        <v>-0.28110000000000002</v>
      </c>
      <c r="O2228" s="6">
        <v>0.22009999999999999</v>
      </c>
      <c r="P2228" s="1" t="s">
        <v>723</v>
      </c>
      <c r="Q2228" s="1" t="s">
        <v>1240</v>
      </c>
      <c r="R2228" s="1" t="s">
        <v>2302</v>
      </c>
      <c r="S2228" s="1" t="s">
        <v>44</v>
      </c>
      <c r="T2228" s="1" t="s">
        <v>45</v>
      </c>
      <c r="U2228" s="1">
        <v>72</v>
      </c>
      <c r="V2228" s="4">
        <v>9.82</v>
      </c>
      <c r="W2228" s="2">
        <v>139</v>
      </c>
      <c r="X2228" s="2">
        <v>30</v>
      </c>
      <c r="Y2228" s="2">
        <v>0</v>
      </c>
      <c r="Z2228" s="2">
        <v>0</v>
      </c>
      <c r="AA2228" s="2">
        <v>0</v>
      </c>
      <c r="AB2228" s="4">
        <v>-0.29099999999999998</v>
      </c>
      <c r="AC2228" s="4">
        <v>2.9830000000000001</v>
      </c>
      <c r="AD2228" s="4">
        <v>20.225000000000001</v>
      </c>
      <c r="AE2228" s="4">
        <v>-3.2330000000000001</v>
      </c>
      <c r="AF2228" s="4">
        <v>-26.228000000000002</v>
      </c>
      <c r="AG2228" s="4">
        <v>24.669</v>
      </c>
      <c r="AH2228" s="4">
        <v>-5.2169999999999996</v>
      </c>
      <c r="AI2228" s="4">
        <v>-28.984000000000002</v>
      </c>
      <c r="AJ2228" s="4">
        <v>21.321999999999999</v>
      </c>
      <c r="AK2228" s="6">
        <v>0.26440000000000002</v>
      </c>
      <c r="AL2228" s="6">
        <v>0.23860000000000001</v>
      </c>
      <c r="AM2228" s="6">
        <v>0.05</v>
      </c>
      <c r="AN2228" s="2">
        <v>261.3</v>
      </c>
      <c r="AO2228" s="2">
        <v>37.700000000000003</v>
      </c>
      <c r="AP2228" s="2">
        <v>42.1</v>
      </c>
      <c r="AQ2228" s="2">
        <v>8</v>
      </c>
    </row>
    <row r="2229" spans="2:43" x14ac:dyDescent="0.25">
      <c r="B2229" s="1" t="s">
        <v>2296</v>
      </c>
      <c r="C2229" s="2">
        <v>600</v>
      </c>
      <c r="D2229" s="3">
        <v>0.24431</v>
      </c>
      <c r="E2229" s="2">
        <v>25</v>
      </c>
      <c r="F2229" s="2">
        <v>11.9</v>
      </c>
      <c r="G2229" s="2">
        <v>38</v>
      </c>
      <c r="H2229" s="2">
        <v>0</v>
      </c>
      <c r="I2229" s="4">
        <v>23.991</v>
      </c>
      <c r="L2229" s="4">
        <v>15.071999999999999</v>
      </c>
      <c r="M2229" s="6">
        <v>9.7100000000000006E-2</v>
      </c>
      <c r="N2229" s="6">
        <v>-0.16389999999999999</v>
      </c>
      <c r="O2229" s="6">
        <v>0.153</v>
      </c>
      <c r="P2229" s="1" t="s">
        <v>727</v>
      </c>
      <c r="Q2229" s="1" t="s">
        <v>1240</v>
      </c>
      <c r="R2229" s="1" t="s">
        <v>2303</v>
      </c>
      <c r="S2229" s="1" t="s">
        <v>44</v>
      </c>
      <c r="T2229" s="1" t="s">
        <v>45</v>
      </c>
      <c r="U2229" s="1">
        <v>72</v>
      </c>
      <c r="V2229" s="4">
        <v>9.82</v>
      </c>
      <c r="W2229" s="2">
        <v>139</v>
      </c>
      <c r="X2229" s="2">
        <v>30</v>
      </c>
      <c r="Y2229" s="2">
        <v>0</v>
      </c>
      <c r="Z2229" s="2">
        <v>0</v>
      </c>
      <c r="AA2229" s="2">
        <v>0</v>
      </c>
      <c r="AB2229" s="4">
        <v>-0.29099999999999998</v>
      </c>
      <c r="AC2229" s="4">
        <v>2.9830000000000001</v>
      </c>
      <c r="AD2229" s="4">
        <v>14.771000000000001</v>
      </c>
      <c r="AE2229" s="4">
        <v>-7.891</v>
      </c>
      <c r="AF2229" s="4">
        <v>-15.923999999999999</v>
      </c>
      <c r="AG2229" s="4">
        <v>15.741</v>
      </c>
      <c r="AH2229" s="4">
        <v>-11.186</v>
      </c>
      <c r="AI2229" s="4">
        <v>-16.263000000000002</v>
      </c>
      <c r="AJ2229" s="4">
        <v>14.8</v>
      </c>
      <c r="AK2229" s="6">
        <v>0.21659999999999999</v>
      </c>
      <c r="AL2229" s="6">
        <v>0.1011</v>
      </c>
      <c r="AM2229" s="6">
        <v>5.0500000000000003E-2</v>
      </c>
      <c r="AN2229" s="2">
        <v>239.4</v>
      </c>
      <c r="AO2229" s="2">
        <v>38.799999999999997</v>
      </c>
      <c r="AP2229" s="2">
        <v>25</v>
      </c>
      <c r="AQ2229" s="2">
        <v>11.9</v>
      </c>
    </row>
    <row r="2230" spans="2:43" x14ac:dyDescent="0.25">
      <c r="B2230" s="1" t="s">
        <v>2296</v>
      </c>
      <c r="C2230" s="2">
        <v>625</v>
      </c>
      <c r="D2230" s="3">
        <v>0.39471000000000001</v>
      </c>
      <c r="E2230" s="2">
        <v>34.5</v>
      </c>
      <c r="F2230" s="2">
        <v>3.2</v>
      </c>
      <c r="G2230" s="2">
        <v>7.9</v>
      </c>
      <c r="H2230" s="2">
        <v>0</v>
      </c>
      <c r="I2230" s="4">
        <v>38.761000000000003</v>
      </c>
      <c r="L2230" s="4">
        <v>20.544</v>
      </c>
      <c r="M2230" s="6">
        <v>9.8799999999999999E-2</v>
      </c>
      <c r="N2230" s="6">
        <v>-0.3196</v>
      </c>
      <c r="O2230" s="6">
        <v>0.20949999999999999</v>
      </c>
      <c r="P2230" s="1" t="s">
        <v>729</v>
      </c>
      <c r="Q2230" s="1" t="s">
        <v>1246</v>
      </c>
      <c r="R2230" s="1" t="s">
        <v>2304</v>
      </c>
      <c r="S2230" s="1" t="s">
        <v>44</v>
      </c>
      <c r="T2230" s="1" t="s">
        <v>45</v>
      </c>
      <c r="U2230" s="1">
        <v>72</v>
      </c>
      <c r="V2230" s="4">
        <v>9.82</v>
      </c>
      <c r="W2230" s="2">
        <v>139</v>
      </c>
      <c r="X2230" s="2">
        <v>30</v>
      </c>
      <c r="Y2230" s="2">
        <v>0</v>
      </c>
      <c r="Z2230" s="2">
        <v>0</v>
      </c>
      <c r="AA2230" s="2">
        <v>0</v>
      </c>
      <c r="AB2230" s="4">
        <v>0.27900000000000003</v>
      </c>
      <c r="AC2230" s="4">
        <v>4.2110000000000003</v>
      </c>
      <c r="AD2230" s="4">
        <v>20.106000000000002</v>
      </c>
      <c r="AE2230" s="4">
        <v>-9.2739999999999991</v>
      </c>
      <c r="AF2230" s="4">
        <v>-30.318000000000001</v>
      </c>
      <c r="AG2230" s="4">
        <v>19.957000000000001</v>
      </c>
      <c r="AH2230" s="4">
        <v>-10.122999999999999</v>
      </c>
      <c r="AI2230" s="4">
        <v>-32.450000000000003</v>
      </c>
      <c r="AJ2230" s="4">
        <v>22.137</v>
      </c>
      <c r="AK2230" s="6">
        <v>0.32479999999999998</v>
      </c>
      <c r="AL2230" s="6">
        <v>0.22320000000000001</v>
      </c>
      <c r="AM2230" s="6">
        <v>2.1700000000000001E-2</v>
      </c>
      <c r="AN2230" s="2">
        <v>252.8</v>
      </c>
      <c r="AO2230" s="2">
        <v>32.1</v>
      </c>
      <c r="AP2230" s="2">
        <v>34.5</v>
      </c>
      <c r="AQ2230" s="2">
        <v>3.2</v>
      </c>
    </row>
    <row r="2231" spans="2:43" x14ac:dyDescent="0.25">
      <c r="B2231" s="1" t="s">
        <v>2296</v>
      </c>
      <c r="C2231" s="2">
        <v>650</v>
      </c>
      <c r="D2231" s="3">
        <v>0.17502999999999999</v>
      </c>
      <c r="E2231" s="2">
        <v>38.700000000000003</v>
      </c>
      <c r="F2231" s="2">
        <v>30.9</v>
      </c>
      <c r="G2231" s="2">
        <v>26.2</v>
      </c>
      <c r="H2231" s="2">
        <v>0</v>
      </c>
      <c r="I2231" s="4">
        <v>17.187999999999999</v>
      </c>
      <c r="L2231" s="4">
        <v>14.455</v>
      </c>
      <c r="M2231" s="6">
        <v>2.6800000000000001E-2</v>
      </c>
      <c r="N2231" s="6">
        <v>8.3099999999999993E-2</v>
      </c>
      <c r="O2231" s="6">
        <v>0.1517</v>
      </c>
      <c r="P2231" s="1" t="s">
        <v>733</v>
      </c>
      <c r="Q2231" s="1" t="s">
        <v>1246</v>
      </c>
      <c r="R2231" s="1" t="s">
        <v>2305</v>
      </c>
      <c r="S2231" s="1" t="s">
        <v>44</v>
      </c>
      <c r="T2231" s="1" t="s">
        <v>45</v>
      </c>
      <c r="U2231" s="1">
        <v>72</v>
      </c>
      <c r="V2231" s="4">
        <v>9.82</v>
      </c>
      <c r="W2231" s="2">
        <v>139</v>
      </c>
      <c r="X2231" s="2">
        <v>30</v>
      </c>
      <c r="Y2231" s="2">
        <v>0</v>
      </c>
      <c r="Z2231" s="2">
        <v>0</v>
      </c>
      <c r="AA2231" s="2">
        <v>0</v>
      </c>
      <c r="AB2231" s="4">
        <v>0.27900000000000003</v>
      </c>
      <c r="AC2231" s="4">
        <v>4.2110000000000003</v>
      </c>
      <c r="AD2231" s="4">
        <v>13.824999999999999</v>
      </c>
      <c r="AE2231" s="4">
        <v>9.6000000000000002E-2</v>
      </c>
      <c r="AF2231" s="4">
        <v>-7.9880000000000004</v>
      </c>
      <c r="AG2231" s="4">
        <v>15.29</v>
      </c>
      <c r="AH2231" s="4">
        <v>-5.3540000000000001</v>
      </c>
      <c r="AI2231" s="4">
        <v>-8.3369999999999997</v>
      </c>
      <c r="AJ2231" s="4">
        <v>16.646999999999998</v>
      </c>
      <c r="AK2231" s="6">
        <v>0.1172</v>
      </c>
      <c r="AL2231" s="6">
        <v>9.4E-2</v>
      </c>
      <c r="AM2231" s="6">
        <v>8.9800000000000005E-2</v>
      </c>
      <c r="AN2231" s="2">
        <v>252.2</v>
      </c>
      <c r="AO2231" s="2">
        <v>60.1</v>
      </c>
      <c r="AP2231" s="2">
        <v>38.700000000000003</v>
      </c>
      <c r="AQ2231" s="2">
        <v>30.9</v>
      </c>
    </row>
    <row r="2232" spans="2:43" x14ac:dyDescent="0.25">
      <c r="B2232" s="1" t="s">
        <v>2296</v>
      </c>
      <c r="C2232" s="2">
        <v>675</v>
      </c>
      <c r="D2232" s="3">
        <v>0.48881999999999998</v>
      </c>
      <c r="E2232" s="2">
        <v>86.9</v>
      </c>
      <c r="F2232" s="2">
        <v>20</v>
      </c>
      <c r="G2232" s="2">
        <v>10.4</v>
      </c>
      <c r="H2232" s="2">
        <v>0</v>
      </c>
      <c r="I2232" s="4">
        <v>48.002000000000002</v>
      </c>
      <c r="L2232" s="4">
        <v>32.421999999999997</v>
      </c>
      <c r="M2232" s="6">
        <v>0.28239999999999998</v>
      </c>
      <c r="N2232" s="6">
        <v>-0.23019999999999999</v>
      </c>
      <c r="O2232" s="6">
        <v>0.32590000000000002</v>
      </c>
      <c r="P2232" s="1" t="s">
        <v>735</v>
      </c>
      <c r="Q2232" s="1" t="s">
        <v>1246</v>
      </c>
      <c r="R2232" s="1" t="s">
        <v>2306</v>
      </c>
      <c r="S2232" s="1" t="s">
        <v>44</v>
      </c>
      <c r="T2232" s="1" t="s">
        <v>45</v>
      </c>
      <c r="U2232" s="1">
        <v>72</v>
      </c>
      <c r="V2232" s="4">
        <v>9.82</v>
      </c>
      <c r="W2232" s="2">
        <v>139</v>
      </c>
      <c r="X2232" s="2">
        <v>30</v>
      </c>
      <c r="Y2232" s="2">
        <v>0</v>
      </c>
      <c r="Z2232" s="2">
        <v>0</v>
      </c>
      <c r="AA2232" s="2">
        <v>0</v>
      </c>
      <c r="AB2232" s="4">
        <v>0.27900000000000003</v>
      </c>
      <c r="AC2232" s="4">
        <v>4.2110000000000003</v>
      </c>
      <c r="AD2232" s="4">
        <v>32.146000000000001</v>
      </c>
      <c r="AE2232" s="4">
        <v>28.937999999999999</v>
      </c>
      <c r="AF2232" s="4">
        <v>-22.853999999999999</v>
      </c>
      <c r="AG2232" s="4">
        <v>28.649000000000001</v>
      </c>
      <c r="AH2232" s="4">
        <v>26.518999999999998</v>
      </c>
      <c r="AI2232" s="4">
        <v>-22.356000000000002</v>
      </c>
      <c r="AJ2232" s="4">
        <v>35.08</v>
      </c>
      <c r="AK2232" s="6">
        <v>2.46E-2</v>
      </c>
      <c r="AL2232" s="6">
        <v>0.4587</v>
      </c>
      <c r="AM2232" s="6">
        <v>0.16719999999999999</v>
      </c>
      <c r="AN2232" s="2">
        <v>320.8</v>
      </c>
      <c r="AO2232" s="2">
        <v>41.8</v>
      </c>
      <c r="AP2232" s="2">
        <v>86.9</v>
      </c>
      <c r="AQ2232" s="2">
        <v>20</v>
      </c>
    </row>
    <row r="2233" spans="2:43" x14ac:dyDescent="0.25">
      <c r="B2233" s="1" t="s">
        <v>2296</v>
      </c>
      <c r="C2233" s="2">
        <v>700</v>
      </c>
      <c r="D2233" s="3">
        <v>0.34449000000000002</v>
      </c>
      <c r="E2233" s="2">
        <v>175.6</v>
      </c>
      <c r="F2233" s="2">
        <v>-24</v>
      </c>
      <c r="G2233" s="2">
        <v>10.199999999999999</v>
      </c>
      <c r="H2233" s="2">
        <v>0</v>
      </c>
      <c r="I2233" s="4">
        <v>33.829000000000001</v>
      </c>
      <c r="L2233" s="4">
        <v>21.305</v>
      </c>
      <c r="M2233" s="6">
        <v>0.25280000000000002</v>
      </c>
      <c r="N2233" s="6">
        <v>9.2299999999999993E-2</v>
      </c>
      <c r="O2233" s="6">
        <v>-0.215</v>
      </c>
      <c r="P2233" s="1" t="s">
        <v>1093</v>
      </c>
      <c r="Q2233" s="1" t="s">
        <v>1251</v>
      </c>
      <c r="R2233" s="1" t="s">
        <v>2307</v>
      </c>
      <c r="S2233" s="1" t="s">
        <v>44</v>
      </c>
      <c r="T2233" s="1" t="s">
        <v>45</v>
      </c>
      <c r="U2233" s="1">
        <v>72</v>
      </c>
      <c r="V2233" s="4">
        <v>9.82</v>
      </c>
      <c r="W2233" s="2">
        <v>139</v>
      </c>
      <c r="X2233" s="2">
        <v>30</v>
      </c>
      <c r="Y2233" s="2">
        <v>0</v>
      </c>
      <c r="Z2233" s="2">
        <v>0</v>
      </c>
      <c r="AA2233" s="2">
        <v>0</v>
      </c>
      <c r="AB2233" s="4">
        <v>-2.1339999999999999</v>
      </c>
      <c r="AC2233" s="4">
        <v>2.8809999999999998</v>
      </c>
      <c r="AD2233" s="4">
        <v>-21.001000000000001</v>
      </c>
      <c r="AE2233" s="4">
        <v>26.498999999999999</v>
      </c>
      <c r="AF2233" s="4">
        <v>10.537000000000001</v>
      </c>
      <c r="AG2233" s="4">
        <v>-21.143999999999998</v>
      </c>
      <c r="AH2233" s="4">
        <v>23.154</v>
      </c>
      <c r="AI2233" s="4">
        <v>7.5960000000000001</v>
      </c>
      <c r="AJ2233" s="4">
        <v>-21.315999999999999</v>
      </c>
      <c r="AK2233" s="6">
        <v>-0.31380000000000002</v>
      </c>
      <c r="AL2233" s="6">
        <v>2.4400000000000002E-2</v>
      </c>
      <c r="AM2233" s="6">
        <v>-0.1401</v>
      </c>
      <c r="AN2233" s="2">
        <v>20.100000000000001</v>
      </c>
      <c r="AO2233" s="2">
        <v>-38.6</v>
      </c>
      <c r="AP2233" s="2">
        <v>175.6</v>
      </c>
      <c r="AQ2233" s="2">
        <v>-24</v>
      </c>
    </row>
    <row r="2234" spans="2:43" x14ac:dyDescent="0.25">
      <c r="B2234" s="1" t="s">
        <v>2308</v>
      </c>
      <c r="C2234" s="2">
        <v>0</v>
      </c>
      <c r="D2234" s="3">
        <v>6.0108100000000002</v>
      </c>
      <c r="E2234" s="2">
        <v>191.6</v>
      </c>
      <c r="F2234" s="2">
        <v>45</v>
      </c>
      <c r="G2234" s="2">
        <v>1.3</v>
      </c>
      <c r="H2234" s="2">
        <v>0</v>
      </c>
      <c r="I2234" s="4">
        <v>590.26099999999997</v>
      </c>
      <c r="L2234" s="4">
        <v>593.94399999999996</v>
      </c>
      <c r="M2234" s="6">
        <v>4.0800000000000003E-2</v>
      </c>
      <c r="N2234" s="6">
        <v>5.1515000000000004</v>
      </c>
      <c r="O2234" s="6">
        <v>3.0969000000000002</v>
      </c>
      <c r="P2234" s="1" t="s">
        <v>1077</v>
      </c>
      <c r="Q2234" s="1" t="s">
        <v>2260</v>
      </c>
      <c r="R2234" s="1" t="s">
        <v>2309</v>
      </c>
      <c r="S2234" s="1" t="s">
        <v>44</v>
      </c>
      <c r="T2234" s="1" t="s">
        <v>45</v>
      </c>
      <c r="U2234" s="1">
        <v>46</v>
      </c>
      <c r="V2234" s="4">
        <v>9.82</v>
      </c>
      <c r="W2234" s="2">
        <v>101</v>
      </c>
      <c r="X2234" s="2">
        <v>14</v>
      </c>
      <c r="Y2234" s="2">
        <v>0</v>
      </c>
      <c r="Z2234" s="2">
        <v>0</v>
      </c>
      <c r="AA2234" s="2">
        <v>0</v>
      </c>
      <c r="AB2234" s="4">
        <v>0.78700000000000003</v>
      </c>
      <c r="AC2234" s="4">
        <v>500.32</v>
      </c>
      <c r="AD2234" s="4">
        <v>320.07499999999999</v>
      </c>
      <c r="AE2234" s="4">
        <v>-5.0720000000000001</v>
      </c>
      <c r="AF2234" s="4">
        <v>511.42200000000003</v>
      </c>
      <c r="AG2234" s="4">
        <v>288.58</v>
      </c>
      <c r="AH2234" s="4">
        <v>-7.7430000000000003</v>
      </c>
      <c r="AI2234" s="4">
        <v>505.87599999999998</v>
      </c>
      <c r="AJ2234" s="4">
        <v>303.68700000000001</v>
      </c>
      <c r="AK2234" s="6">
        <v>-4.1634000000000002</v>
      </c>
      <c r="AL2234" s="6">
        <v>-0.85089999999999999</v>
      </c>
      <c r="AM2234" s="6">
        <v>4.2511000000000001</v>
      </c>
      <c r="AN2234" s="2">
        <v>90.5</v>
      </c>
      <c r="AO2234" s="2">
        <v>31</v>
      </c>
      <c r="AP2234" s="2">
        <v>191.6</v>
      </c>
      <c r="AQ2234" s="2">
        <v>45</v>
      </c>
    </row>
    <row r="2235" spans="2:43" x14ac:dyDescent="0.25">
      <c r="B2235" s="1" t="s">
        <v>2308</v>
      </c>
      <c r="C2235" s="2">
        <v>200</v>
      </c>
      <c r="D2235" s="3">
        <v>4.70078</v>
      </c>
      <c r="E2235" s="2">
        <v>222.9</v>
      </c>
      <c r="F2235" s="2">
        <v>34.700000000000003</v>
      </c>
      <c r="G2235" s="2">
        <v>0.5</v>
      </c>
      <c r="H2235" s="2">
        <v>0</v>
      </c>
      <c r="I2235" s="4">
        <v>461.61700000000002</v>
      </c>
      <c r="L2235" s="4">
        <v>460.029</v>
      </c>
      <c r="M2235" s="6">
        <v>-2.044</v>
      </c>
      <c r="N2235" s="6">
        <v>3.8313999999999999</v>
      </c>
      <c r="O2235" s="6">
        <v>1.7999000000000001</v>
      </c>
      <c r="P2235" s="1" t="s">
        <v>48</v>
      </c>
      <c r="Q2235" s="1" t="s">
        <v>1100</v>
      </c>
      <c r="R2235" s="1" t="s">
        <v>2310</v>
      </c>
      <c r="S2235" s="1" t="s">
        <v>44</v>
      </c>
      <c r="T2235" s="1" t="s">
        <v>45</v>
      </c>
      <c r="U2235" s="1">
        <v>46</v>
      </c>
      <c r="V2235" s="4">
        <v>9.82</v>
      </c>
      <c r="W2235" s="2">
        <v>101</v>
      </c>
      <c r="X2235" s="2">
        <v>14</v>
      </c>
      <c r="Y2235" s="2">
        <v>0</v>
      </c>
      <c r="Z2235" s="2">
        <v>0</v>
      </c>
      <c r="AA2235" s="2">
        <v>0</v>
      </c>
      <c r="AB2235" s="4">
        <v>-202.768</v>
      </c>
      <c r="AC2235" s="4">
        <v>373.02800000000002</v>
      </c>
      <c r="AD2235" s="4">
        <v>177.09299999999999</v>
      </c>
      <c r="AE2235" s="4">
        <v>-198.20400000000001</v>
      </c>
      <c r="AF2235" s="4">
        <v>378.80799999999999</v>
      </c>
      <c r="AG2235" s="4">
        <v>177.13</v>
      </c>
      <c r="AH2235" s="4">
        <v>-201.184</v>
      </c>
      <c r="AI2235" s="4">
        <v>376.89699999999999</v>
      </c>
      <c r="AJ2235" s="4">
        <v>176.03899999999999</v>
      </c>
      <c r="AK2235" s="6">
        <v>-2.8317999999999999</v>
      </c>
      <c r="AL2235" s="6">
        <v>-2.6326999999999998</v>
      </c>
      <c r="AM2235" s="6">
        <v>2.6734</v>
      </c>
      <c r="AN2235" s="2">
        <v>118.1</v>
      </c>
      <c r="AO2235" s="2">
        <v>22.5</v>
      </c>
      <c r="AP2235" s="2">
        <v>222.9</v>
      </c>
      <c r="AQ2235" s="2">
        <v>34.700000000000003</v>
      </c>
    </row>
    <row r="2236" spans="2:43" x14ac:dyDescent="0.25">
      <c r="B2236" s="1" t="s">
        <v>2308</v>
      </c>
      <c r="C2236" s="2">
        <v>250</v>
      </c>
      <c r="D2236" s="3">
        <v>4.0578000000000003</v>
      </c>
      <c r="E2236" s="2">
        <v>223</v>
      </c>
      <c r="F2236" s="2">
        <v>33.299999999999997</v>
      </c>
      <c r="G2236" s="2">
        <v>0.6</v>
      </c>
      <c r="H2236" s="2">
        <v>0</v>
      </c>
      <c r="I2236" s="4">
        <v>398.476</v>
      </c>
      <c r="L2236" s="4">
        <v>395.92</v>
      </c>
      <c r="M2236" s="6">
        <v>-1.7957000000000001</v>
      </c>
      <c r="N2236" s="6">
        <v>3.3311000000000002</v>
      </c>
      <c r="O2236" s="6">
        <v>1.4644999999999999</v>
      </c>
      <c r="P2236" s="1" t="s">
        <v>50</v>
      </c>
      <c r="Q2236" s="1" t="s">
        <v>1100</v>
      </c>
      <c r="R2236" s="1" t="s">
        <v>2311</v>
      </c>
      <c r="S2236" s="1" t="s">
        <v>44</v>
      </c>
      <c r="T2236" s="1" t="s">
        <v>45</v>
      </c>
      <c r="U2236" s="1">
        <v>46</v>
      </c>
      <c r="V2236" s="4">
        <v>9.82</v>
      </c>
      <c r="W2236" s="2">
        <v>101</v>
      </c>
      <c r="X2236" s="2">
        <v>14</v>
      </c>
      <c r="Y2236" s="2">
        <v>0</v>
      </c>
      <c r="Z2236" s="2">
        <v>0</v>
      </c>
      <c r="AA2236" s="2">
        <v>0</v>
      </c>
      <c r="AB2236" s="4">
        <v>-174.59100000000001</v>
      </c>
      <c r="AC2236" s="4">
        <v>323.37200000000001</v>
      </c>
      <c r="AD2236" s="4">
        <v>147.315</v>
      </c>
      <c r="AE2236" s="4">
        <v>-177.57300000000001</v>
      </c>
      <c r="AF2236" s="4">
        <v>330.65600000000001</v>
      </c>
      <c r="AG2236" s="4">
        <v>141.57599999999999</v>
      </c>
      <c r="AH2236" s="4">
        <v>-176.84399999999999</v>
      </c>
      <c r="AI2236" s="4">
        <v>327.322</v>
      </c>
      <c r="AJ2236" s="4">
        <v>142.56399999999999</v>
      </c>
      <c r="AK2236" s="6">
        <v>-2.4824000000000002</v>
      </c>
      <c r="AL2236" s="6">
        <v>-2.3117999999999999</v>
      </c>
      <c r="AM2236" s="6">
        <v>2.2269000000000001</v>
      </c>
      <c r="AN2236" s="2">
        <v>118.3</v>
      </c>
      <c r="AO2236" s="2">
        <v>21.2</v>
      </c>
      <c r="AP2236" s="2">
        <v>223</v>
      </c>
      <c r="AQ2236" s="2">
        <v>33.299999999999997</v>
      </c>
    </row>
    <row r="2237" spans="2:43" x14ac:dyDescent="0.25">
      <c r="B2237" s="1" t="s">
        <v>2308</v>
      </c>
      <c r="C2237" s="2">
        <v>300</v>
      </c>
      <c r="D2237" s="3">
        <v>3.9034</v>
      </c>
      <c r="E2237" s="2">
        <v>225.9</v>
      </c>
      <c r="F2237" s="2">
        <v>34.5</v>
      </c>
      <c r="G2237" s="2">
        <v>1.4</v>
      </c>
      <c r="H2237" s="2">
        <v>0</v>
      </c>
      <c r="I2237" s="4">
        <v>383.31400000000002</v>
      </c>
      <c r="L2237" s="4">
        <v>376.48200000000003</v>
      </c>
      <c r="M2237" s="6">
        <v>-1.8405</v>
      </c>
      <c r="N2237" s="6">
        <v>3.0935000000000001</v>
      </c>
      <c r="O2237" s="6">
        <v>1.5097</v>
      </c>
      <c r="P2237" s="1" t="s">
        <v>673</v>
      </c>
      <c r="Q2237" s="1" t="s">
        <v>1105</v>
      </c>
      <c r="R2237" s="1" t="s">
        <v>2312</v>
      </c>
      <c r="S2237" s="1" t="s">
        <v>44</v>
      </c>
      <c r="T2237" s="1" t="s">
        <v>45</v>
      </c>
      <c r="U2237" s="1">
        <v>46</v>
      </c>
      <c r="V2237" s="4">
        <v>9.82</v>
      </c>
      <c r="W2237" s="2">
        <v>101</v>
      </c>
      <c r="X2237" s="2">
        <v>14</v>
      </c>
      <c r="Y2237" s="2">
        <v>0</v>
      </c>
      <c r="Z2237" s="2">
        <v>0</v>
      </c>
      <c r="AA2237" s="2">
        <v>0</v>
      </c>
      <c r="AB2237" s="4">
        <v>-175.441</v>
      </c>
      <c r="AC2237" s="4">
        <v>301.46899999999999</v>
      </c>
      <c r="AD2237" s="4">
        <v>141.68799999999999</v>
      </c>
      <c r="AE2237" s="4">
        <v>-185.85599999999999</v>
      </c>
      <c r="AF2237" s="4">
        <v>307.50700000000001</v>
      </c>
      <c r="AG2237" s="4">
        <v>154.44</v>
      </c>
      <c r="AH2237" s="4">
        <v>-180.899</v>
      </c>
      <c r="AI2237" s="4">
        <v>302.38099999999997</v>
      </c>
      <c r="AJ2237" s="4">
        <v>148.63800000000001</v>
      </c>
      <c r="AK2237" s="6">
        <v>-2.2368000000000001</v>
      </c>
      <c r="AL2237" s="6">
        <v>-2.3096999999999999</v>
      </c>
      <c r="AM2237" s="6">
        <v>2.2132999999999998</v>
      </c>
      <c r="AN2237" s="2">
        <v>120.8</v>
      </c>
      <c r="AO2237" s="2">
        <v>22.8</v>
      </c>
      <c r="AP2237" s="2">
        <v>225.9</v>
      </c>
      <c r="AQ2237" s="2">
        <v>34.5</v>
      </c>
    </row>
    <row r="2238" spans="2:43" x14ac:dyDescent="0.25">
      <c r="B2238" s="1" t="s">
        <v>2308</v>
      </c>
      <c r="C2238" s="2">
        <v>350</v>
      </c>
      <c r="D2238" s="3">
        <v>2.9582000000000002</v>
      </c>
      <c r="E2238" s="2">
        <v>225.2</v>
      </c>
      <c r="F2238" s="2">
        <v>30.8</v>
      </c>
      <c r="G2238" s="2">
        <v>1</v>
      </c>
      <c r="H2238" s="2">
        <v>0</v>
      </c>
      <c r="I2238" s="4">
        <v>290.495</v>
      </c>
      <c r="L2238" s="4">
        <v>286.70699999999999</v>
      </c>
      <c r="M2238" s="6">
        <v>-1.4280999999999999</v>
      </c>
      <c r="N2238" s="6">
        <v>2.4049999999999998</v>
      </c>
      <c r="O2238" s="6">
        <v>0.96299999999999997</v>
      </c>
      <c r="P2238" s="1" t="s">
        <v>123</v>
      </c>
      <c r="Q2238" s="1" t="s">
        <v>1105</v>
      </c>
      <c r="R2238" s="1" t="s">
        <v>2313</v>
      </c>
      <c r="S2238" s="1" t="s">
        <v>44</v>
      </c>
      <c r="T2238" s="1" t="s">
        <v>45</v>
      </c>
      <c r="U2238" s="1">
        <v>46</v>
      </c>
      <c r="V2238" s="4">
        <v>9.82</v>
      </c>
      <c r="W2238" s="2">
        <v>101</v>
      </c>
      <c r="X2238" s="2">
        <v>14</v>
      </c>
      <c r="Y2238" s="2">
        <v>0</v>
      </c>
      <c r="Z2238" s="2">
        <v>0</v>
      </c>
      <c r="AA2238" s="2">
        <v>0</v>
      </c>
      <c r="AB2238" s="4">
        <v>-135.66200000000001</v>
      </c>
      <c r="AC2238" s="4">
        <v>233.911</v>
      </c>
      <c r="AD2238" s="4">
        <v>95.301000000000002</v>
      </c>
      <c r="AE2238" s="4">
        <v>-143.27600000000001</v>
      </c>
      <c r="AF2238" s="4">
        <v>239.30600000000001</v>
      </c>
      <c r="AG2238" s="4">
        <v>94.387</v>
      </c>
      <c r="AH2238" s="4">
        <v>-141.78</v>
      </c>
      <c r="AI2238" s="4">
        <v>235.30099999999999</v>
      </c>
      <c r="AJ2238" s="4">
        <v>94.007000000000005</v>
      </c>
      <c r="AK2238" s="6">
        <v>-1.7895000000000001</v>
      </c>
      <c r="AL2238" s="6">
        <v>-1.8027</v>
      </c>
      <c r="AM2238" s="6">
        <v>1.5162</v>
      </c>
      <c r="AN2238" s="2">
        <v>120.7</v>
      </c>
      <c r="AO2238" s="2">
        <v>19</v>
      </c>
      <c r="AP2238" s="2">
        <v>225.2</v>
      </c>
      <c r="AQ2238" s="2">
        <v>30.8</v>
      </c>
    </row>
    <row r="2239" spans="2:43" x14ac:dyDescent="0.25">
      <c r="B2239" s="1" t="s">
        <v>2308</v>
      </c>
      <c r="C2239" s="2">
        <v>400</v>
      </c>
      <c r="D2239" s="3">
        <v>2.9480200000000001</v>
      </c>
      <c r="E2239" s="2">
        <v>224.9</v>
      </c>
      <c r="F2239" s="2">
        <v>31.1</v>
      </c>
      <c r="G2239" s="2">
        <v>1.4</v>
      </c>
      <c r="H2239" s="2">
        <v>0</v>
      </c>
      <c r="I2239" s="4">
        <v>289.49599999999998</v>
      </c>
      <c r="L2239" s="4">
        <v>284.726</v>
      </c>
      <c r="M2239" s="6">
        <v>-1.4097</v>
      </c>
      <c r="N2239" s="6">
        <v>2.4011999999999998</v>
      </c>
      <c r="O2239" s="6">
        <v>0.96830000000000005</v>
      </c>
      <c r="P2239" s="1" t="s">
        <v>1084</v>
      </c>
      <c r="Q2239" s="1" t="s">
        <v>1107</v>
      </c>
      <c r="R2239" s="1" t="s">
        <v>2314</v>
      </c>
      <c r="S2239" s="1" t="s">
        <v>44</v>
      </c>
      <c r="T2239" s="1" t="s">
        <v>45</v>
      </c>
      <c r="U2239" s="1">
        <v>46</v>
      </c>
      <c r="V2239" s="4">
        <v>9.82</v>
      </c>
      <c r="W2239" s="2">
        <v>101</v>
      </c>
      <c r="X2239" s="2">
        <v>14</v>
      </c>
      <c r="Y2239" s="2">
        <v>0</v>
      </c>
      <c r="Z2239" s="2">
        <v>0</v>
      </c>
      <c r="AA2239" s="2">
        <v>0</v>
      </c>
      <c r="AB2239" s="4">
        <v>-134.28700000000001</v>
      </c>
      <c r="AC2239" s="4">
        <v>232.00700000000001</v>
      </c>
      <c r="AD2239" s="4">
        <v>95.96</v>
      </c>
      <c r="AE2239" s="4">
        <v>-141.69900000000001</v>
      </c>
      <c r="AF2239" s="4">
        <v>239.339</v>
      </c>
      <c r="AG2239" s="4">
        <v>94.816999999999993</v>
      </c>
      <c r="AH2239" s="4">
        <v>-139.321</v>
      </c>
      <c r="AI2239" s="4">
        <v>236.05</v>
      </c>
      <c r="AJ2239" s="4">
        <v>94.495999999999995</v>
      </c>
      <c r="AK2239" s="6">
        <v>-1.7881</v>
      </c>
      <c r="AL2239" s="6">
        <v>-1.7837000000000001</v>
      </c>
      <c r="AM2239" s="6">
        <v>1.5205</v>
      </c>
      <c r="AN2239" s="2">
        <v>120.4</v>
      </c>
      <c r="AO2239" s="2">
        <v>19.2</v>
      </c>
      <c r="AP2239" s="2">
        <v>224.9</v>
      </c>
      <c r="AQ2239" s="2">
        <v>31.1</v>
      </c>
    </row>
    <row r="2240" spans="2:43" x14ac:dyDescent="0.25">
      <c r="B2240" s="1" t="s">
        <v>2308</v>
      </c>
      <c r="C2240" s="2">
        <v>450</v>
      </c>
      <c r="D2240" s="3">
        <v>2.83535</v>
      </c>
      <c r="E2240" s="2">
        <v>226.1</v>
      </c>
      <c r="F2240" s="2">
        <v>30.5</v>
      </c>
      <c r="G2240" s="2">
        <v>1.3</v>
      </c>
      <c r="H2240" s="2">
        <v>0</v>
      </c>
      <c r="I2240" s="4">
        <v>278.43099999999998</v>
      </c>
      <c r="L2240" s="4">
        <v>271.89999999999998</v>
      </c>
      <c r="M2240" s="6">
        <v>-1.4057999999999999</v>
      </c>
      <c r="N2240" s="6">
        <v>2.2873999999999999</v>
      </c>
      <c r="O2240" s="6">
        <v>0.91139999999999999</v>
      </c>
      <c r="P2240" s="1" t="s">
        <v>718</v>
      </c>
      <c r="Q2240" s="1" t="s">
        <v>1109</v>
      </c>
      <c r="R2240" s="1" t="s">
        <v>2315</v>
      </c>
      <c r="S2240" s="1" t="s">
        <v>44</v>
      </c>
      <c r="T2240" s="1" t="s">
        <v>45</v>
      </c>
      <c r="U2240" s="1">
        <v>46</v>
      </c>
      <c r="V2240" s="4">
        <v>9.82</v>
      </c>
      <c r="W2240" s="2">
        <v>101</v>
      </c>
      <c r="X2240" s="2">
        <v>14</v>
      </c>
      <c r="Y2240" s="2">
        <v>0</v>
      </c>
      <c r="Z2240" s="2">
        <v>0</v>
      </c>
      <c r="AA2240" s="2">
        <v>0</v>
      </c>
      <c r="AB2240" s="4">
        <v>-131.423</v>
      </c>
      <c r="AC2240" s="4">
        <v>220.45</v>
      </c>
      <c r="AD2240" s="4">
        <v>89.774000000000001</v>
      </c>
      <c r="AE2240" s="4">
        <v>-144.13499999999999</v>
      </c>
      <c r="AF2240" s="4">
        <v>229.571</v>
      </c>
      <c r="AG2240" s="4">
        <v>89.588999999999999</v>
      </c>
      <c r="AH2240" s="4">
        <v>-138.59899999999999</v>
      </c>
      <c r="AI2240" s="4">
        <v>223.851</v>
      </c>
      <c r="AJ2240" s="4">
        <v>89.122</v>
      </c>
      <c r="AK2240" s="6">
        <v>-1.694</v>
      </c>
      <c r="AL2240" s="6">
        <v>-1.7614000000000001</v>
      </c>
      <c r="AM2240" s="6">
        <v>1.4377</v>
      </c>
      <c r="AN2240" s="2">
        <v>121.6</v>
      </c>
      <c r="AO2240" s="2">
        <v>18.8</v>
      </c>
      <c r="AP2240" s="2">
        <v>226.1</v>
      </c>
      <c r="AQ2240" s="2">
        <v>30.5</v>
      </c>
    </row>
    <row r="2241" spans="2:43" x14ac:dyDescent="0.25">
      <c r="B2241" s="1" t="s">
        <v>2308</v>
      </c>
      <c r="C2241" s="2">
        <v>500</v>
      </c>
      <c r="D2241" s="3">
        <v>1.96075</v>
      </c>
      <c r="E2241" s="2">
        <v>226.8</v>
      </c>
      <c r="F2241" s="2">
        <v>29.5</v>
      </c>
      <c r="G2241" s="2">
        <v>2.2999999999999998</v>
      </c>
      <c r="H2241" s="2">
        <v>0</v>
      </c>
      <c r="I2241" s="4">
        <v>192.54599999999999</v>
      </c>
      <c r="L2241" s="4">
        <v>188.92400000000001</v>
      </c>
      <c r="M2241" s="6">
        <v>-0.99739999999999995</v>
      </c>
      <c r="N2241" s="6">
        <v>1.5778000000000001</v>
      </c>
      <c r="O2241" s="6">
        <v>0.60029999999999994</v>
      </c>
      <c r="P2241" s="1" t="s">
        <v>1086</v>
      </c>
      <c r="Q2241" s="1" t="s">
        <v>1111</v>
      </c>
      <c r="R2241" s="1" t="s">
        <v>2316</v>
      </c>
      <c r="S2241" s="1" t="s">
        <v>44</v>
      </c>
      <c r="T2241" s="1" t="s">
        <v>45</v>
      </c>
      <c r="U2241" s="1">
        <v>46</v>
      </c>
      <c r="V2241" s="4">
        <v>9.82</v>
      </c>
      <c r="W2241" s="2">
        <v>101</v>
      </c>
      <c r="X2241" s="2">
        <v>14</v>
      </c>
      <c r="Y2241" s="2">
        <v>0</v>
      </c>
      <c r="Z2241" s="2">
        <v>0</v>
      </c>
      <c r="AA2241" s="2">
        <v>0</v>
      </c>
      <c r="AB2241" s="4">
        <v>-93.117000000000004</v>
      </c>
      <c r="AC2241" s="4">
        <v>153.048</v>
      </c>
      <c r="AD2241" s="4">
        <v>59.981000000000002</v>
      </c>
      <c r="AE2241" s="4">
        <v>-102.467</v>
      </c>
      <c r="AF2241" s="4">
        <v>157.084</v>
      </c>
      <c r="AG2241" s="4">
        <v>58.201999999999998</v>
      </c>
      <c r="AH2241" s="4">
        <v>-98.251999999999995</v>
      </c>
      <c r="AI2241" s="4">
        <v>154.68100000000001</v>
      </c>
      <c r="AJ2241" s="4">
        <v>58.661000000000001</v>
      </c>
      <c r="AK2241" s="6">
        <v>-1.1698999999999999</v>
      </c>
      <c r="AL2241" s="6">
        <v>-1.2435</v>
      </c>
      <c r="AM2241" s="6">
        <v>0.96419999999999995</v>
      </c>
      <c r="AN2241" s="2">
        <v>122.3</v>
      </c>
      <c r="AO2241" s="2">
        <v>17.8</v>
      </c>
      <c r="AP2241" s="2">
        <v>226.8</v>
      </c>
      <c r="AQ2241" s="2">
        <v>29.5</v>
      </c>
    </row>
    <row r="2242" spans="2:43" x14ac:dyDescent="0.25">
      <c r="B2242" s="1" t="s">
        <v>2317</v>
      </c>
      <c r="C2242" s="2">
        <v>550</v>
      </c>
      <c r="D2242" s="3">
        <v>1.49176</v>
      </c>
      <c r="E2242" s="2">
        <v>229</v>
      </c>
      <c r="F2242" s="2">
        <v>31.6</v>
      </c>
      <c r="G2242" s="2">
        <v>1.9</v>
      </c>
      <c r="H2242" s="2">
        <v>0</v>
      </c>
      <c r="I2242" s="4">
        <v>146.49100000000001</v>
      </c>
      <c r="L2242" s="4">
        <v>144.72399999999999</v>
      </c>
      <c r="M2242" s="6">
        <v>-0.78129999999999999</v>
      </c>
      <c r="N2242" s="6">
        <v>1.1608000000000001</v>
      </c>
      <c r="O2242" s="6">
        <v>0.5171</v>
      </c>
      <c r="P2242" s="1" t="s">
        <v>720</v>
      </c>
      <c r="Q2242" s="1" t="s">
        <v>1113</v>
      </c>
      <c r="R2242" s="1" t="s">
        <v>2318</v>
      </c>
      <c r="S2242" s="1" t="s">
        <v>44</v>
      </c>
      <c r="T2242" s="1" t="s">
        <v>45</v>
      </c>
      <c r="U2242" s="1">
        <v>46</v>
      </c>
      <c r="V2242" s="4">
        <v>9.82</v>
      </c>
      <c r="W2242" s="2">
        <v>101</v>
      </c>
      <c r="X2242" s="2">
        <v>14</v>
      </c>
      <c r="Y2242" s="2">
        <v>0</v>
      </c>
      <c r="Z2242" s="2">
        <v>0</v>
      </c>
      <c r="AA2242" s="2">
        <v>0</v>
      </c>
      <c r="AB2242" s="4">
        <v>-72.722999999999999</v>
      </c>
      <c r="AC2242" s="4">
        <v>113.458</v>
      </c>
      <c r="AD2242" s="4">
        <v>52.759</v>
      </c>
      <c r="AE2242" s="4">
        <v>-80.912000000000006</v>
      </c>
      <c r="AF2242" s="4">
        <v>115.994</v>
      </c>
      <c r="AG2242" s="4">
        <v>49.375999999999998</v>
      </c>
      <c r="AH2242" s="4">
        <v>-76.543000000000006</v>
      </c>
      <c r="AI2242" s="4">
        <v>112.526</v>
      </c>
      <c r="AJ2242" s="4">
        <v>50.198</v>
      </c>
      <c r="AK2242" s="6">
        <v>-0.83379999999999999</v>
      </c>
      <c r="AL2242" s="6">
        <v>-0.95799999999999996</v>
      </c>
      <c r="AM2242" s="6">
        <v>0.78249999999999997</v>
      </c>
      <c r="AN2242" s="2">
        <v>123.9</v>
      </c>
      <c r="AO2242" s="2">
        <v>20.3</v>
      </c>
      <c r="AP2242" s="2">
        <v>229</v>
      </c>
      <c r="AQ2242" s="2">
        <v>31.6</v>
      </c>
    </row>
    <row r="2243" spans="2:43" x14ac:dyDescent="0.25">
      <c r="B2243" s="1" t="s">
        <v>2308</v>
      </c>
      <c r="C2243" s="2">
        <v>600</v>
      </c>
      <c r="D2243" s="3">
        <v>0.85543999999999998</v>
      </c>
      <c r="E2243" s="2">
        <v>230.1</v>
      </c>
      <c r="F2243" s="2">
        <v>34.200000000000003</v>
      </c>
      <c r="G2243" s="2">
        <v>1.3</v>
      </c>
      <c r="H2243" s="2">
        <v>0</v>
      </c>
      <c r="I2243" s="4">
        <v>84.004999999999995</v>
      </c>
      <c r="L2243" s="4">
        <v>84.947000000000003</v>
      </c>
      <c r="M2243" s="6">
        <v>-0.44679999999999997</v>
      </c>
      <c r="N2243" s="6">
        <v>0.64900000000000002</v>
      </c>
      <c r="O2243" s="6">
        <v>0.33310000000000001</v>
      </c>
      <c r="P2243" s="1" t="s">
        <v>727</v>
      </c>
      <c r="Q2243" s="1" t="s">
        <v>1115</v>
      </c>
      <c r="R2243" s="1" t="s">
        <v>2319</v>
      </c>
      <c r="S2243" s="1" t="s">
        <v>44</v>
      </c>
      <c r="T2243" s="1" t="s">
        <v>45</v>
      </c>
      <c r="U2243" s="1">
        <v>46</v>
      </c>
      <c r="V2243" s="4">
        <v>9.82</v>
      </c>
      <c r="W2243" s="2">
        <v>101</v>
      </c>
      <c r="X2243" s="2">
        <v>14</v>
      </c>
      <c r="Y2243" s="2">
        <v>0</v>
      </c>
      <c r="Z2243" s="2">
        <v>0</v>
      </c>
      <c r="AA2243" s="2">
        <v>0</v>
      </c>
      <c r="AB2243" s="4">
        <v>-44.363999999999997</v>
      </c>
      <c r="AC2243" s="4">
        <v>63.323</v>
      </c>
      <c r="AD2243" s="4">
        <v>35.186</v>
      </c>
      <c r="AE2243" s="4">
        <v>-43.100999999999999</v>
      </c>
      <c r="AF2243" s="4">
        <v>63.722999999999999</v>
      </c>
      <c r="AG2243" s="4">
        <v>30.748000000000001</v>
      </c>
      <c r="AH2243" s="4">
        <v>-44.16</v>
      </c>
      <c r="AI2243" s="4">
        <v>64.152000000000001</v>
      </c>
      <c r="AJ2243" s="4">
        <v>32.195</v>
      </c>
      <c r="AK2243" s="6">
        <v>-0.45379999999999998</v>
      </c>
      <c r="AL2243" s="6">
        <v>-0.54339999999999999</v>
      </c>
      <c r="AM2243" s="6">
        <v>0.48020000000000002</v>
      </c>
      <c r="AN2243" s="2">
        <v>124.5</v>
      </c>
      <c r="AO2243" s="2">
        <v>22.9</v>
      </c>
      <c r="AP2243" s="2">
        <v>230.1</v>
      </c>
      <c r="AQ2243" s="2">
        <v>34.200000000000003</v>
      </c>
    </row>
    <row r="2244" spans="2:43" x14ac:dyDescent="0.25">
      <c r="B2244" s="1" t="s">
        <v>2308</v>
      </c>
      <c r="C2244" s="2">
        <v>650</v>
      </c>
      <c r="D2244" s="3">
        <v>0.79386000000000001</v>
      </c>
      <c r="E2244" s="2">
        <v>233.8</v>
      </c>
      <c r="F2244" s="2">
        <v>31.4</v>
      </c>
      <c r="G2244" s="2">
        <v>2.2000000000000002</v>
      </c>
      <c r="H2244" s="2">
        <v>0</v>
      </c>
      <c r="I2244" s="4">
        <v>77.957999999999998</v>
      </c>
      <c r="L2244" s="4">
        <v>77.686000000000007</v>
      </c>
      <c r="M2244" s="6">
        <v>-0.46079999999999999</v>
      </c>
      <c r="N2244" s="6">
        <v>0.58220000000000005</v>
      </c>
      <c r="O2244" s="6">
        <v>0.28079999999999999</v>
      </c>
      <c r="P2244" s="1" t="s">
        <v>733</v>
      </c>
      <c r="Q2244" s="1" t="s">
        <v>1117</v>
      </c>
      <c r="R2244" s="1" t="s">
        <v>2320</v>
      </c>
      <c r="S2244" s="1" t="s">
        <v>44</v>
      </c>
      <c r="T2244" s="1" t="s">
        <v>45</v>
      </c>
      <c r="U2244" s="1">
        <v>46</v>
      </c>
      <c r="V2244" s="4">
        <v>9.82</v>
      </c>
      <c r="W2244" s="2">
        <v>101</v>
      </c>
      <c r="X2244" s="2">
        <v>14</v>
      </c>
      <c r="Y2244" s="2">
        <v>0</v>
      </c>
      <c r="Z2244" s="2">
        <v>0</v>
      </c>
      <c r="AA2244" s="2">
        <v>0</v>
      </c>
      <c r="AB2244" s="4">
        <v>-44.56</v>
      </c>
      <c r="AC2244" s="4">
        <v>56.628999999999998</v>
      </c>
      <c r="AD2244" s="4">
        <v>29.027999999999999</v>
      </c>
      <c r="AE2244" s="4">
        <v>-45.966000000000001</v>
      </c>
      <c r="AF2244" s="4">
        <v>58.094000000000001</v>
      </c>
      <c r="AG2244" s="4">
        <v>26.626999999999999</v>
      </c>
      <c r="AH2244" s="4">
        <v>-45.237000000000002</v>
      </c>
      <c r="AI2244" s="4">
        <v>56.8</v>
      </c>
      <c r="AJ2244" s="4">
        <v>27.074999999999999</v>
      </c>
      <c r="AK2244" s="6">
        <v>-0.39989999999999998</v>
      </c>
      <c r="AL2244" s="6">
        <v>-0.54720000000000002</v>
      </c>
      <c r="AM2244" s="6">
        <v>0.4133</v>
      </c>
      <c r="AN2244" s="2">
        <v>128.4</v>
      </c>
      <c r="AO2244" s="2">
        <v>20.7</v>
      </c>
      <c r="AP2244" s="2">
        <v>233.8</v>
      </c>
      <c r="AQ2244" s="2">
        <v>31.4</v>
      </c>
    </row>
    <row r="2245" spans="2:43" x14ac:dyDescent="0.25">
      <c r="B2245" s="1" t="s">
        <v>2308</v>
      </c>
      <c r="C2245" s="2">
        <v>700</v>
      </c>
      <c r="D2245" s="3">
        <v>0.43826999999999999</v>
      </c>
      <c r="E2245" s="2">
        <v>241.4</v>
      </c>
      <c r="F2245" s="2">
        <v>15</v>
      </c>
      <c r="G2245" s="2">
        <v>8.9</v>
      </c>
      <c r="H2245" s="2">
        <v>0</v>
      </c>
      <c r="I2245" s="4">
        <v>43.037999999999997</v>
      </c>
      <c r="L2245" s="4">
        <v>44.886000000000003</v>
      </c>
      <c r="M2245" s="6">
        <v>-0.3261</v>
      </c>
      <c r="N2245" s="6">
        <v>0.28939999999999999</v>
      </c>
      <c r="O2245" s="6">
        <v>4.4600000000000001E-2</v>
      </c>
      <c r="P2245" s="1" t="s">
        <v>1093</v>
      </c>
      <c r="Q2245" s="1" t="s">
        <v>1119</v>
      </c>
      <c r="R2245" s="1" t="s">
        <v>2321</v>
      </c>
      <c r="S2245" s="1" t="s">
        <v>44</v>
      </c>
      <c r="T2245" s="1" t="s">
        <v>45</v>
      </c>
      <c r="U2245" s="1">
        <v>46</v>
      </c>
      <c r="V2245" s="4">
        <v>9.82</v>
      </c>
      <c r="W2245" s="2">
        <v>101</v>
      </c>
      <c r="X2245" s="2">
        <v>14</v>
      </c>
      <c r="Y2245" s="2">
        <v>0</v>
      </c>
      <c r="Z2245" s="2">
        <v>0</v>
      </c>
      <c r="AA2245" s="2">
        <v>0</v>
      </c>
      <c r="AB2245" s="4">
        <v>-31.786999999999999</v>
      </c>
      <c r="AC2245" s="4">
        <v>28.67</v>
      </c>
      <c r="AD2245" s="4">
        <v>13.505000000000001</v>
      </c>
      <c r="AE2245" s="4">
        <v>-32.046999999999997</v>
      </c>
      <c r="AF2245" s="4">
        <v>29.07</v>
      </c>
      <c r="AG2245" s="4">
        <v>-3.302</v>
      </c>
      <c r="AH2245" s="4">
        <v>-32.234999999999999</v>
      </c>
      <c r="AI2245" s="4">
        <v>27.516999999999999</v>
      </c>
      <c r="AJ2245" s="4">
        <v>2.9369999999999998</v>
      </c>
      <c r="AK2245" s="6">
        <v>-0.20280000000000001</v>
      </c>
      <c r="AL2245" s="6">
        <v>-0.37159999999999999</v>
      </c>
      <c r="AM2245" s="6">
        <v>0.1133</v>
      </c>
      <c r="AN2245" s="2">
        <v>138.4</v>
      </c>
      <c r="AO2245" s="2">
        <v>5.8</v>
      </c>
      <c r="AP2245" s="2">
        <v>241.4</v>
      </c>
      <c r="AQ2245" s="2">
        <v>15</v>
      </c>
    </row>
    <row r="2246" spans="2:43" x14ac:dyDescent="0.25">
      <c r="B2246" s="1" t="s">
        <v>2322</v>
      </c>
      <c r="C2246" s="2">
        <v>0</v>
      </c>
      <c r="D2246" s="3">
        <v>5.4292199999999999</v>
      </c>
      <c r="E2246" s="2">
        <v>228.4</v>
      </c>
      <c r="F2246" s="2">
        <v>17.600000000000001</v>
      </c>
      <c r="G2246" s="2">
        <v>2.1</v>
      </c>
      <c r="H2246" s="2">
        <v>0</v>
      </c>
      <c r="I2246" s="4">
        <v>533.15</v>
      </c>
      <c r="L2246" s="4">
        <v>537.80999999999995</v>
      </c>
      <c r="M2246" s="6">
        <v>-3.1423999999999999</v>
      </c>
      <c r="N2246" s="6">
        <v>4.3872</v>
      </c>
      <c r="O2246" s="6">
        <v>0.59530000000000005</v>
      </c>
      <c r="P2246" s="1" t="s">
        <v>1077</v>
      </c>
      <c r="Q2246" s="1" t="s">
        <v>1078</v>
      </c>
      <c r="R2246" s="1" t="s">
        <v>2323</v>
      </c>
      <c r="S2246" s="1" t="s">
        <v>44</v>
      </c>
      <c r="T2246" s="1" t="s">
        <v>45</v>
      </c>
      <c r="U2246" s="1">
        <v>46</v>
      </c>
      <c r="V2246" s="4">
        <v>9.82</v>
      </c>
      <c r="W2246" s="2">
        <v>101</v>
      </c>
      <c r="X2246" s="2">
        <v>14</v>
      </c>
      <c r="Y2246" s="2">
        <v>0</v>
      </c>
      <c r="Z2246" s="2">
        <v>0</v>
      </c>
      <c r="AA2246" s="2">
        <v>0</v>
      </c>
      <c r="AB2246" s="4">
        <v>-315.14600000000002</v>
      </c>
      <c r="AC2246" s="4">
        <v>427.76900000000001</v>
      </c>
      <c r="AD2246" s="4">
        <v>83.284999999999997</v>
      </c>
      <c r="AE2246" s="4">
        <v>-299.06099999999998</v>
      </c>
      <c r="AF2246" s="4">
        <v>432.13200000000001</v>
      </c>
      <c r="AG2246" s="4">
        <v>34.351999999999997</v>
      </c>
      <c r="AH2246" s="4">
        <v>-311.56799999999998</v>
      </c>
      <c r="AI2246" s="4">
        <v>432.548</v>
      </c>
      <c r="AJ2246" s="4">
        <v>57.731000000000002</v>
      </c>
      <c r="AK2246" s="6">
        <v>-3.4377</v>
      </c>
      <c r="AL2246" s="6">
        <v>-3.8694999999999999</v>
      </c>
      <c r="AM2246" s="6">
        <v>1.6389</v>
      </c>
      <c r="AN2246" s="2">
        <v>125.6</v>
      </c>
      <c r="AO2246" s="2">
        <v>6.3</v>
      </c>
      <c r="AP2246" s="2">
        <v>228.4</v>
      </c>
      <c r="AQ2246" s="2">
        <v>17.600000000000001</v>
      </c>
    </row>
    <row r="2247" spans="2:43" x14ac:dyDescent="0.25">
      <c r="B2247" s="1" t="s">
        <v>2322</v>
      </c>
      <c r="C2247" s="2">
        <v>150</v>
      </c>
      <c r="D2247" s="3">
        <v>5.07</v>
      </c>
      <c r="E2247" s="2">
        <v>222.8</v>
      </c>
      <c r="F2247" s="2">
        <v>27.5</v>
      </c>
      <c r="G2247" s="2">
        <v>1.5</v>
      </c>
      <c r="H2247" s="2">
        <v>0</v>
      </c>
      <c r="I2247" s="4">
        <v>497.87400000000002</v>
      </c>
      <c r="L2247" s="4">
        <v>0</v>
      </c>
      <c r="M2247" s="6">
        <v>-2.3727</v>
      </c>
      <c r="N2247" s="6">
        <v>4.2737999999999996</v>
      </c>
      <c r="O2247" s="6">
        <v>1.3451</v>
      </c>
      <c r="P2247" s="1" t="s">
        <v>46</v>
      </c>
      <c r="Q2247" s="1" t="s">
        <v>2324</v>
      </c>
      <c r="R2247" s="1" t="s">
        <v>2325</v>
      </c>
      <c r="S2247" s="1" t="s">
        <v>44</v>
      </c>
      <c r="T2247" s="1" t="s">
        <v>45</v>
      </c>
      <c r="U2247" s="1">
        <v>46</v>
      </c>
      <c r="V2247" s="4">
        <v>9.82</v>
      </c>
      <c r="W2247" s="2">
        <v>101</v>
      </c>
      <c r="X2247" s="2">
        <v>14</v>
      </c>
      <c r="Y2247" s="2">
        <v>0</v>
      </c>
      <c r="Z2247" s="2">
        <v>0</v>
      </c>
      <c r="AA2247" s="2">
        <v>0</v>
      </c>
      <c r="AB2247" s="4">
        <v>0</v>
      </c>
      <c r="AC2247" s="4">
        <v>0</v>
      </c>
      <c r="AD2247" s="4">
        <v>0</v>
      </c>
      <c r="AE2247" s="4">
        <v>0</v>
      </c>
      <c r="AF2247" s="4">
        <v>0</v>
      </c>
      <c r="AG2247" s="4">
        <v>0</v>
      </c>
      <c r="AH2247" s="4">
        <v>0</v>
      </c>
      <c r="AI2247" s="4">
        <v>0</v>
      </c>
      <c r="AJ2247" s="4">
        <v>0</v>
      </c>
      <c r="AK2247" s="6">
        <v>-3.2985000000000002</v>
      </c>
      <c r="AL2247" s="6">
        <v>-3.0583</v>
      </c>
      <c r="AM2247" s="6">
        <v>2.3391000000000002</v>
      </c>
      <c r="AN2247" s="2">
        <v>119</v>
      </c>
      <c r="AO2247" s="2">
        <v>15.4</v>
      </c>
      <c r="AP2247" s="2">
        <v>222.8</v>
      </c>
      <c r="AQ2247" s="2">
        <v>27.5</v>
      </c>
    </row>
    <row r="2248" spans="2:43" x14ac:dyDescent="0.25">
      <c r="B2248" s="1" t="s">
        <v>2322</v>
      </c>
      <c r="C2248" s="2">
        <v>500</v>
      </c>
      <c r="D2248" s="3">
        <v>1.23</v>
      </c>
      <c r="E2248" s="2">
        <v>182.9</v>
      </c>
      <c r="F2248" s="2">
        <v>30</v>
      </c>
      <c r="G2248" s="2">
        <v>7.5</v>
      </c>
      <c r="H2248" s="2">
        <v>0</v>
      </c>
      <c r="I2248" s="4">
        <v>120.786</v>
      </c>
      <c r="L2248" s="4">
        <v>0</v>
      </c>
      <c r="M2248" s="6">
        <v>0.15090000000000001</v>
      </c>
      <c r="N2248" s="6">
        <v>1.1719999999999999</v>
      </c>
      <c r="O2248" s="6">
        <v>0.34139999999999998</v>
      </c>
      <c r="P2248" s="1" t="s">
        <v>1086</v>
      </c>
      <c r="Q2248" s="1" t="s">
        <v>2324</v>
      </c>
      <c r="R2248" s="1" t="s">
        <v>2326</v>
      </c>
      <c r="S2248" s="1" t="s">
        <v>44</v>
      </c>
      <c r="T2248" s="1" t="s">
        <v>45</v>
      </c>
      <c r="U2248" s="1">
        <v>46</v>
      </c>
      <c r="V2248" s="4">
        <v>9.82</v>
      </c>
      <c r="W2248" s="2">
        <v>101</v>
      </c>
      <c r="X2248" s="2">
        <v>14</v>
      </c>
      <c r="Y2248" s="2">
        <v>0</v>
      </c>
      <c r="Z2248" s="2">
        <v>0</v>
      </c>
      <c r="AA2248" s="2">
        <v>0</v>
      </c>
      <c r="AB2248" s="4">
        <v>0</v>
      </c>
      <c r="AC2248" s="4">
        <v>0</v>
      </c>
      <c r="AD2248" s="4">
        <v>0</v>
      </c>
      <c r="AE2248" s="4">
        <v>0</v>
      </c>
      <c r="AF2248" s="4">
        <v>0</v>
      </c>
      <c r="AG2248" s="4">
        <v>0</v>
      </c>
      <c r="AH2248" s="4">
        <v>0</v>
      </c>
      <c r="AI2248" s="4">
        <v>0</v>
      </c>
      <c r="AJ2248" s="4">
        <v>0</v>
      </c>
      <c r="AK2248" s="6">
        <v>-1.0640000000000001</v>
      </c>
      <c r="AL2248" s="6">
        <v>5.3100000000000001E-2</v>
      </c>
      <c r="AM2248" s="6">
        <v>0.61480000000000001</v>
      </c>
      <c r="AN2248" s="2">
        <v>82.7</v>
      </c>
      <c r="AO2248" s="2">
        <v>16.100000000000001</v>
      </c>
      <c r="AP2248" s="2">
        <v>182.9</v>
      </c>
      <c r="AQ2248" s="2">
        <v>30</v>
      </c>
    </row>
    <row r="2249" spans="2:43" x14ac:dyDescent="0.25">
      <c r="B2249" s="1" t="s">
        <v>2322</v>
      </c>
      <c r="C2249" s="2">
        <v>525</v>
      </c>
      <c r="D2249" s="3">
        <v>1.24</v>
      </c>
      <c r="E2249" s="2">
        <v>198.2</v>
      </c>
      <c r="F2249" s="2">
        <v>21</v>
      </c>
      <c r="G2249" s="2">
        <v>3.1</v>
      </c>
      <c r="H2249" s="2">
        <v>0</v>
      </c>
      <c r="I2249" s="4">
        <v>121.768</v>
      </c>
      <c r="L2249" s="4">
        <v>0</v>
      </c>
      <c r="M2249" s="6">
        <v>-0.1449</v>
      </c>
      <c r="N2249" s="6">
        <v>1.2221</v>
      </c>
      <c r="O2249" s="6">
        <v>0.15229999999999999</v>
      </c>
      <c r="P2249" s="1" t="s">
        <v>1209</v>
      </c>
      <c r="Q2249" s="1" t="s">
        <v>2324</v>
      </c>
      <c r="R2249" s="1" t="s">
        <v>2327</v>
      </c>
      <c r="S2249" s="1" t="s">
        <v>44</v>
      </c>
      <c r="T2249" s="1" t="s">
        <v>45</v>
      </c>
      <c r="U2249" s="1">
        <v>46</v>
      </c>
      <c r="V2249" s="4">
        <v>9.82</v>
      </c>
      <c r="W2249" s="2">
        <v>101</v>
      </c>
      <c r="X2249" s="2">
        <v>14</v>
      </c>
      <c r="Y2249" s="2">
        <v>0</v>
      </c>
      <c r="Z2249" s="2">
        <v>0</v>
      </c>
      <c r="AA2249" s="2">
        <v>0</v>
      </c>
      <c r="AB2249" s="4">
        <v>0</v>
      </c>
      <c r="AC2249" s="4">
        <v>0</v>
      </c>
      <c r="AD2249" s="4">
        <v>0</v>
      </c>
      <c r="AE2249" s="4">
        <v>0</v>
      </c>
      <c r="AF2249" s="4">
        <v>0</v>
      </c>
      <c r="AG2249" s="4">
        <v>0</v>
      </c>
      <c r="AH2249" s="4">
        <v>0</v>
      </c>
      <c r="AI2249" s="4">
        <v>0</v>
      </c>
      <c r="AJ2249" s="4">
        <v>0</v>
      </c>
      <c r="AK2249" s="6">
        <v>-1.1002000000000001</v>
      </c>
      <c r="AL2249" s="6">
        <v>-0.3614</v>
      </c>
      <c r="AM2249" s="6">
        <v>0.44340000000000002</v>
      </c>
      <c r="AN2249" s="2">
        <v>96.8</v>
      </c>
      <c r="AO2249" s="2">
        <v>7.1</v>
      </c>
      <c r="AP2249" s="2">
        <v>198.2</v>
      </c>
      <c r="AQ2249" s="2">
        <v>21</v>
      </c>
    </row>
    <row r="2250" spans="2:43" x14ac:dyDescent="0.25">
      <c r="B2250" s="1" t="s">
        <v>2322</v>
      </c>
      <c r="C2250" s="2">
        <v>650</v>
      </c>
      <c r="D2250" s="3">
        <v>1.25</v>
      </c>
      <c r="E2250" s="2">
        <v>154.30000000000001</v>
      </c>
      <c r="F2250" s="2">
        <v>25.5</v>
      </c>
      <c r="G2250" s="2">
        <v>9.6999999999999993</v>
      </c>
      <c r="H2250" s="2">
        <v>0</v>
      </c>
      <c r="I2250" s="4">
        <v>122.75</v>
      </c>
      <c r="L2250" s="4">
        <v>0</v>
      </c>
      <c r="M2250" s="6">
        <v>0.67490000000000006</v>
      </c>
      <c r="N2250" s="6">
        <v>1.0074000000000001</v>
      </c>
      <c r="O2250" s="6">
        <v>0.30359999999999998</v>
      </c>
      <c r="P2250" s="1" t="s">
        <v>733</v>
      </c>
      <c r="Q2250" s="1" t="s">
        <v>2324</v>
      </c>
      <c r="R2250" s="1" t="s">
        <v>2328</v>
      </c>
      <c r="S2250" s="1" t="s">
        <v>44</v>
      </c>
      <c r="T2250" s="1" t="s">
        <v>45</v>
      </c>
      <c r="U2250" s="1">
        <v>46</v>
      </c>
      <c r="V2250" s="4">
        <v>9.82</v>
      </c>
      <c r="W2250" s="2">
        <v>101</v>
      </c>
      <c r="X2250" s="2">
        <v>14</v>
      </c>
      <c r="Y2250" s="2">
        <v>0</v>
      </c>
      <c r="Z2250" s="2">
        <v>0</v>
      </c>
      <c r="AA2250" s="2">
        <v>0</v>
      </c>
      <c r="AB2250" s="4">
        <v>0</v>
      </c>
      <c r="AC2250" s="4">
        <v>0</v>
      </c>
      <c r="AD2250" s="4">
        <v>0</v>
      </c>
      <c r="AE2250" s="4">
        <v>0</v>
      </c>
      <c r="AF2250" s="4">
        <v>0</v>
      </c>
      <c r="AG2250" s="4">
        <v>0</v>
      </c>
      <c r="AH2250" s="4">
        <v>0</v>
      </c>
      <c r="AI2250" s="4">
        <v>0</v>
      </c>
      <c r="AJ2250" s="4">
        <v>0</v>
      </c>
      <c r="AK2250" s="6">
        <v>-1.0162</v>
      </c>
      <c r="AL2250" s="6">
        <v>0.49</v>
      </c>
      <c r="AM2250" s="6">
        <v>0.53820000000000001</v>
      </c>
      <c r="AN2250" s="2">
        <v>56.2</v>
      </c>
      <c r="AO2250" s="2">
        <v>14.1</v>
      </c>
      <c r="AP2250" s="2">
        <v>154.30000000000001</v>
      </c>
      <c r="AQ2250" s="2">
        <v>25.5</v>
      </c>
    </row>
    <row r="2251" spans="2:43" x14ac:dyDescent="0.25">
      <c r="B2251" s="1" t="s">
        <v>2329</v>
      </c>
      <c r="C2251" s="2">
        <v>0</v>
      </c>
      <c r="D2251" s="3">
        <v>5.5</v>
      </c>
      <c r="E2251" s="2">
        <v>209.3</v>
      </c>
      <c r="F2251" s="2">
        <v>52.8</v>
      </c>
      <c r="G2251" s="2">
        <v>1</v>
      </c>
      <c r="H2251" s="2">
        <v>0</v>
      </c>
      <c r="I2251" s="4">
        <v>540.1</v>
      </c>
      <c r="L2251" s="4">
        <v>0</v>
      </c>
      <c r="M2251" s="6">
        <v>-1.0454000000000001</v>
      </c>
      <c r="N2251" s="6">
        <v>4.1223000000000001</v>
      </c>
      <c r="O2251" s="6">
        <v>3.4876999999999998</v>
      </c>
      <c r="P2251" s="1" t="s">
        <v>1077</v>
      </c>
      <c r="Q2251" s="1" t="s">
        <v>1150</v>
      </c>
      <c r="R2251" s="1" t="s">
        <v>2330</v>
      </c>
      <c r="S2251" s="1" t="s">
        <v>44</v>
      </c>
      <c r="T2251" s="1" t="s">
        <v>45</v>
      </c>
      <c r="U2251" s="1">
        <v>46</v>
      </c>
      <c r="V2251" s="4">
        <v>9.82</v>
      </c>
      <c r="W2251" s="2">
        <v>101</v>
      </c>
      <c r="X2251" s="2">
        <v>14</v>
      </c>
      <c r="Y2251" s="2">
        <v>0</v>
      </c>
      <c r="Z2251" s="2">
        <v>0</v>
      </c>
      <c r="AA2251" s="2">
        <v>0</v>
      </c>
      <c r="AB2251" s="4">
        <v>0</v>
      </c>
      <c r="AC2251" s="4">
        <v>0</v>
      </c>
      <c r="AD2251" s="4">
        <v>0</v>
      </c>
      <c r="AE2251" s="4">
        <v>0</v>
      </c>
      <c r="AF2251" s="4">
        <v>0</v>
      </c>
      <c r="AG2251" s="4">
        <v>0</v>
      </c>
      <c r="AH2251" s="4">
        <v>0</v>
      </c>
      <c r="AI2251" s="4">
        <v>0</v>
      </c>
      <c r="AJ2251" s="4">
        <v>0</v>
      </c>
      <c r="AK2251" s="6">
        <v>-2.8986000000000001</v>
      </c>
      <c r="AL2251" s="6">
        <v>-1.6284000000000001</v>
      </c>
      <c r="AM2251" s="6">
        <v>4.3813000000000004</v>
      </c>
      <c r="AN2251" s="2">
        <v>104.2</v>
      </c>
      <c r="AO2251" s="2">
        <v>39.4</v>
      </c>
      <c r="AP2251" s="2">
        <v>209.3</v>
      </c>
      <c r="AQ2251" s="2">
        <v>52.8</v>
      </c>
    </row>
    <row r="2252" spans="2:43" x14ac:dyDescent="0.25">
      <c r="B2252" s="1" t="s">
        <v>2329</v>
      </c>
      <c r="C2252" s="2">
        <v>150</v>
      </c>
      <c r="D2252" s="3">
        <v>4.3099999999999996</v>
      </c>
      <c r="E2252" s="2">
        <v>216.4</v>
      </c>
      <c r="F2252" s="2">
        <v>28.8</v>
      </c>
      <c r="G2252" s="2">
        <v>1</v>
      </c>
      <c r="H2252" s="2">
        <v>0</v>
      </c>
      <c r="I2252" s="4">
        <v>423.24200000000002</v>
      </c>
      <c r="L2252" s="4">
        <v>0</v>
      </c>
      <c r="M2252" s="6">
        <v>-1.6188</v>
      </c>
      <c r="N2252" s="6">
        <v>3.8136999999999999</v>
      </c>
      <c r="O2252" s="6">
        <v>1.1879999999999999</v>
      </c>
      <c r="P2252" s="1" t="s">
        <v>46</v>
      </c>
      <c r="Q2252" s="1" t="s">
        <v>1150</v>
      </c>
      <c r="R2252" s="1" t="s">
        <v>1152</v>
      </c>
      <c r="S2252" s="1" t="s">
        <v>44</v>
      </c>
      <c r="T2252" s="1" t="s">
        <v>45</v>
      </c>
      <c r="U2252" s="1">
        <v>46</v>
      </c>
      <c r="V2252" s="4">
        <v>9.82</v>
      </c>
      <c r="W2252" s="2">
        <v>101</v>
      </c>
      <c r="X2252" s="2">
        <v>14</v>
      </c>
      <c r="Y2252" s="2">
        <v>0</v>
      </c>
      <c r="Z2252" s="2">
        <v>0</v>
      </c>
      <c r="AA2252" s="2">
        <v>0</v>
      </c>
      <c r="AB2252" s="4">
        <v>0</v>
      </c>
      <c r="AC2252" s="4">
        <v>0</v>
      </c>
      <c r="AD2252" s="4">
        <v>0</v>
      </c>
      <c r="AE2252" s="4">
        <v>0</v>
      </c>
      <c r="AF2252" s="4">
        <v>0</v>
      </c>
      <c r="AG2252" s="4">
        <v>0</v>
      </c>
      <c r="AH2252" s="4">
        <v>0</v>
      </c>
      <c r="AI2252" s="4">
        <v>0</v>
      </c>
      <c r="AJ2252" s="4">
        <v>0</v>
      </c>
      <c r="AK2252" s="6">
        <v>-3.0413999999999999</v>
      </c>
      <c r="AL2252" s="6">
        <v>-2.2403</v>
      </c>
      <c r="AM2252" s="6">
        <v>2.0752999999999999</v>
      </c>
      <c r="AN2252" s="2">
        <v>113</v>
      </c>
      <c r="AO2252" s="2">
        <v>16</v>
      </c>
      <c r="AP2252" s="2">
        <v>216.4</v>
      </c>
      <c r="AQ2252" s="2">
        <v>28.8</v>
      </c>
    </row>
    <row r="2253" spans="2:43" x14ac:dyDescent="0.25">
      <c r="B2253" s="1" t="s">
        <v>2329</v>
      </c>
      <c r="C2253" s="2">
        <v>500</v>
      </c>
      <c r="D2253" s="3">
        <v>1.42</v>
      </c>
      <c r="E2253" s="2">
        <v>222.9</v>
      </c>
      <c r="F2253" s="2">
        <v>21</v>
      </c>
      <c r="G2253" s="2">
        <v>1</v>
      </c>
      <c r="H2253" s="2">
        <v>0</v>
      </c>
      <c r="I2253" s="4">
        <v>139.44399999999999</v>
      </c>
      <c r="L2253" s="4">
        <v>0</v>
      </c>
      <c r="M2253" s="6">
        <v>-0.70130000000000003</v>
      </c>
      <c r="N2253" s="6">
        <v>1.2145999999999999</v>
      </c>
      <c r="O2253" s="6">
        <v>0.22209999999999999</v>
      </c>
      <c r="P2253" s="1" t="s">
        <v>1086</v>
      </c>
      <c r="Q2253" s="1" t="s">
        <v>1150</v>
      </c>
      <c r="R2253" s="1" t="s">
        <v>1153</v>
      </c>
      <c r="S2253" s="1" t="s">
        <v>44</v>
      </c>
      <c r="T2253" s="1" t="s">
        <v>45</v>
      </c>
      <c r="U2253" s="1">
        <v>46</v>
      </c>
      <c r="V2253" s="4">
        <v>9.82</v>
      </c>
      <c r="W2253" s="2">
        <v>101</v>
      </c>
      <c r="X2253" s="2">
        <v>14</v>
      </c>
      <c r="Y2253" s="2">
        <v>0</v>
      </c>
      <c r="Z2253" s="2">
        <v>0</v>
      </c>
      <c r="AA2253" s="2">
        <v>0</v>
      </c>
      <c r="AB2253" s="4">
        <v>0</v>
      </c>
      <c r="AC2253" s="4">
        <v>0</v>
      </c>
      <c r="AD2253" s="4">
        <v>0</v>
      </c>
      <c r="AE2253" s="4">
        <v>0</v>
      </c>
      <c r="AF2253" s="4">
        <v>0</v>
      </c>
      <c r="AG2253" s="4">
        <v>0</v>
      </c>
      <c r="AH2253" s="4">
        <v>0</v>
      </c>
      <c r="AI2253" s="4">
        <v>0</v>
      </c>
      <c r="AJ2253" s="4">
        <v>0</v>
      </c>
      <c r="AK2253" s="6">
        <v>-0.97030000000000005</v>
      </c>
      <c r="AL2253" s="6">
        <v>-0.90300000000000002</v>
      </c>
      <c r="AM2253" s="6">
        <v>0.50939999999999996</v>
      </c>
      <c r="AN2253" s="2">
        <v>120</v>
      </c>
      <c r="AO2253" s="2">
        <v>9</v>
      </c>
      <c r="AP2253" s="2">
        <v>222.9</v>
      </c>
      <c r="AQ2253" s="2">
        <v>21</v>
      </c>
    </row>
    <row r="2254" spans="2:43" x14ac:dyDescent="0.25">
      <c r="B2254" s="1" t="s">
        <v>2329</v>
      </c>
      <c r="C2254" s="2">
        <v>535</v>
      </c>
      <c r="D2254" s="3">
        <v>1.19</v>
      </c>
      <c r="E2254" s="2">
        <v>204.9</v>
      </c>
      <c r="F2254" s="2">
        <v>50.7</v>
      </c>
      <c r="G2254" s="2">
        <v>1</v>
      </c>
      <c r="H2254" s="2">
        <v>0</v>
      </c>
      <c r="I2254" s="4">
        <v>116.858</v>
      </c>
      <c r="L2254" s="4">
        <v>0</v>
      </c>
      <c r="M2254" s="6">
        <v>-0.18129999999999999</v>
      </c>
      <c r="N2254" s="6">
        <v>0.93289999999999995</v>
      </c>
      <c r="O2254" s="6">
        <v>0.71619999999999995</v>
      </c>
      <c r="P2254" s="1" t="s">
        <v>1154</v>
      </c>
      <c r="Q2254" s="1" t="s">
        <v>1150</v>
      </c>
      <c r="R2254" s="1" t="s">
        <v>1155</v>
      </c>
      <c r="S2254" s="1" t="s">
        <v>44</v>
      </c>
      <c r="T2254" s="1" t="s">
        <v>45</v>
      </c>
      <c r="U2254" s="1">
        <v>46</v>
      </c>
      <c r="V2254" s="4">
        <v>9.82</v>
      </c>
      <c r="W2254" s="2">
        <v>101</v>
      </c>
      <c r="X2254" s="2">
        <v>14</v>
      </c>
      <c r="Y2254" s="2">
        <v>0</v>
      </c>
      <c r="Z2254" s="2">
        <v>0</v>
      </c>
      <c r="AA2254" s="2">
        <v>0</v>
      </c>
      <c r="AB2254" s="4">
        <v>0</v>
      </c>
      <c r="AC2254" s="4">
        <v>0</v>
      </c>
      <c r="AD2254" s="4">
        <v>0</v>
      </c>
      <c r="AE2254" s="4">
        <v>0</v>
      </c>
      <c r="AF2254" s="4">
        <v>0</v>
      </c>
      <c r="AG2254" s="4">
        <v>0</v>
      </c>
      <c r="AH2254" s="4">
        <v>0</v>
      </c>
      <c r="AI2254" s="4">
        <v>0</v>
      </c>
      <c r="AJ2254" s="4">
        <v>0</v>
      </c>
      <c r="AK2254" s="6">
        <v>-0.68389999999999995</v>
      </c>
      <c r="AL2254" s="6">
        <v>-0.31769999999999998</v>
      </c>
      <c r="AM2254" s="6">
        <v>0.92059999999999997</v>
      </c>
      <c r="AN2254" s="2">
        <v>101</v>
      </c>
      <c r="AO2254" s="2">
        <v>37</v>
      </c>
      <c r="AP2254" s="2">
        <v>204.9</v>
      </c>
      <c r="AQ2254" s="2">
        <v>50.7</v>
      </c>
    </row>
    <row r="2255" spans="2:43" x14ac:dyDescent="0.25">
      <c r="B2255" s="1" t="s">
        <v>2329</v>
      </c>
      <c r="C2255" s="2">
        <v>570</v>
      </c>
      <c r="D2255" s="3">
        <v>0.77</v>
      </c>
      <c r="E2255" s="2">
        <v>215.5</v>
      </c>
      <c r="F2255" s="2">
        <v>30.9</v>
      </c>
      <c r="G2255" s="2">
        <v>1</v>
      </c>
      <c r="H2255" s="2">
        <v>0</v>
      </c>
      <c r="I2255" s="4">
        <v>75.614000000000004</v>
      </c>
      <c r="L2255" s="4">
        <v>0</v>
      </c>
      <c r="M2255" s="6">
        <v>-0.27429999999999999</v>
      </c>
      <c r="N2255" s="6">
        <v>0.67900000000000005</v>
      </c>
      <c r="O2255" s="6">
        <v>0.2379</v>
      </c>
      <c r="P2255" s="1" t="s">
        <v>1156</v>
      </c>
      <c r="Q2255" s="1" t="s">
        <v>1150</v>
      </c>
      <c r="R2255" s="1" t="s">
        <v>1157</v>
      </c>
      <c r="S2255" s="1" t="s">
        <v>44</v>
      </c>
      <c r="T2255" s="1" t="s">
        <v>45</v>
      </c>
      <c r="U2255" s="1">
        <v>46</v>
      </c>
      <c r="V2255" s="4">
        <v>9.82</v>
      </c>
      <c r="W2255" s="2">
        <v>101</v>
      </c>
      <c r="X2255" s="2">
        <v>14</v>
      </c>
      <c r="Y2255" s="2">
        <v>0</v>
      </c>
      <c r="Z2255" s="2">
        <v>0</v>
      </c>
      <c r="AA2255" s="2">
        <v>0</v>
      </c>
      <c r="AB2255" s="4">
        <v>0</v>
      </c>
      <c r="AC2255" s="4">
        <v>0</v>
      </c>
      <c r="AD2255" s="4">
        <v>0</v>
      </c>
      <c r="AE2255" s="4">
        <v>0</v>
      </c>
      <c r="AF2255" s="4">
        <v>0</v>
      </c>
      <c r="AG2255" s="4">
        <v>0</v>
      </c>
      <c r="AH2255" s="4">
        <v>0</v>
      </c>
      <c r="AI2255" s="4">
        <v>0</v>
      </c>
      <c r="AJ2255" s="4">
        <v>0</v>
      </c>
      <c r="AK2255" s="6">
        <v>-0.53790000000000004</v>
      </c>
      <c r="AL2255" s="6">
        <v>-0.38400000000000001</v>
      </c>
      <c r="AM2255" s="6">
        <v>0.39510000000000001</v>
      </c>
      <c r="AN2255" s="2">
        <v>112</v>
      </c>
      <c r="AO2255" s="2">
        <v>18</v>
      </c>
      <c r="AP2255" s="2">
        <v>215.5</v>
      </c>
      <c r="AQ2255" s="2">
        <v>30.9</v>
      </c>
    </row>
    <row r="2256" spans="2:43" x14ac:dyDescent="0.25">
      <c r="B2256" s="1" t="s">
        <v>2329</v>
      </c>
      <c r="C2256" s="2">
        <v>600</v>
      </c>
      <c r="D2256" s="3">
        <v>0.3</v>
      </c>
      <c r="E2256" s="2">
        <v>208.3</v>
      </c>
      <c r="F2256" s="2">
        <v>24.4</v>
      </c>
      <c r="G2256" s="2">
        <v>1</v>
      </c>
      <c r="H2256" s="2">
        <v>0</v>
      </c>
      <c r="I2256" s="4">
        <v>29.46</v>
      </c>
      <c r="L2256" s="4">
        <v>0</v>
      </c>
      <c r="M2256" s="6">
        <v>8.1199999999999994E-2</v>
      </c>
      <c r="N2256" s="6">
        <v>0.28310000000000002</v>
      </c>
      <c r="O2256" s="6">
        <v>5.7200000000000001E-2</v>
      </c>
      <c r="P2256" s="1" t="s">
        <v>727</v>
      </c>
      <c r="Q2256" s="1" t="s">
        <v>1150</v>
      </c>
      <c r="R2256" s="1" t="s">
        <v>1158</v>
      </c>
      <c r="S2256" s="1" t="s">
        <v>44</v>
      </c>
      <c r="T2256" s="1" t="s">
        <v>45</v>
      </c>
      <c r="U2256" s="1">
        <v>46</v>
      </c>
      <c r="V2256" s="4">
        <v>9.82</v>
      </c>
      <c r="W2256" s="2">
        <v>101</v>
      </c>
      <c r="X2256" s="2">
        <v>14</v>
      </c>
      <c r="Y2256" s="2">
        <v>0</v>
      </c>
      <c r="Z2256" s="2">
        <v>0</v>
      </c>
      <c r="AA2256" s="2">
        <v>0</v>
      </c>
      <c r="AB2256" s="4">
        <v>0</v>
      </c>
      <c r="AC2256" s="4">
        <v>0</v>
      </c>
      <c r="AD2256" s="4">
        <v>0</v>
      </c>
      <c r="AE2256" s="4">
        <v>0</v>
      </c>
      <c r="AF2256" s="4">
        <v>0</v>
      </c>
      <c r="AG2256" s="4">
        <v>0</v>
      </c>
      <c r="AH2256" s="4">
        <v>0</v>
      </c>
      <c r="AI2256" s="4">
        <v>0</v>
      </c>
      <c r="AJ2256" s="4">
        <v>0</v>
      </c>
      <c r="AK2256" s="6">
        <v>-0.24049999999999999</v>
      </c>
      <c r="AL2256" s="6">
        <v>-0.12939999999999999</v>
      </c>
      <c r="AM2256" s="6">
        <v>0.124</v>
      </c>
      <c r="AN2256" s="2">
        <v>106</v>
      </c>
      <c r="AO2256" s="2">
        <v>11</v>
      </c>
      <c r="AP2256" s="2">
        <v>208.3</v>
      </c>
      <c r="AQ2256" s="2">
        <v>24.4</v>
      </c>
    </row>
    <row r="2257" spans="2:43" x14ac:dyDescent="0.25">
      <c r="B2257" s="1" t="s">
        <v>2329</v>
      </c>
      <c r="C2257" s="2">
        <v>635</v>
      </c>
      <c r="D2257" s="3">
        <v>1E-4</v>
      </c>
      <c r="E2257" s="2">
        <v>276.8</v>
      </c>
      <c r="F2257" s="2">
        <v>19.600000000000001</v>
      </c>
      <c r="G2257" s="2">
        <v>1</v>
      </c>
      <c r="H2257" s="2">
        <v>0</v>
      </c>
      <c r="I2257" s="4">
        <v>0.01</v>
      </c>
      <c r="L2257" s="4">
        <v>0</v>
      </c>
      <c r="M2257" s="6">
        <v>1E-4</v>
      </c>
      <c r="N2257" s="6">
        <v>0</v>
      </c>
      <c r="O2257" s="6">
        <v>0</v>
      </c>
      <c r="P2257" s="1" t="s">
        <v>1159</v>
      </c>
      <c r="Q2257" s="1" t="s">
        <v>1150</v>
      </c>
      <c r="R2257" s="1" t="s">
        <v>1160</v>
      </c>
      <c r="S2257" s="1" t="s">
        <v>44</v>
      </c>
      <c r="T2257" s="1" t="s">
        <v>45</v>
      </c>
      <c r="U2257" s="1">
        <v>46</v>
      </c>
      <c r="V2257" s="4">
        <v>9.82</v>
      </c>
      <c r="W2257" s="2">
        <v>101</v>
      </c>
      <c r="X2257" s="2">
        <v>14</v>
      </c>
      <c r="Y2257" s="2">
        <v>0</v>
      </c>
      <c r="Z2257" s="2">
        <v>0</v>
      </c>
      <c r="AA2257" s="2">
        <v>0</v>
      </c>
      <c r="AB2257" s="4">
        <v>0</v>
      </c>
      <c r="AC2257" s="4">
        <v>0</v>
      </c>
      <c r="AD2257" s="4">
        <v>0</v>
      </c>
      <c r="AE2257" s="4">
        <v>0</v>
      </c>
      <c r="AF2257" s="4">
        <v>0</v>
      </c>
      <c r="AG2257" s="4">
        <v>0</v>
      </c>
      <c r="AH2257" s="4">
        <v>0</v>
      </c>
      <c r="AI2257" s="4">
        <v>0</v>
      </c>
      <c r="AJ2257" s="4">
        <v>0</v>
      </c>
      <c r="AK2257" s="6">
        <v>0</v>
      </c>
      <c r="AL2257" s="6">
        <v>1E-4</v>
      </c>
      <c r="AM2257" s="6">
        <v>0</v>
      </c>
      <c r="AN2257" s="2">
        <v>171</v>
      </c>
      <c r="AO2257" s="2">
        <v>18</v>
      </c>
      <c r="AP2257" s="2">
        <v>276.8</v>
      </c>
      <c r="AQ2257" s="2">
        <v>19.600000000000001</v>
      </c>
    </row>
    <row r="2258" spans="2:43" x14ac:dyDescent="0.25">
      <c r="B2258" s="1" t="s">
        <v>2329</v>
      </c>
      <c r="C2258" s="2">
        <v>670</v>
      </c>
      <c r="D2258" s="3">
        <v>0.21</v>
      </c>
      <c r="E2258" s="2">
        <v>70.2</v>
      </c>
      <c r="F2258" s="2">
        <v>28.6</v>
      </c>
      <c r="G2258" s="2">
        <v>1</v>
      </c>
      <c r="H2258" s="2">
        <v>0</v>
      </c>
      <c r="I2258" s="4">
        <v>20.622</v>
      </c>
      <c r="L2258" s="4">
        <v>0</v>
      </c>
      <c r="M2258" s="6">
        <v>0.1583</v>
      </c>
      <c r="N2258" s="6">
        <v>6.7199999999999996E-2</v>
      </c>
      <c r="O2258" s="6">
        <v>0.1205</v>
      </c>
      <c r="P2258" s="1" t="s">
        <v>1161</v>
      </c>
      <c r="Q2258" s="1" t="s">
        <v>1150</v>
      </c>
      <c r="R2258" s="1" t="s">
        <v>1162</v>
      </c>
      <c r="S2258" s="1" t="s">
        <v>44</v>
      </c>
      <c r="T2258" s="1" t="s">
        <v>45</v>
      </c>
      <c r="U2258" s="1">
        <v>46</v>
      </c>
      <c r="V2258" s="4">
        <v>9.82</v>
      </c>
      <c r="W2258" s="2">
        <v>101</v>
      </c>
      <c r="X2258" s="2">
        <v>14</v>
      </c>
      <c r="Y2258" s="2">
        <v>0</v>
      </c>
      <c r="Z2258" s="2">
        <v>0</v>
      </c>
      <c r="AA2258" s="2">
        <v>0</v>
      </c>
      <c r="AB2258" s="4">
        <v>0</v>
      </c>
      <c r="AC2258" s="4">
        <v>0</v>
      </c>
      <c r="AD2258" s="4">
        <v>0</v>
      </c>
      <c r="AE2258" s="4">
        <v>0</v>
      </c>
      <c r="AF2258" s="4">
        <v>0</v>
      </c>
      <c r="AG2258" s="4">
        <v>0</v>
      </c>
      <c r="AH2258" s="4">
        <v>0</v>
      </c>
      <c r="AI2258" s="4">
        <v>0</v>
      </c>
      <c r="AJ2258" s="4">
        <v>0</v>
      </c>
      <c r="AK2258" s="6">
        <v>6.2399999999999997E-2</v>
      </c>
      <c r="AL2258" s="6">
        <v>0.1734</v>
      </c>
      <c r="AM2258" s="6">
        <v>0.10059999999999999</v>
      </c>
      <c r="AN2258" s="2">
        <v>337</v>
      </c>
      <c r="AO2258" s="2">
        <v>35</v>
      </c>
      <c r="AP2258" s="2">
        <v>70.2</v>
      </c>
      <c r="AQ2258" s="2">
        <v>28.6</v>
      </c>
    </row>
    <row r="2259" spans="2:43" x14ac:dyDescent="0.25">
      <c r="B2259" s="1" t="s">
        <v>2329</v>
      </c>
      <c r="C2259" s="2">
        <v>700</v>
      </c>
      <c r="D2259" s="3">
        <v>0.14000000000000001</v>
      </c>
      <c r="E2259" s="2">
        <v>104.5</v>
      </c>
      <c r="F2259" s="2">
        <v>38.200000000000003</v>
      </c>
      <c r="G2259" s="2">
        <v>1</v>
      </c>
      <c r="H2259" s="2">
        <v>0</v>
      </c>
      <c r="I2259" s="4">
        <v>13.747999999999999</v>
      </c>
      <c r="L2259" s="4">
        <v>0</v>
      </c>
      <c r="M2259" s="6">
        <v>0.1099</v>
      </c>
      <c r="N2259" s="6">
        <v>2.7400000000000001E-2</v>
      </c>
      <c r="O2259" s="6">
        <v>8.2299999999999998E-2</v>
      </c>
      <c r="P2259" s="1" t="s">
        <v>1093</v>
      </c>
      <c r="Q2259" s="1" t="s">
        <v>1150</v>
      </c>
      <c r="R2259" s="1" t="s">
        <v>1163</v>
      </c>
      <c r="S2259" s="1" t="s">
        <v>44</v>
      </c>
      <c r="T2259" s="1" t="s">
        <v>45</v>
      </c>
      <c r="U2259" s="1">
        <v>46</v>
      </c>
      <c r="V2259" s="4">
        <v>9.82</v>
      </c>
      <c r="W2259" s="2">
        <v>101</v>
      </c>
      <c r="X2259" s="2">
        <v>14</v>
      </c>
      <c r="Y2259" s="2">
        <v>0</v>
      </c>
      <c r="Z2259" s="2">
        <v>0</v>
      </c>
      <c r="AA2259" s="2">
        <v>0</v>
      </c>
      <c r="AB2259" s="4">
        <v>0</v>
      </c>
      <c r="AC2259" s="4">
        <v>0</v>
      </c>
      <c r="AD2259" s="4">
        <v>0</v>
      </c>
      <c r="AE2259" s="4">
        <v>0</v>
      </c>
      <c r="AF2259" s="4">
        <v>0</v>
      </c>
      <c r="AG2259" s="4">
        <v>0</v>
      </c>
      <c r="AH2259" s="4">
        <v>0</v>
      </c>
      <c r="AI2259" s="4">
        <v>0</v>
      </c>
      <c r="AJ2259" s="4">
        <v>0</v>
      </c>
      <c r="AK2259" s="6">
        <v>2.75E-2</v>
      </c>
      <c r="AL2259" s="6">
        <v>0.1066</v>
      </c>
      <c r="AM2259" s="6">
        <v>8.6499999999999994E-2</v>
      </c>
      <c r="AN2259" s="2">
        <v>14</v>
      </c>
      <c r="AO2259" s="2">
        <v>36</v>
      </c>
      <c r="AP2259" s="2">
        <v>104.5</v>
      </c>
      <c r="AQ2259" s="2">
        <v>38.200000000000003</v>
      </c>
    </row>
    <row r="2260" spans="2:43" x14ac:dyDescent="0.25">
      <c r="B2260" s="1" t="s">
        <v>2331</v>
      </c>
      <c r="C2260" s="2">
        <v>0</v>
      </c>
      <c r="D2260" s="3">
        <v>2.28491</v>
      </c>
      <c r="E2260" s="2">
        <v>283</v>
      </c>
      <c r="F2260" s="2">
        <v>0.2</v>
      </c>
      <c r="G2260" s="2">
        <v>1.6</v>
      </c>
      <c r="H2260" s="2">
        <v>0</v>
      </c>
      <c r="I2260" s="4">
        <v>224.37799999999999</v>
      </c>
      <c r="L2260" s="4">
        <v>228.761</v>
      </c>
      <c r="M2260" s="6">
        <v>1.7750999999999999</v>
      </c>
      <c r="N2260" s="6">
        <v>-0.12640000000000001</v>
      </c>
      <c r="O2260" s="6">
        <v>1.4331</v>
      </c>
      <c r="P2260" s="1" t="s">
        <v>1077</v>
      </c>
      <c r="Q2260" s="1" t="s">
        <v>1078</v>
      </c>
      <c r="R2260" s="1" t="s">
        <v>2332</v>
      </c>
      <c r="S2260" s="1" t="s">
        <v>44</v>
      </c>
      <c r="T2260" s="1" t="s">
        <v>1097</v>
      </c>
      <c r="U2260" s="1">
        <v>46</v>
      </c>
      <c r="V2260" s="4">
        <v>9.82</v>
      </c>
      <c r="W2260" s="2">
        <v>322</v>
      </c>
      <c r="X2260" s="2">
        <v>85</v>
      </c>
      <c r="Y2260" s="2">
        <v>0</v>
      </c>
      <c r="Z2260" s="2">
        <v>98</v>
      </c>
      <c r="AA2260" s="2">
        <v>3</v>
      </c>
      <c r="AB2260" s="4">
        <v>177.67099999999999</v>
      </c>
      <c r="AC2260" s="4">
        <v>-17.844000000000001</v>
      </c>
      <c r="AD2260" s="4">
        <v>142.99100000000001</v>
      </c>
      <c r="AE2260" s="4">
        <v>171.22499999999999</v>
      </c>
      <c r="AF2260" s="4">
        <v>-5.609</v>
      </c>
      <c r="AG2260" s="4">
        <v>139.35499999999999</v>
      </c>
      <c r="AH2260" s="4">
        <v>174.04599999999999</v>
      </c>
      <c r="AI2260" s="4">
        <v>-13.787000000000001</v>
      </c>
      <c r="AJ2260" s="4">
        <v>139.857</v>
      </c>
      <c r="AK2260" s="6">
        <v>0.51280000000000003</v>
      </c>
      <c r="AL2260" s="6">
        <v>-2.2265999999999999</v>
      </c>
      <c r="AM2260" s="6">
        <v>9.4000000000000004E-3</v>
      </c>
      <c r="AN2260" s="2">
        <v>355.9</v>
      </c>
      <c r="AO2260" s="2">
        <v>38.9</v>
      </c>
      <c r="AP2260" s="2">
        <v>283</v>
      </c>
      <c r="AQ2260" s="2">
        <v>0</v>
      </c>
    </row>
    <row r="2261" spans="2:43" x14ac:dyDescent="0.25">
      <c r="B2261" s="1" t="s">
        <v>2333</v>
      </c>
      <c r="C2261" s="2">
        <v>0</v>
      </c>
      <c r="D2261" s="3">
        <v>2.9574699999999998</v>
      </c>
      <c r="E2261" s="2">
        <v>286.10000000000002</v>
      </c>
      <c r="F2261" s="2">
        <v>16.2</v>
      </c>
      <c r="G2261" s="2">
        <v>1.3</v>
      </c>
      <c r="H2261" s="2">
        <v>0</v>
      </c>
      <c r="I2261" s="4">
        <v>290.42399999999998</v>
      </c>
      <c r="L2261" s="4">
        <v>298.76900000000001</v>
      </c>
      <c r="M2261" s="6">
        <v>2.3292000000000002</v>
      </c>
      <c r="N2261" s="6">
        <v>0.65880000000000005</v>
      </c>
      <c r="O2261" s="6">
        <v>1.6992</v>
      </c>
      <c r="P2261" s="1" t="s">
        <v>1077</v>
      </c>
      <c r="Q2261" s="1" t="s">
        <v>1078</v>
      </c>
      <c r="R2261" s="1" t="s">
        <v>2334</v>
      </c>
      <c r="S2261" s="1" t="s">
        <v>44</v>
      </c>
      <c r="T2261" s="1" t="s">
        <v>1097</v>
      </c>
      <c r="U2261" s="1">
        <v>46</v>
      </c>
      <c r="V2261" s="4">
        <v>9.82</v>
      </c>
      <c r="W2261" s="2">
        <v>322</v>
      </c>
      <c r="X2261" s="2">
        <v>85</v>
      </c>
      <c r="Y2261" s="2">
        <v>0</v>
      </c>
      <c r="Z2261" s="2">
        <v>98</v>
      </c>
      <c r="AA2261" s="2">
        <v>3</v>
      </c>
      <c r="AB2261" s="4">
        <v>234.56800000000001</v>
      </c>
      <c r="AC2261" s="4">
        <v>64.421999999999997</v>
      </c>
      <c r="AD2261" s="4">
        <v>173.46600000000001</v>
      </c>
      <c r="AE2261" s="4">
        <v>223.804</v>
      </c>
      <c r="AF2261" s="4">
        <v>65.948999999999998</v>
      </c>
      <c r="AG2261" s="4">
        <v>161.434</v>
      </c>
      <c r="AH2261" s="4">
        <v>227.82300000000001</v>
      </c>
      <c r="AI2261" s="4">
        <v>63.726999999999997</v>
      </c>
      <c r="AJ2261" s="4">
        <v>165.678</v>
      </c>
      <c r="AK2261" s="6">
        <v>0.78639999999999999</v>
      </c>
      <c r="AL2261" s="6">
        <v>-2.7286000000000001</v>
      </c>
      <c r="AM2261" s="6">
        <v>0.82640000000000002</v>
      </c>
      <c r="AN2261" s="2">
        <v>15.8</v>
      </c>
      <c r="AO2261" s="2">
        <v>35.1</v>
      </c>
      <c r="AP2261" s="2">
        <v>286.89999999999998</v>
      </c>
      <c r="AQ2261" s="2">
        <v>15.8</v>
      </c>
    </row>
    <row r="2262" spans="2:43" x14ac:dyDescent="0.25">
      <c r="B2262" s="1" t="s">
        <v>2333</v>
      </c>
      <c r="C2262" s="2">
        <v>200</v>
      </c>
      <c r="D2262" s="3">
        <v>1.15893</v>
      </c>
      <c r="E2262" s="2">
        <v>258.3</v>
      </c>
      <c r="F2262" s="2">
        <v>9.6999999999999993</v>
      </c>
      <c r="G2262" s="2">
        <v>1.9</v>
      </c>
      <c r="H2262" s="2">
        <v>0</v>
      </c>
      <c r="I2262" s="4">
        <v>113.807</v>
      </c>
      <c r="L2262" s="4">
        <v>117.117</v>
      </c>
      <c r="M2262" s="6">
        <v>0.51319999999999999</v>
      </c>
      <c r="N2262" s="6">
        <v>0.12570000000000001</v>
      </c>
      <c r="O2262" s="6">
        <v>1.0315000000000001</v>
      </c>
      <c r="P2262" s="1" t="s">
        <v>48</v>
      </c>
      <c r="Q2262" s="1" t="s">
        <v>1100</v>
      </c>
      <c r="R2262" s="1" t="s">
        <v>2335</v>
      </c>
      <c r="S2262" s="1" t="s">
        <v>44</v>
      </c>
      <c r="T2262" s="1" t="s">
        <v>1097</v>
      </c>
      <c r="U2262" s="1">
        <v>46</v>
      </c>
      <c r="V2262" s="4">
        <v>9.82</v>
      </c>
      <c r="W2262" s="2">
        <v>322</v>
      </c>
      <c r="X2262" s="2">
        <v>85</v>
      </c>
      <c r="Y2262" s="2">
        <v>0</v>
      </c>
      <c r="Z2262" s="2">
        <v>98</v>
      </c>
      <c r="AA2262" s="2">
        <v>3</v>
      </c>
      <c r="AB2262" s="4">
        <v>49.795999999999999</v>
      </c>
      <c r="AC2262" s="4">
        <v>11.068</v>
      </c>
      <c r="AD2262" s="4">
        <v>105.42400000000001</v>
      </c>
      <c r="AE2262" s="4">
        <v>50.706000000000003</v>
      </c>
      <c r="AF2262" s="4">
        <v>13.849</v>
      </c>
      <c r="AG2262" s="4">
        <v>97.656999999999996</v>
      </c>
      <c r="AH2262" s="4">
        <v>50.683999999999997</v>
      </c>
      <c r="AI2262" s="4">
        <v>12.114000000000001</v>
      </c>
      <c r="AJ2262" s="4">
        <v>100.794</v>
      </c>
      <c r="AK2262" s="6">
        <v>-0.2321</v>
      </c>
      <c r="AL2262" s="6">
        <v>-1.1185</v>
      </c>
      <c r="AM2262" s="6">
        <v>0.19520000000000001</v>
      </c>
      <c r="AN2262" s="2">
        <v>13.8</v>
      </c>
      <c r="AO2262" s="2">
        <v>62.9</v>
      </c>
      <c r="AP2262" s="2">
        <v>258.8</v>
      </c>
      <c r="AQ2262" s="2">
        <v>10.7</v>
      </c>
    </row>
    <row r="2263" spans="2:43" x14ac:dyDescent="0.25">
      <c r="B2263" s="1" t="s">
        <v>2333</v>
      </c>
      <c r="C2263" s="2">
        <v>250</v>
      </c>
      <c r="D2263" s="3">
        <v>0.97357000000000005</v>
      </c>
      <c r="E2263" s="2">
        <v>254.9</v>
      </c>
      <c r="F2263" s="2">
        <v>8.1</v>
      </c>
      <c r="G2263" s="2">
        <v>2.4</v>
      </c>
      <c r="H2263" s="2">
        <v>0</v>
      </c>
      <c r="I2263" s="4">
        <v>95.605000000000004</v>
      </c>
      <c r="L2263" s="4">
        <v>99.683999999999997</v>
      </c>
      <c r="M2263" s="6">
        <v>0.38019999999999998</v>
      </c>
      <c r="N2263" s="6">
        <v>0.08</v>
      </c>
      <c r="O2263" s="6">
        <v>0.89270000000000005</v>
      </c>
      <c r="P2263" s="1" t="s">
        <v>50</v>
      </c>
      <c r="Q2263" s="1" t="s">
        <v>1103</v>
      </c>
      <c r="R2263" s="1" t="s">
        <v>2336</v>
      </c>
      <c r="S2263" s="1" t="s">
        <v>44</v>
      </c>
      <c r="T2263" s="1" t="s">
        <v>1097</v>
      </c>
      <c r="U2263" s="1">
        <v>46</v>
      </c>
      <c r="V2263" s="4">
        <v>9.82</v>
      </c>
      <c r="W2263" s="2">
        <v>322</v>
      </c>
      <c r="X2263" s="2">
        <v>85</v>
      </c>
      <c r="Y2263" s="2">
        <v>0</v>
      </c>
      <c r="Z2263" s="2">
        <v>98</v>
      </c>
      <c r="AA2263" s="2">
        <v>3</v>
      </c>
      <c r="AB2263" s="4">
        <v>38.064</v>
      </c>
      <c r="AC2263" s="4">
        <v>7.9450000000000003</v>
      </c>
      <c r="AD2263" s="4">
        <v>91.787000000000006</v>
      </c>
      <c r="AE2263" s="4">
        <v>35.619</v>
      </c>
      <c r="AF2263" s="4">
        <v>8.4309999999999992</v>
      </c>
      <c r="AG2263" s="4">
        <v>84.194999999999993</v>
      </c>
      <c r="AH2263" s="4">
        <v>38.323999999999998</v>
      </c>
      <c r="AI2263" s="4">
        <v>7.2009999999999996</v>
      </c>
      <c r="AJ2263" s="4">
        <v>87.004999999999995</v>
      </c>
      <c r="AK2263" s="6">
        <v>-0.25130000000000002</v>
      </c>
      <c r="AL2263" s="6">
        <v>-0.9304</v>
      </c>
      <c r="AM2263" s="6">
        <v>0.13789999999999999</v>
      </c>
      <c r="AN2263" s="2">
        <v>11.9</v>
      </c>
      <c r="AO2263" s="2">
        <v>66.5</v>
      </c>
      <c r="AP2263" s="2">
        <v>255.3</v>
      </c>
      <c r="AQ2263" s="2">
        <v>9.3000000000000007</v>
      </c>
    </row>
    <row r="2264" spans="2:43" x14ac:dyDescent="0.25">
      <c r="B2264" s="1" t="s">
        <v>2333</v>
      </c>
      <c r="C2264" s="2">
        <v>300</v>
      </c>
      <c r="D2264" s="3">
        <v>1.1321300000000001</v>
      </c>
      <c r="E2264" s="2">
        <v>247.9</v>
      </c>
      <c r="F2264" s="2">
        <v>7.6</v>
      </c>
      <c r="G2264" s="2">
        <v>2.8</v>
      </c>
      <c r="H2264" s="2">
        <v>0</v>
      </c>
      <c r="I2264" s="4">
        <v>111.175</v>
      </c>
      <c r="L2264" s="4">
        <v>116.42400000000001</v>
      </c>
      <c r="M2264" s="6">
        <v>0.31240000000000001</v>
      </c>
      <c r="N2264" s="6">
        <v>8.4199999999999997E-2</v>
      </c>
      <c r="O2264" s="6">
        <v>1.0849</v>
      </c>
      <c r="P2264" s="1" t="s">
        <v>673</v>
      </c>
      <c r="Q2264" s="1" t="s">
        <v>1105</v>
      </c>
      <c r="R2264" s="1" t="s">
        <v>2337</v>
      </c>
      <c r="S2264" s="1" t="s">
        <v>44</v>
      </c>
      <c r="T2264" s="1" t="s">
        <v>1097</v>
      </c>
      <c r="U2264" s="1">
        <v>46</v>
      </c>
      <c r="V2264" s="4">
        <v>9.82</v>
      </c>
      <c r="W2264" s="2">
        <v>322</v>
      </c>
      <c r="X2264" s="2">
        <v>85</v>
      </c>
      <c r="Y2264" s="2">
        <v>0</v>
      </c>
      <c r="Z2264" s="2">
        <v>98</v>
      </c>
      <c r="AA2264" s="2">
        <v>3</v>
      </c>
      <c r="AB2264" s="4">
        <v>29.846</v>
      </c>
      <c r="AC2264" s="4">
        <v>9.2650000000000006</v>
      </c>
      <c r="AD2264" s="4">
        <v>112.152</v>
      </c>
      <c r="AE2264" s="4">
        <v>30.766999999999999</v>
      </c>
      <c r="AF2264" s="4">
        <v>6.2329999999999997</v>
      </c>
      <c r="AG2264" s="4">
        <v>101.81</v>
      </c>
      <c r="AH2264" s="4">
        <v>31.428999999999998</v>
      </c>
      <c r="AI2264" s="4">
        <v>9.3170000000000002</v>
      </c>
      <c r="AJ2264" s="4">
        <v>105.651</v>
      </c>
      <c r="AK2264" s="6">
        <v>-0.42320000000000002</v>
      </c>
      <c r="AL2264" s="6">
        <v>-1.0394000000000001</v>
      </c>
      <c r="AM2264" s="6">
        <v>0.1492</v>
      </c>
      <c r="AN2264" s="2">
        <v>15.1</v>
      </c>
      <c r="AO2264" s="2">
        <v>73.400000000000006</v>
      </c>
      <c r="AP2264" s="2">
        <v>248.2</v>
      </c>
      <c r="AQ2264" s="2">
        <v>9.1</v>
      </c>
    </row>
    <row r="2265" spans="2:43" x14ac:dyDescent="0.25">
      <c r="B2265" s="1" t="s">
        <v>2333</v>
      </c>
      <c r="C2265" s="2">
        <v>350</v>
      </c>
      <c r="D2265" s="3">
        <v>0.85441</v>
      </c>
      <c r="E2265" s="2">
        <v>250.8</v>
      </c>
      <c r="F2265" s="2">
        <v>7.2</v>
      </c>
      <c r="G2265" s="2">
        <v>2</v>
      </c>
      <c r="H2265" s="2">
        <v>0</v>
      </c>
      <c r="I2265" s="4">
        <v>83.903000000000006</v>
      </c>
      <c r="L2265" s="4">
        <v>84.105000000000004</v>
      </c>
      <c r="M2265" s="6">
        <v>0.27729999999999999</v>
      </c>
      <c r="N2265" s="6">
        <v>5.7599999999999998E-2</v>
      </c>
      <c r="O2265" s="6">
        <v>0.80610000000000004</v>
      </c>
      <c r="P2265" s="1" t="s">
        <v>123</v>
      </c>
      <c r="Q2265" s="1" t="s">
        <v>1107</v>
      </c>
      <c r="R2265" s="1" t="s">
        <v>2338</v>
      </c>
      <c r="S2265" s="1" t="s">
        <v>44</v>
      </c>
      <c r="T2265" s="1" t="s">
        <v>1097</v>
      </c>
      <c r="U2265" s="1">
        <v>46</v>
      </c>
      <c r="V2265" s="4">
        <v>9.82</v>
      </c>
      <c r="W2265" s="2">
        <v>322</v>
      </c>
      <c r="X2265" s="2">
        <v>85</v>
      </c>
      <c r="Y2265" s="2">
        <v>0</v>
      </c>
      <c r="Z2265" s="2">
        <v>98</v>
      </c>
      <c r="AA2265" s="2">
        <v>3</v>
      </c>
      <c r="AB2265" s="4">
        <v>27.42</v>
      </c>
      <c r="AC2265" s="4">
        <v>6.3719999999999999</v>
      </c>
      <c r="AD2265" s="4">
        <v>79.254000000000005</v>
      </c>
      <c r="AE2265" s="4">
        <v>28.14</v>
      </c>
      <c r="AF2265" s="4">
        <v>5.0890000000000004</v>
      </c>
      <c r="AG2265" s="4">
        <v>79.108999999999995</v>
      </c>
      <c r="AH2265" s="4">
        <v>26.129000000000001</v>
      </c>
      <c r="AI2265" s="4">
        <v>5.5209999999999999</v>
      </c>
      <c r="AJ2265" s="4">
        <v>79.114999999999995</v>
      </c>
      <c r="AK2265" s="6">
        <v>-0.27889999999999998</v>
      </c>
      <c r="AL2265" s="6">
        <v>-0.8004</v>
      </c>
      <c r="AM2265" s="6">
        <v>0.1075</v>
      </c>
      <c r="AN2265" s="2">
        <v>11.7</v>
      </c>
      <c r="AO2265" s="2">
        <v>70.599999999999994</v>
      </c>
      <c r="AP2265" s="2">
        <v>251.2</v>
      </c>
      <c r="AQ2265" s="2">
        <v>8.6</v>
      </c>
    </row>
    <row r="2266" spans="2:43" x14ac:dyDescent="0.25">
      <c r="B2266" s="1" t="s">
        <v>2333</v>
      </c>
      <c r="C2266" s="2">
        <v>400</v>
      </c>
      <c r="D2266" s="3">
        <v>0.92549000000000003</v>
      </c>
      <c r="E2266" s="2">
        <v>249.3</v>
      </c>
      <c r="F2266" s="2">
        <v>6</v>
      </c>
      <c r="G2266" s="2">
        <v>2.4</v>
      </c>
      <c r="H2266" s="2">
        <v>0</v>
      </c>
      <c r="I2266" s="4">
        <v>90.884</v>
      </c>
      <c r="L2266" s="4">
        <v>88.843999999999994</v>
      </c>
      <c r="M2266" s="6">
        <v>0.27700000000000002</v>
      </c>
      <c r="N2266" s="6">
        <v>4.3299999999999998E-2</v>
      </c>
      <c r="O2266" s="6">
        <v>0.88200000000000001</v>
      </c>
      <c r="P2266" s="1" t="s">
        <v>1084</v>
      </c>
      <c r="Q2266" s="1" t="s">
        <v>1109</v>
      </c>
      <c r="R2266" s="1" t="s">
        <v>2339</v>
      </c>
      <c r="S2266" s="1" t="s">
        <v>44</v>
      </c>
      <c r="T2266" s="1" t="s">
        <v>1097</v>
      </c>
      <c r="U2266" s="1">
        <v>46</v>
      </c>
      <c r="V2266" s="4">
        <v>9.82</v>
      </c>
      <c r="W2266" s="2">
        <v>322</v>
      </c>
      <c r="X2266" s="2">
        <v>85</v>
      </c>
      <c r="Y2266" s="2">
        <v>0</v>
      </c>
      <c r="Z2266" s="2">
        <v>98</v>
      </c>
      <c r="AA2266" s="2">
        <v>3</v>
      </c>
      <c r="AB2266" s="4">
        <v>26.614000000000001</v>
      </c>
      <c r="AC2266" s="4">
        <v>8.1940000000000008</v>
      </c>
      <c r="AD2266" s="4">
        <v>84.367000000000004</v>
      </c>
      <c r="AE2266" s="4">
        <v>27.664999999999999</v>
      </c>
      <c r="AF2266" s="4">
        <v>1.272</v>
      </c>
      <c r="AG2266" s="4">
        <v>89.263999999999996</v>
      </c>
      <c r="AH2266" s="4">
        <v>27.321999999999999</v>
      </c>
      <c r="AI2266" s="4">
        <v>3.2989999999999999</v>
      </c>
      <c r="AJ2266" s="4">
        <v>86.209000000000003</v>
      </c>
      <c r="AK2266" s="6">
        <v>-0.32600000000000001</v>
      </c>
      <c r="AL2266" s="6">
        <v>-0.86070000000000002</v>
      </c>
      <c r="AM2266" s="6">
        <v>9.7000000000000003E-2</v>
      </c>
      <c r="AN2266" s="2">
        <v>8.9</v>
      </c>
      <c r="AO2266" s="2">
        <v>72.400000000000006</v>
      </c>
      <c r="AP2266" s="2">
        <v>249.6</v>
      </c>
      <c r="AQ2266" s="2">
        <v>7.5</v>
      </c>
    </row>
    <row r="2267" spans="2:43" x14ac:dyDescent="0.25">
      <c r="B2267" s="1" t="s">
        <v>2333</v>
      </c>
      <c r="C2267" s="2">
        <v>450</v>
      </c>
      <c r="D2267" s="3">
        <v>0.62746000000000002</v>
      </c>
      <c r="E2267" s="2">
        <v>244.8</v>
      </c>
      <c r="F2267" s="2">
        <v>6.2</v>
      </c>
      <c r="G2267" s="2">
        <v>1.9</v>
      </c>
      <c r="H2267" s="2">
        <v>0</v>
      </c>
      <c r="I2267" s="4">
        <v>61.616999999999997</v>
      </c>
      <c r="L2267" s="4">
        <v>64.195999999999998</v>
      </c>
      <c r="M2267" s="6">
        <v>0.14119999999999999</v>
      </c>
      <c r="N2267" s="6">
        <v>3.1899999999999998E-2</v>
      </c>
      <c r="O2267" s="6">
        <v>0.61050000000000004</v>
      </c>
      <c r="P2267" s="1" t="s">
        <v>718</v>
      </c>
      <c r="Q2267" s="1" t="s">
        <v>1136</v>
      </c>
      <c r="R2267" s="1" t="s">
        <v>2340</v>
      </c>
      <c r="S2267" s="1" t="s">
        <v>44</v>
      </c>
      <c r="T2267" s="1" t="s">
        <v>1097</v>
      </c>
      <c r="U2267" s="1">
        <v>46</v>
      </c>
      <c r="V2267" s="4">
        <v>9.82</v>
      </c>
      <c r="W2267" s="2">
        <v>322</v>
      </c>
      <c r="X2267" s="2">
        <v>85</v>
      </c>
      <c r="Y2267" s="2">
        <v>0</v>
      </c>
      <c r="Z2267" s="2">
        <v>98</v>
      </c>
      <c r="AA2267" s="2">
        <v>3</v>
      </c>
      <c r="AB2267" s="4">
        <v>13.965999999999999</v>
      </c>
      <c r="AC2267" s="4">
        <v>3.82</v>
      </c>
      <c r="AD2267" s="4">
        <v>62.542000000000002</v>
      </c>
      <c r="AE2267" s="4">
        <v>13.16</v>
      </c>
      <c r="AF2267" s="4">
        <v>3.2269999999999999</v>
      </c>
      <c r="AG2267" s="4">
        <v>57.81</v>
      </c>
      <c r="AH2267" s="4">
        <v>14.465999999999999</v>
      </c>
      <c r="AI2267" s="4">
        <v>2.3530000000000002</v>
      </c>
      <c r="AJ2267" s="4">
        <v>59.514000000000003</v>
      </c>
      <c r="AK2267" s="6">
        <v>-0.26540000000000002</v>
      </c>
      <c r="AL2267" s="6">
        <v>-0.56459999999999999</v>
      </c>
      <c r="AM2267" s="6">
        <v>6.7199999999999996E-2</v>
      </c>
      <c r="AN2267" s="2">
        <v>12.7</v>
      </c>
      <c r="AO2267" s="2">
        <v>76.7</v>
      </c>
      <c r="AP2267" s="2">
        <v>245.1</v>
      </c>
      <c r="AQ2267" s="2">
        <v>7.8</v>
      </c>
    </row>
    <row r="2268" spans="2:43" x14ac:dyDescent="0.25">
      <c r="B2268" s="1" t="s">
        <v>2333</v>
      </c>
      <c r="C2268" s="2">
        <v>500</v>
      </c>
      <c r="D2268" s="3">
        <v>0.56437000000000004</v>
      </c>
      <c r="E2268" s="2">
        <v>244.2</v>
      </c>
      <c r="F2268" s="2">
        <v>3.1</v>
      </c>
      <c r="G2268" s="2">
        <v>5.5</v>
      </c>
      <c r="H2268" s="2">
        <v>0</v>
      </c>
      <c r="I2268" s="4">
        <v>55.420999999999999</v>
      </c>
      <c r="L2268" s="4">
        <v>59.167999999999999</v>
      </c>
      <c r="M2268" s="6">
        <v>0.1208</v>
      </c>
      <c r="N2268" s="6">
        <v>1.2999999999999999E-3</v>
      </c>
      <c r="O2268" s="6">
        <v>0.55130000000000001</v>
      </c>
      <c r="P2268" s="1" t="s">
        <v>1086</v>
      </c>
      <c r="Q2268" s="1" t="s">
        <v>1111</v>
      </c>
      <c r="R2268" s="1" t="s">
        <v>2341</v>
      </c>
      <c r="S2268" s="1" t="s">
        <v>44</v>
      </c>
      <c r="T2268" s="1" t="s">
        <v>1097</v>
      </c>
      <c r="U2268" s="1">
        <v>46</v>
      </c>
      <c r="V2268" s="4">
        <v>9.82</v>
      </c>
      <c r="W2268" s="2">
        <v>322</v>
      </c>
      <c r="X2268" s="2">
        <v>85</v>
      </c>
      <c r="Y2268" s="2">
        <v>0</v>
      </c>
      <c r="Z2268" s="2">
        <v>98</v>
      </c>
      <c r="AA2268" s="2">
        <v>3</v>
      </c>
      <c r="AB2268" s="4">
        <v>10.948</v>
      </c>
      <c r="AC2268" s="4">
        <v>1.175</v>
      </c>
      <c r="AD2268" s="4">
        <v>58.134999999999998</v>
      </c>
      <c r="AE2268" s="4">
        <v>13.233000000000001</v>
      </c>
      <c r="AF2268" s="4">
        <v>-1.528</v>
      </c>
      <c r="AG2268" s="4">
        <v>50.738999999999997</v>
      </c>
      <c r="AH2268" s="4">
        <v>11.396000000000001</v>
      </c>
      <c r="AI2268" s="4">
        <v>1.7000000000000001E-2</v>
      </c>
      <c r="AJ2268" s="4">
        <v>53.539000000000001</v>
      </c>
      <c r="AK2268" s="6">
        <v>-0.245</v>
      </c>
      <c r="AL2268" s="6">
        <v>-0.50749999999999995</v>
      </c>
      <c r="AM2268" s="6">
        <v>3.04E-2</v>
      </c>
      <c r="AN2268" s="2">
        <v>359.4</v>
      </c>
      <c r="AO2268" s="2">
        <v>77.599999999999994</v>
      </c>
      <c r="AP2268" s="2">
        <v>244.4</v>
      </c>
      <c r="AQ2268" s="2">
        <v>4.8</v>
      </c>
    </row>
    <row r="2269" spans="2:43" x14ac:dyDescent="0.25">
      <c r="B2269" s="1" t="s">
        <v>2333</v>
      </c>
      <c r="C2269" s="2">
        <v>550</v>
      </c>
      <c r="D2269" s="3">
        <v>0.49752000000000002</v>
      </c>
      <c r="E2269" s="2">
        <v>246.9</v>
      </c>
      <c r="F2269" s="2">
        <v>4.7</v>
      </c>
      <c r="G2269" s="2">
        <v>3.5</v>
      </c>
      <c r="H2269" s="2">
        <v>0</v>
      </c>
      <c r="I2269" s="4">
        <v>48.856000000000002</v>
      </c>
      <c r="L2269" s="4">
        <v>51.655999999999999</v>
      </c>
      <c r="M2269" s="6">
        <v>0.12889999999999999</v>
      </c>
      <c r="N2269" s="6">
        <v>1.24E-2</v>
      </c>
      <c r="O2269" s="6">
        <v>0.48039999999999999</v>
      </c>
      <c r="P2269" s="1" t="s">
        <v>720</v>
      </c>
      <c r="Q2269" s="1" t="s">
        <v>1113</v>
      </c>
      <c r="R2269" s="1" t="s">
        <v>2342</v>
      </c>
      <c r="S2269" s="1" t="s">
        <v>44</v>
      </c>
      <c r="T2269" s="1" t="s">
        <v>1097</v>
      </c>
      <c r="U2269" s="1">
        <v>46</v>
      </c>
      <c r="V2269" s="4">
        <v>9.82</v>
      </c>
      <c r="W2269" s="2">
        <v>322</v>
      </c>
      <c r="X2269" s="2">
        <v>85</v>
      </c>
      <c r="Y2269" s="2">
        <v>0</v>
      </c>
      <c r="Z2269" s="2">
        <v>98</v>
      </c>
      <c r="AA2269" s="2">
        <v>3</v>
      </c>
      <c r="AB2269" s="4">
        <v>14.475</v>
      </c>
      <c r="AC2269" s="4">
        <v>1.821</v>
      </c>
      <c r="AD2269" s="4">
        <v>49.552999999999997</v>
      </c>
      <c r="AE2269" s="4">
        <v>11.938000000000001</v>
      </c>
      <c r="AF2269" s="4">
        <v>1.8560000000000001</v>
      </c>
      <c r="AG2269" s="4">
        <v>45.337000000000003</v>
      </c>
      <c r="AH2269" s="4">
        <v>11.571</v>
      </c>
      <c r="AI2269" s="4">
        <v>2.4E-2</v>
      </c>
      <c r="AJ2269" s="4">
        <v>46.625</v>
      </c>
      <c r="AK2269" s="6">
        <v>-0.1948</v>
      </c>
      <c r="AL2269" s="6">
        <v>-0.45600000000000002</v>
      </c>
      <c r="AM2269" s="6">
        <v>4.0899999999999999E-2</v>
      </c>
      <c r="AN2269" s="2">
        <v>5.5</v>
      </c>
      <c r="AO2269" s="2">
        <v>74.900000000000006</v>
      </c>
      <c r="AP2269" s="2">
        <v>247.1</v>
      </c>
      <c r="AQ2269" s="2">
        <v>6.3</v>
      </c>
    </row>
    <row r="2270" spans="2:43" x14ac:dyDescent="0.25">
      <c r="B2270" s="1" t="s">
        <v>2333</v>
      </c>
      <c r="C2270" s="2">
        <v>600</v>
      </c>
      <c r="D2270" s="3">
        <v>0.37547999999999998</v>
      </c>
      <c r="E2270" s="2">
        <v>250.1</v>
      </c>
      <c r="F2270" s="2">
        <v>1.8</v>
      </c>
      <c r="G2270" s="2">
        <v>3.8</v>
      </c>
      <c r="H2270" s="2">
        <v>0</v>
      </c>
      <c r="I2270" s="4">
        <v>36.872</v>
      </c>
      <c r="L2270" s="4">
        <v>38.911000000000001</v>
      </c>
      <c r="M2270" s="6">
        <v>0.1171</v>
      </c>
      <c r="N2270" s="6">
        <v>1.03E-2</v>
      </c>
      <c r="O2270" s="6">
        <v>0.35659999999999997</v>
      </c>
      <c r="P2270" s="1" t="s">
        <v>727</v>
      </c>
      <c r="Q2270" s="1" t="s">
        <v>1115</v>
      </c>
      <c r="R2270" s="1" t="s">
        <v>2343</v>
      </c>
      <c r="S2270" s="1" t="s">
        <v>44</v>
      </c>
      <c r="T2270" s="1" t="s">
        <v>1097</v>
      </c>
      <c r="U2270" s="1">
        <v>46</v>
      </c>
      <c r="V2270" s="4">
        <v>9.82</v>
      </c>
      <c r="W2270" s="2">
        <v>322</v>
      </c>
      <c r="X2270" s="2">
        <v>85</v>
      </c>
      <c r="Y2270" s="2">
        <v>0</v>
      </c>
      <c r="Z2270" s="2">
        <v>98</v>
      </c>
      <c r="AA2270" s="2">
        <v>3</v>
      </c>
      <c r="AB2270" s="4">
        <v>12.208</v>
      </c>
      <c r="AC2270" s="4">
        <v>-1.429</v>
      </c>
      <c r="AD2270" s="4">
        <v>36.918999999999997</v>
      </c>
      <c r="AE2270" s="4">
        <v>9.99</v>
      </c>
      <c r="AF2270" s="4">
        <v>0.56799999999999995</v>
      </c>
      <c r="AG2270" s="4">
        <v>33.658999999999999</v>
      </c>
      <c r="AH2270" s="4">
        <v>12.308</v>
      </c>
      <c r="AI2270" s="4">
        <v>-2.181</v>
      </c>
      <c r="AJ2270" s="4">
        <v>34.473999999999997</v>
      </c>
      <c r="AK2270" s="6">
        <v>-0.1278</v>
      </c>
      <c r="AL2270" s="6">
        <v>-0.35289999999999999</v>
      </c>
      <c r="AM2270" s="6">
        <v>1.1599999999999999E-2</v>
      </c>
      <c r="AN2270" s="2">
        <v>355</v>
      </c>
      <c r="AO2270" s="2">
        <v>71.8</v>
      </c>
      <c r="AP2270" s="2">
        <v>250.2</v>
      </c>
      <c r="AQ2270" s="2">
        <v>3.2</v>
      </c>
    </row>
    <row r="2271" spans="2:43" x14ac:dyDescent="0.25">
      <c r="B2271" s="1" t="s">
        <v>2333</v>
      </c>
      <c r="C2271" s="2">
        <v>650</v>
      </c>
      <c r="D2271" s="3">
        <v>0.56525000000000003</v>
      </c>
      <c r="E2271" s="2">
        <v>236</v>
      </c>
      <c r="F2271" s="2">
        <v>-35.5</v>
      </c>
      <c r="G2271" s="2">
        <v>6.6</v>
      </c>
      <c r="H2271" s="2">
        <v>0</v>
      </c>
      <c r="I2271" s="4">
        <v>55.508000000000003</v>
      </c>
      <c r="L2271" s="4">
        <v>63.145000000000003</v>
      </c>
      <c r="M2271" s="6">
        <v>2.0299999999999999E-2</v>
      </c>
      <c r="N2271" s="6">
        <v>-0.3518</v>
      </c>
      <c r="O2271" s="6">
        <v>0.442</v>
      </c>
      <c r="P2271" s="1" t="s">
        <v>733</v>
      </c>
      <c r="Q2271" s="1" t="s">
        <v>1117</v>
      </c>
      <c r="R2271" s="1" t="s">
        <v>2344</v>
      </c>
      <c r="S2271" s="1" t="s">
        <v>44</v>
      </c>
      <c r="T2271" s="1" t="s">
        <v>1097</v>
      </c>
      <c r="U2271" s="1">
        <v>46</v>
      </c>
      <c r="V2271" s="4">
        <v>9.82</v>
      </c>
      <c r="W2271" s="2">
        <v>322</v>
      </c>
      <c r="X2271" s="2">
        <v>85</v>
      </c>
      <c r="Y2271" s="2">
        <v>0</v>
      </c>
      <c r="Z2271" s="2">
        <v>98</v>
      </c>
      <c r="AA2271" s="2">
        <v>3</v>
      </c>
      <c r="AB2271" s="4">
        <v>0.67400000000000004</v>
      </c>
      <c r="AC2271" s="4">
        <v>-34.829000000000001</v>
      </c>
      <c r="AD2271" s="4">
        <v>52.667000000000002</v>
      </c>
      <c r="AE2271" s="4">
        <v>3.266</v>
      </c>
      <c r="AF2271" s="4">
        <v>-34.435000000000002</v>
      </c>
      <c r="AG2271" s="4">
        <v>36.213000000000001</v>
      </c>
      <c r="AH2271" s="4">
        <v>2.0289999999999999</v>
      </c>
      <c r="AI2271" s="4">
        <v>-34.380000000000003</v>
      </c>
      <c r="AJ2271" s="4">
        <v>41.320999999999998</v>
      </c>
      <c r="AK2271" s="6">
        <v>-0.25740000000000002</v>
      </c>
      <c r="AL2271" s="6">
        <v>-0.38119999999999998</v>
      </c>
      <c r="AM2271" s="6">
        <v>-0.32850000000000001</v>
      </c>
      <c r="AN2271" s="2">
        <v>273.3</v>
      </c>
      <c r="AO2271" s="2">
        <v>51.4</v>
      </c>
      <c r="AP2271" s="2">
        <v>234.5</v>
      </c>
      <c r="AQ2271" s="2">
        <v>-33.5</v>
      </c>
    </row>
    <row r="2272" spans="2:43" x14ac:dyDescent="0.25">
      <c r="B2272" s="1" t="s">
        <v>2333</v>
      </c>
      <c r="C2272" s="2">
        <v>700</v>
      </c>
      <c r="D2272" s="3">
        <v>0.27973999999999999</v>
      </c>
      <c r="E2272" s="2">
        <v>226.9</v>
      </c>
      <c r="F2272" s="2">
        <v>-23.9</v>
      </c>
      <c r="G2272" s="2">
        <v>23.1</v>
      </c>
      <c r="H2272" s="2">
        <v>0</v>
      </c>
      <c r="I2272" s="4">
        <v>27.471</v>
      </c>
      <c r="L2272" s="4">
        <v>42.607999999999997</v>
      </c>
      <c r="M2272" s="6">
        <v>2.6499999999999999E-2</v>
      </c>
      <c r="N2272" s="6">
        <v>-0.12509999999999999</v>
      </c>
      <c r="O2272" s="6">
        <v>0.24879999999999999</v>
      </c>
      <c r="P2272" s="1" t="s">
        <v>1093</v>
      </c>
      <c r="Q2272" s="1" t="s">
        <v>1119</v>
      </c>
      <c r="R2272" s="1" t="s">
        <v>2345</v>
      </c>
      <c r="S2272" s="1" t="s">
        <v>44</v>
      </c>
      <c r="T2272" s="1" t="s">
        <v>1097</v>
      </c>
      <c r="U2272" s="1">
        <v>46</v>
      </c>
      <c r="V2272" s="4">
        <v>9.82</v>
      </c>
      <c r="W2272" s="2">
        <v>322</v>
      </c>
      <c r="X2272" s="2">
        <v>85</v>
      </c>
      <c r="Y2272" s="2">
        <v>0</v>
      </c>
      <c r="Z2272" s="2">
        <v>98</v>
      </c>
      <c r="AA2272" s="2">
        <v>3</v>
      </c>
      <c r="AB2272" s="4">
        <v>-0.82099999999999995</v>
      </c>
      <c r="AC2272" s="4">
        <v>-11.004</v>
      </c>
      <c r="AD2272" s="4">
        <v>41.154000000000003</v>
      </c>
      <c r="AE2272" s="4">
        <v>-4.7320000000000002</v>
      </c>
      <c r="AF2272" s="4">
        <v>-13.901999999999999</v>
      </c>
      <c r="AG2272" s="4">
        <v>9.8260000000000005</v>
      </c>
      <c r="AH2272" s="4">
        <v>-2.2610000000000001</v>
      </c>
      <c r="AI2272" s="4">
        <v>-11.948</v>
      </c>
      <c r="AJ2272" s="4">
        <v>22.315999999999999</v>
      </c>
      <c r="AK2272" s="6">
        <v>-0.17460000000000001</v>
      </c>
      <c r="AL2272" s="6">
        <v>-0.18679999999999999</v>
      </c>
      <c r="AM2272" s="6">
        <v>-0.1135</v>
      </c>
      <c r="AN2272" s="2">
        <v>258</v>
      </c>
      <c r="AO2272" s="2">
        <v>62.8</v>
      </c>
      <c r="AP2272" s="2">
        <v>226.2</v>
      </c>
      <c r="AQ2272" s="2">
        <v>-21.6</v>
      </c>
    </row>
    <row r="2273" spans="2:43" x14ac:dyDescent="0.25">
      <c r="B2273" s="1" t="s">
        <v>751</v>
      </c>
      <c r="C2273" s="2">
        <v>0</v>
      </c>
      <c r="D2273" s="3">
        <v>3.47932</v>
      </c>
      <c r="E2273" s="2">
        <v>301.60000000000002</v>
      </c>
      <c r="F2273" s="2">
        <v>8.4</v>
      </c>
      <c r="G2273" s="2">
        <v>2.1</v>
      </c>
      <c r="H2273" s="2">
        <v>0</v>
      </c>
      <c r="I2273" s="4">
        <v>341.66899999999998</v>
      </c>
      <c r="L2273" s="4">
        <v>344.40600000000001</v>
      </c>
      <c r="M2273" s="6">
        <v>3.2437</v>
      </c>
      <c r="N2273" s="6">
        <v>0.32929999999999998</v>
      </c>
      <c r="O2273" s="6">
        <v>1.2148000000000001</v>
      </c>
      <c r="P2273" s="1" t="s">
        <v>1077</v>
      </c>
      <c r="Q2273" s="1" t="s">
        <v>1078</v>
      </c>
      <c r="R2273" s="1" t="s">
        <v>2346</v>
      </c>
      <c r="S2273" s="1" t="s">
        <v>44</v>
      </c>
      <c r="T2273" s="1" t="s">
        <v>1097</v>
      </c>
      <c r="U2273" s="1">
        <v>46</v>
      </c>
      <c r="V2273" s="4">
        <v>9.82</v>
      </c>
      <c r="W2273" s="2">
        <v>322</v>
      </c>
      <c r="X2273" s="2">
        <v>85</v>
      </c>
      <c r="Y2273" s="2">
        <v>0</v>
      </c>
      <c r="Z2273" s="2">
        <v>98</v>
      </c>
      <c r="AA2273" s="2">
        <v>3</v>
      </c>
      <c r="AB2273" s="4">
        <v>322.875</v>
      </c>
      <c r="AC2273" s="4">
        <v>19.585000000000001</v>
      </c>
      <c r="AD2273" s="4">
        <v>118.253</v>
      </c>
      <c r="AE2273" s="4">
        <v>314.38299999999998</v>
      </c>
      <c r="AF2273" s="4">
        <v>46.283999999999999</v>
      </c>
      <c r="AG2273" s="4">
        <v>121.006</v>
      </c>
      <c r="AH2273" s="4">
        <v>318.33699999999999</v>
      </c>
      <c r="AI2273" s="4">
        <v>31.132000000000001</v>
      </c>
      <c r="AJ2273" s="4">
        <v>118.61199999999999</v>
      </c>
      <c r="AK2273" s="6">
        <v>1.8043</v>
      </c>
      <c r="AL2273" s="6">
        <v>-2.9314</v>
      </c>
      <c r="AM2273" s="6">
        <v>0.50670000000000004</v>
      </c>
      <c r="AN2273" s="2">
        <v>5.8</v>
      </c>
      <c r="AO2273" s="2">
        <v>20.399999999999999</v>
      </c>
      <c r="AP2273" s="2">
        <v>302</v>
      </c>
      <c r="AQ2273" s="2">
        <v>7.2</v>
      </c>
    </row>
    <row r="2274" spans="2:43" x14ac:dyDescent="0.25">
      <c r="B2274" s="1" t="s">
        <v>2347</v>
      </c>
      <c r="C2274" s="2">
        <v>0</v>
      </c>
      <c r="D2274" s="3">
        <v>2.3791799999999999</v>
      </c>
      <c r="E2274" s="2">
        <v>292.7</v>
      </c>
      <c r="F2274" s="2">
        <v>8.6</v>
      </c>
      <c r="G2274" s="2">
        <v>1.5</v>
      </c>
      <c r="H2274" s="2">
        <v>0</v>
      </c>
      <c r="I2274" s="4">
        <v>233.63499999999999</v>
      </c>
      <c r="L2274" s="4">
        <v>235.70500000000001</v>
      </c>
      <c r="M2274" s="6">
        <v>2.0634999999999999</v>
      </c>
      <c r="N2274" s="6">
        <v>0.23269999999999999</v>
      </c>
      <c r="O2274" s="6">
        <v>1.1611</v>
      </c>
      <c r="P2274" s="1" t="s">
        <v>1077</v>
      </c>
      <c r="Q2274" s="1" t="s">
        <v>1078</v>
      </c>
      <c r="R2274" s="1" t="s">
        <v>2348</v>
      </c>
      <c r="S2274" s="1" t="s">
        <v>44</v>
      </c>
      <c r="T2274" s="1" t="s">
        <v>1097</v>
      </c>
      <c r="U2274" s="1">
        <v>46</v>
      </c>
      <c r="V2274" s="4">
        <v>9.82</v>
      </c>
      <c r="W2274" s="2">
        <v>322</v>
      </c>
      <c r="X2274" s="2">
        <v>85</v>
      </c>
      <c r="Y2274" s="2">
        <v>0</v>
      </c>
      <c r="Z2274" s="2">
        <v>103</v>
      </c>
      <c r="AA2274" s="2">
        <v>3</v>
      </c>
      <c r="AB2274" s="4">
        <v>206.60900000000001</v>
      </c>
      <c r="AC2274" s="4">
        <v>21.873000000000001</v>
      </c>
      <c r="AD2274" s="4">
        <v>111.316</v>
      </c>
      <c r="AE2274" s="4">
        <v>199.096</v>
      </c>
      <c r="AF2274" s="4">
        <v>25.45</v>
      </c>
      <c r="AG2274" s="4">
        <v>116.81100000000001</v>
      </c>
      <c r="AH2274" s="4">
        <v>202.209</v>
      </c>
      <c r="AI2274" s="4">
        <v>21.216000000000001</v>
      </c>
      <c r="AJ2274" s="4">
        <v>113.943</v>
      </c>
      <c r="AK2274" s="6">
        <v>0.90890000000000004</v>
      </c>
      <c r="AL2274" s="6">
        <v>-2.17</v>
      </c>
      <c r="AM2274" s="6">
        <v>0.3543</v>
      </c>
      <c r="AN2274" s="2">
        <v>6.4</v>
      </c>
      <c r="AO2274" s="2">
        <v>29.2</v>
      </c>
      <c r="AP2274" s="2">
        <v>293.2</v>
      </c>
      <c r="AQ2274" s="2">
        <v>8</v>
      </c>
    </row>
    <row r="2275" spans="2:43" x14ac:dyDescent="0.25">
      <c r="B2275" s="1" t="s">
        <v>2349</v>
      </c>
      <c r="C2275" s="2">
        <v>0</v>
      </c>
      <c r="D2275" s="3">
        <v>4.67</v>
      </c>
      <c r="E2275" s="2">
        <v>39.299999999999997</v>
      </c>
      <c r="F2275" s="2">
        <v>22.5</v>
      </c>
      <c r="G2275" s="2">
        <v>1</v>
      </c>
      <c r="H2275" s="2">
        <v>0</v>
      </c>
      <c r="I2275" s="4">
        <v>458.59399999999999</v>
      </c>
      <c r="L2275" s="4">
        <v>0</v>
      </c>
      <c r="M2275" s="6">
        <v>0.42809999999999998</v>
      </c>
      <c r="N2275" s="6">
        <v>1.4791000000000001</v>
      </c>
      <c r="O2275" s="6">
        <v>-4.4088000000000003</v>
      </c>
      <c r="P2275" s="1" t="s">
        <v>1077</v>
      </c>
      <c r="Q2275" s="1" t="s">
        <v>1150</v>
      </c>
      <c r="R2275" s="1" t="s">
        <v>1151</v>
      </c>
      <c r="S2275" s="1" t="s">
        <v>44</v>
      </c>
      <c r="T2275" s="1" t="s">
        <v>45</v>
      </c>
      <c r="U2275" s="1">
        <v>46</v>
      </c>
      <c r="V2275" s="4">
        <v>9.82</v>
      </c>
      <c r="W2275" s="2">
        <v>315</v>
      </c>
      <c r="X2275" s="2">
        <v>94</v>
      </c>
      <c r="Y2275" s="2">
        <v>0</v>
      </c>
      <c r="Z2275" s="2">
        <v>0</v>
      </c>
      <c r="AA2275" s="2">
        <v>0</v>
      </c>
      <c r="AB2275" s="4">
        <v>0</v>
      </c>
      <c r="AC2275" s="4">
        <v>0</v>
      </c>
      <c r="AD2275" s="4">
        <v>0</v>
      </c>
      <c r="AE2275" s="4">
        <v>0</v>
      </c>
      <c r="AF2275" s="4">
        <v>0</v>
      </c>
      <c r="AG2275" s="4">
        <v>0</v>
      </c>
      <c r="AH2275" s="4">
        <v>0</v>
      </c>
      <c r="AI2275" s="4">
        <v>0</v>
      </c>
      <c r="AJ2275" s="4">
        <v>0</v>
      </c>
      <c r="AK2275" s="6">
        <v>3.3397000000000001</v>
      </c>
      <c r="AL2275" s="6">
        <v>2.7343000000000002</v>
      </c>
      <c r="AM2275" s="6">
        <v>1.7830999999999999</v>
      </c>
      <c r="AN2275" s="2">
        <v>73.900000000000006</v>
      </c>
      <c r="AO2275" s="2">
        <v>-70.8</v>
      </c>
      <c r="AP2275" s="2">
        <v>39.299999999999997</v>
      </c>
      <c r="AQ2275" s="2">
        <v>22.5</v>
      </c>
    </row>
    <row r="2276" spans="2:43" x14ac:dyDescent="0.25">
      <c r="B2276" s="1" t="s">
        <v>2349</v>
      </c>
      <c r="C2276" s="2">
        <v>150</v>
      </c>
      <c r="D2276" s="3">
        <v>2.2000000000000002</v>
      </c>
      <c r="E2276" s="2">
        <v>23.6</v>
      </c>
      <c r="F2276" s="2">
        <v>34</v>
      </c>
      <c r="G2276" s="2">
        <v>1</v>
      </c>
      <c r="H2276" s="2">
        <v>0</v>
      </c>
      <c r="I2276" s="4">
        <v>216.04</v>
      </c>
      <c r="L2276" s="4">
        <v>0</v>
      </c>
      <c r="M2276" s="6">
        <v>0.66600000000000004</v>
      </c>
      <c r="N2276" s="6">
        <v>1.1084000000000001</v>
      </c>
      <c r="O2276" s="6">
        <v>-1.7798</v>
      </c>
      <c r="P2276" s="1" t="s">
        <v>46</v>
      </c>
      <c r="Q2276" s="1" t="s">
        <v>1150</v>
      </c>
      <c r="R2276" s="1" t="s">
        <v>1152</v>
      </c>
      <c r="S2276" s="1" t="s">
        <v>44</v>
      </c>
      <c r="T2276" s="1" t="s">
        <v>45</v>
      </c>
      <c r="U2276" s="1">
        <v>46</v>
      </c>
      <c r="V2276" s="4">
        <v>9.82</v>
      </c>
      <c r="W2276" s="2">
        <v>315</v>
      </c>
      <c r="X2276" s="2">
        <v>94</v>
      </c>
      <c r="Y2276" s="2">
        <v>0</v>
      </c>
      <c r="Z2276" s="2">
        <v>0</v>
      </c>
      <c r="AA2276" s="2">
        <v>0</v>
      </c>
      <c r="AB2276" s="4">
        <v>0</v>
      </c>
      <c r="AC2276" s="4">
        <v>0</v>
      </c>
      <c r="AD2276" s="4">
        <v>0</v>
      </c>
      <c r="AE2276" s="4">
        <v>0</v>
      </c>
      <c r="AF2276" s="4">
        <v>0</v>
      </c>
      <c r="AG2276" s="4">
        <v>0</v>
      </c>
      <c r="AH2276" s="4">
        <v>0</v>
      </c>
      <c r="AI2276" s="4">
        <v>0</v>
      </c>
      <c r="AJ2276" s="4">
        <v>0</v>
      </c>
      <c r="AK2276" s="6">
        <v>1.6717</v>
      </c>
      <c r="AL2276" s="6">
        <v>0.72989999999999999</v>
      </c>
      <c r="AM2276" s="6">
        <v>1.2299</v>
      </c>
      <c r="AN2276" s="2">
        <v>59</v>
      </c>
      <c r="AO2276" s="2">
        <v>-54</v>
      </c>
      <c r="AP2276" s="2">
        <v>23.6</v>
      </c>
      <c r="AQ2276" s="2">
        <v>34</v>
      </c>
    </row>
    <row r="2277" spans="2:43" x14ac:dyDescent="0.25">
      <c r="B2277" s="1" t="s">
        <v>2349</v>
      </c>
      <c r="C2277" s="2">
        <v>500</v>
      </c>
      <c r="D2277" s="3">
        <v>0.79</v>
      </c>
      <c r="E2277" s="2">
        <v>24.2</v>
      </c>
      <c r="F2277" s="2">
        <v>34.4</v>
      </c>
      <c r="G2277" s="2">
        <v>1</v>
      </c>
      <c r="H2277" s="2">
        <v>0</v>
      </c>
      <c r="I2277" s="4">
        <v>77.578000000000003</v>
      </c>
      <c r="L2277" s="4">
        <v>0</v>
      </c>
      <c r="M2277" s="6">
        <v>0.23219999999999999</v>
      </c>
      <c r="N2277" s="6">
        <v>0.40210000000000001</v>
      </c>
      <c r="O2277" s="6">
        <v>-0.6391</v>
      </c>
      <c r="P2277" s="1" t="s">
        <v>1086</v>
      </c>
      <c r="Q2277" s="1" t="s">
        <v>1150</v>
      </c>
      <c r="R2277" s="1" t="s">
        <v>1153</v>
      </c>
      <c r="S2277" s="1" t="s">
        <v>44</v>
      </c>
      <c r="T2277" s="1" t="s">
        <v>45</v>
      </c>
      <c r="U2277" s="1">
        <v>46</v>
      </c>
      <c r="V2277" s="4">
        <v>9.82</v>
      </c>
      <c r="W2277" s="2">
        <v>315</v>
      </c>
      <c r="X2277" s="2">
        <v>94</v>
      </c>
      <c r="Y2277" s="2">
        <v>0</v>
      </c>
      <c r="Z2277" s="2">
        <v>0</v>
      </c>
      <c r="AA2277" s="2">
        <v>0</v>
      </c>
      <c r="AB2277" s="4">
        <v>0</v>
      </c>
      <c r="AC2277" s="4">
        <v>0</v>
      </c>
      <c r="AD2277" s="4">
        <v>0</v>
      </c>
      <c r="AE2277" s="4">
        <v>0</v>
      </c>
      <c r="AF2277" s="4">
        <v>0</v>
      </c>
      <c r="AG2277" s="4">
        <v>0</v>
      </c>
      <c r="AH2277" s="4">
        <v>0</v>
      </c>
      <c r="AI2277" s="4">
        <v>0</v>
      </c>
      <c r="AJ2277" s="4">
        <v>0</v>
      </c>
      <c r="AK2277" s="6">
        <v>0.59519999999999995</v>
      </c>
      <c r="AL2277" s="6">
        <v>0.26679999999999998</v>
      </c>
      <c r="AM2277" s="6">
        <v>0.44569999999999999</v>
      </c>
      <c r="AN2277" s="2">
        <v>60</v>
      </c>
      <c r="AO2277" s="2">
        <v>-54</v>
      </c>
      <c r="AP2277" s="2">
        <v>24.2</v>
      </c>
      <c r="AQ2277" s="2">
        <v>34.4</v>
      </c>
    </row>
    <row r="2278" spans="2:43" x14ac:dyDescent="0.25">
      <c r="B2278" s="1" t="s">
        <v>2349</v>
      </c>
      <c r="C2278" s="2">
        <v>535</v>
      </c>
      <c r="D2278" s="3">
        <v>1.75</v>
      </c>
      <c r="E2278" s="2">
        <v>15.1</v>
      </c>
      <c r="F2278" s="2">
        <v>13.6</v>
      </c>
      <c r="G2278" s="2">
        <v>1</v>
      </c>
      <c r="H2278" s="2">
        <v>0</v>
      </c>
      <c r="I2278" s="4">
        <v>171.85</v>
      </c>
      <c r="L2278" s="4">
        <v>0</v>
      </c>
      <c r="M2278" s="6">
        <v>0.84699999999999998</v>
      </c>
      <c r="N2278" s="6">
        <v>0.30830000000000002</v>
      </c>
      <c r="O2278" s="6">
        <v>-1.5</v>
      </c>
      <c r="P2278" s="1" t="s">
        <v>1154</v>
      </c>
      <c r="Q2278" s="1" t="s">
        <v>1150</v>
      </c>
      <c r="R2278" s="1" t="s">
        <v>1155</v>
      </c>
      <c r="S2278" s="1" t="s">
        <v>44</v>
      </c>
      <c r="T2278" s="1" t="s">
        <v>45</v>
      </c>
      <c r="U2278" s="1">
        <v>46</v>
      </c>
      <c r="V2278" s="4">
        <v>9.82</v>
      </c>
      <c r="W2278" s="2">
        <v>315</v>
      </c>
      <c r="X2278" s="2">
        <v>94</v>
      </c>
      <c r="Y2278" s="2">
        <v>0</v>
      </c>
      <c r="Z2278" s="2">
        <v>0</v>
      </c>
      <c r="AA2278" s="2">
        <v>0</v>
      </c>
      <c r="AB2278" s="4">
        <v>0</v>
      </c>
      <c r="AC2278" s="4">
        <v>0</v>
      </c>
      <c r="AD2278" s="4">
        <v>0</v>
      </c>
      <c r="AE2278" s="4">
        <v>0</v>
      </c>
      <c r="AF2278" s="4">
        <v>0</v>
      </c>
      <c r="AG2278" s="4">
        <v>0</v>
      </c>
      <c r="AH2278" s="4">
        <v>0</v>
      </c>
      <c r="AI2278" s="4">
        <v>0</v>
      </c>
      <c r="AJ2278" s="4">
        <v>0</v>
      </c>
      <c r="AK2278" s="6">
        <v>1.6417999999999999</v>
      </c>
      <c r="AL2278" s="6">
        <v>0.44400000000000001</v>
      </c>
      <c r="AM2278" s="6">
        <v>0.41220000000000001</v>
      </c>
      <c r="AN2278" s="2">
        <v>20</v>
      </c>
      <c r="AO2278" s="2">
        <v>-59</v>
      </c>
      <c r="AP2278" s="2">
        <v>15.1</v>
      </c>
      <c r="AQ2278" s="2">
        <v>13.6</v>
      </c>
    </row>
    <row r="2279" spans="2:43" x14ac:dyDescent="0.25">
      <c r="B2279" s="1" t="s">
        <v>2349</v>
      </c>
      <c r="C2279" s="2">
        <v>570</v>
      </c>
      <c r="D2279" s="3">
        <v>1.25</v>
      </c>
      <c r="E2279" s="2">
        <v>12.8</v>
      </c>
      <c r="F2279" s="2">
        <v>26.2</v>
      </c>
      <c r="G2279" s="2">
        <v>1</v>
      </c>
      <c r="H2279" s="2">
        <v>0</v>
      </c>
      <c r="I2279" s="4">
        <v>122.75</v>
      </c>
      <c r="L2279" s="4">
        <v>0</v>
      </c>
      <c r="M2279" s="6">
        <v>0.59809999999999997</v>
      </c>
      <c r="N2279" s="6">
        <v>0.48430000000000001</v>
      </c>
      <c r="O2279" s="6">
        <v>-0.98499999999999999</v>
      </c>
      <c r="P2279" s="1" t="s">
        <v>1156</v>
      </c>
      <c r="Q2279" s="1" t="s">
        <v>1150</v>
      </c>
      <c r="R2279" s="1" t="s">
        <v>1157</v>
      </c>
      <c r="S2279" s="1" t="s">
        <v>44</v>
      </c>
      <c r="T2279" s="1" t="s">
        <v>45</v>
      </c>
      <c r="U2279" s="1">
        <v>46</v>
      </c>
      <c r="V2279" s="4">
        <v>9.82</v>
      </c>
      <c r="W2279" s="2">
        <v>315</v>
      </c>
      <c r="X2279" s="2">
        <v>94</v>
      </c>
      <c r="Y2279" s="2">
        <v>0</v>
      </c>
      <c r="Z2279" s="2">
        <v>0</v>
      </c>
      <c r="AA2279" s="2">
        <v>0</v>
      </c>
      <c r="AB2279" s="4">
        <v>0</v>
      </c>
      <c r="AC2279" s="4">
        <v>0</v>
      </c>
      <c r="AD2279" s="4">
        <v>0</v>
      </c>
      <c r="AE2279" s="4">
        <v>0</v>
      </c>
      <c r="AF2279" s="4">
        <v>0</v>
      </c>
      <c r="AG2279" s="4">
        <v>0</v>
      </c>
      <c r="AH2279" s="4">
        <v>0</v>
      </c>
      <c r="AI2279" s="4">
        <v>0</v>
      </c>
      <c r="AJ2279" s="4">
        <v>0</v>
      </c>
      <c r="AK2279" s="6">
        <v>1.0938000000000001</v>
      </c>
      <c r="AL2279" s="6">
        <v>0.248</v>
      </c>
      <c r="AM2279" s="6">
        <v>0.55179999999999996</v>
      </c>
      <c r="AN2279" s="2">
        <v>39</v>
      </c>
      <c r="AO2279" s="2">
        <v>-52</v>
      </c>
      <c r="AP2279" s="2">
        <v>12.8</v>
      </c>
      <c r="AQ2279" s="2">
        <v>26.2</v>
      </c>
    </row>
    <row r="2280" spans="2:43" x14ac:dyDescent="0.25">
      <c r="B2280" s="1" t="s">
        <v>2349</v>
      </c>
      <c r="C2280" s="2">
        <v>600</v>
      </c>
      <c r="D2280" s="3">
        <v>0.43</v>
      </c>
      <c r="E2280" s="2">
        <v>350.3</v>
      </c>
      <c r="F2280" s="2">
        <v>27.2</v>
      </c>
      <c r="G2280" s="2">
        <v>1</v>
      </c>
      <c r="H2280" s="2">
        <v>0</v>
      </c>
      <c r="I2280" s="4">
        <v>42.225999999999999</v>
      </c>
      <c r="L2280" s="4">
        <v>0</v>
      </c>
      <c r="M2280" s="6">
        <v>0.31230000000000002</v>
      </c>
      <c r="N2280" s="6">
        <v>0.18029999999999999</v>
      </c>
      <c r="O2280" s="6">
        <v>-0.23419999999999999</v>
      </c>
      <c r="P2280" s="1" t="s">
        <v>727</v>
      </c>
      <c r="Q2280" s="1" t="s">
        <v>1150</v>
      </c>
      <c r="R2280" s="1" t="s">
        <v>1158</v>
      </c>
      <c r="S2280" s="1" t="s">
        <v>44</v>
      </c>
      <c r="T2280" s="1" t="s">
        <v>45</v>
      </c>
      <c r="U2280" s="1">
        <v>46</v>
      </c>
      <c r="V2280" s="4">
        <v>9.82</v>
      </c>
      <c r="W2280" s="2">
        <v>315</v>
      </c>
      <c r="X2280" s="2">
        <v>94</v>
      </c>
      <c r="Y2280" s="2">
        <v>0</v>
      </c>
      <c r="Z2280" s="2">
        <v>0</v>
      </c>
      <c r="AA2280" s="2">
        <v>0</v>
      </c>
      <c r="AB2280" s="4">
        <v>0</v>
      </c>
      <c r="AC2280" s="4">
        <v>0</v>
      </c>
      <c r="AD2280" s="4">
        <v>0</v>
      </c>
      <c r="AE2280" s="4">
        <v>0</v>
      </c>
      <c r="AF2280" s="4">
        <v>0</v>
      </c>
      <c r="AG2280" s="4">
        <v>0</v>
      </c>
      <c r="AH2280" s="4">
        <v>0</v>
      </c>
      <c r="AI2280" s="4">
        <v>0</v>
      </c>
      <c r="AJ2280" s="4">
        <v>0</v>
      </c>
      <c r="AK2280" s="6">
        <v>0.37709999999999999</v>
      </c>
      <c r="AL2280" s="6">
        <v>6.4500000000000002E-2</v>
      </c>
      <c r="AM2280" s="6">
        <v>0.19620000000000001</v>
      </c>
      <c r="AN2280" s="2">
        <v>30</v>
      </c>
      <c r="AO2280" s="2">
        <v>-33</v>
      </c>
      <c r="AP2280" s="2">
        <v>350.3</v>
      </c>
      <c r="AQ2280" s="2">
        <v>27.2</v>
      </c>
    </row>
    <row r="2281" spans="2:43" x14ac:dyDescent="0.25">
      <c r="B2281" s="1" t="s">
        <v>2349</v>
      </c>
      <c r="C2281" s="2">
        <v>635</v>
      </c>
      <c r="D2281" s="3">
        <v>1E-4</v>
      </c>
      <c r="E2281" s="2">
        <v>319.3</v>
      </c>
      <c r="F2281" s="2">
        <v>11.3</v>
      </c>
      <c r="G2281" s="2">
        <v>1</v>
      </c>
      <c r="H2281" s="2">
        <v>0</v>
      </c>
      <c r="I2281" s="4">
        <v>0.01</v>
      </c>
      <c r="L2281" s="4">
        <v>0</v>
      </c>
      <c r="M2281" s="6">
        <v>1E-4</v>
      </c>
      <c r="N2281" s="6">
        <v>0</v>
      </c>
      <c r="O2281" s="6">
        <v>0</v>
      </c>
      <c r="P2281" s="1" t="s">
        <v>1159</v>
      </c>
      <c r="Q2281" s="1" t="s">
        <v>1150</v>
      </c>
      <c r="R2281" s="1" t="s">
        <v>1160</v>
      </c>
      <c r="S2281" s="1" t="s">
        <v>44</v>
      </c>
      <c r="T2281" s="1" t="s">
        <v>45</v>
      </c>
      <c r="U2281" s="1">
        <v>46</v>
      </c>
      <c r="V2281" s="4">
        <v>9.82</v>
      </c>
      <c r="W2281" s="2">
        <v>315</v>
      </c>
      <c r="X2281" s="2">
        <v>94</v>
      </c>
      <c r="Y2281" s="2">
        <v>0</v>
      </c>
      <c r="Z2281" s="2">
        <v>0</v>
      </c>
      <c r="AA2281" s="2">
        <v>0</v>
      </c>
      <c r="AB2281" s="4">
        <v>0</v>
      </c>
      <c r="AC2281" s="4">
        <v>0</v>
      </c>
      <c r="AD2281" s="4">
        <v>0</v>
      </c>
      <c r="AE2281" s="4">
        <v>0</v>
      </c>
      <c r="AF2281" s="4">
        <v>0</v>
      </c>
      <c r="AG2281" s="4">
        <v>0</v>
      </c>
      <c r="AH2281" s="4">
        <v>0</v>
      </c>
      <c r="AI2281" s="4">
        <v>0</v>
      </c>
      <c r="AJ2281" s="4">
        <v>0</v>
      </c>
      <c r="AK2281" s="6">
        <v>1E-4</v>
      </c>
      <c r="AL2281" s="6">
        <v>1E-4</v>
      </c>
      <c r="AM2281" s="6">
        <v>0</v>
      </c>
      <c r="AN2281" s="2">
        <v>11</v>
      </c>
      <c r="AO2281" s="2">
        <v>-5</v>
      </c>
      <c r="AP2281" s="2">
        <v>319.3</v>
      </c>
      <c r="AQ2281" s="2">
        <v>11.3</v>
      </c>
    </row>
    <row r="2282" spans="2:43" x14ac:dyDescent="0.25">
      <c r="B2282" s="1" t="s">
        <v>2349</v>
      </c>
      <c r="C2282" s="2">
        <v>670</v>
      </c>
      <c r="D2282" s="3">
        <v>0.2</v>
      </c>
      <c r="E2282" s="2">
        <v>284</v>
      </c>
      <c r="F2282" s="2">
        <v>-40</v>
      </c>
      <c r="G2282" s="2">
        <v>1</v>
      </c>
      <c r="H2282" s="2">
        <v>0</v>
      </c>
      <c r="I2282" s="4">
        <v>19.64</v>
      </c>
      <c r="L2282" s="4">
        <v>0</v>
      </c>
      <c r="M2282" s="6">
        <v>0.13150000000000001</v>
      </c>
      <c r="N2282" s="6">
        <v>-0.1226</v>
      </c>
      <c r="O2282" s="6">
        <v>8.77E-2</v>
      </c>
      <c r="P2282" s="1" t="s">
        <v>1161</v>
      </c>
      <c r="Q2282" s="1" t="s">
        <v>1150</v>
      </c>
      <c r="R2282" s="1" t="s">
        <v>1162</v>
      </c>
      <c r="S2282" s="1" t="s">
        <v>44</v>
      </c>
      <c r="T2282" s="1" t="s">
        <v>45</v>
      </c>
      <c r="U2282" s="1">
        <v>46</v>
      </c>
      <c r="V2282" s="4">
        <v>9.82</v>
      </c>
      <c r="W2282" s="2">
        <v>315</v>
      </c>
      <c r="X2282" s="2">
        <v>94</v>
      </c>
      <c r="Y2282" s="2">
        <v>0</v>
      </c>
      <c r="Z2282" s="2">
        <v>0</v>
      </c>
      <c r="AA2282" s="2">
        <v>0</v>
      </c>
      <c r="AB2282" s="4">
        <v>0</v>
      </c>
      <c r="AC2282" s="4">
        <v>0</v>
      </c>
      <c r="AD2282" s="4">
        <v>0</v>
      </c>
      <c r="AE2282" s="4">
        <v>0</v>
      </c>
      <c r="AF2282" s="4">
        <v>0</v>
      </c>
      <c r="AG2282" s="4">
        <v>0</v>
      </c>
      <c r="AH2282" s="4">
        <v>0</v>
      </c>
      <c r="AI2282" s="4">
        <v>0</v>
      </c>
      <c r="AJ2282" s="4">
        <v>0</v>
      </c>
      <c r="AK2282" s="6">
        <v>3.7199999999999997E-2</v>
      </c>
      <c r="AL2282" s="6">
        <v>-0.14879999999999999</v>
      </c>
      <c r="AM2282" s="6">
        <v>-0.12839999999999999</v>
      </c>
      <c r="AN2282" s="2">
        <v>317</v>
      </c>
      <c r="AO2282" s="2">
        <v>26</v>
      </c>
      <c r="AP2282" s="2">
        <v>284</v>
      </c>
      <c r="AQ2282" s="2">
        <v>-40</v>
      </c>
    </row>
    <row r="2283" spans="2:43" x14ac:dyDescent="0.25">
      <c r="B2283" s="1" t="s">
        <v>2349</v>
      </c>
      <c r="C2283" s="2">
        <v>700</v>
      </c>
      <c r="D2283" s="3">
        <v>0.04</v>
      </c>
      <c r="E2283" s="2">
        <v>25.9</v>
      </c>
      <c r="F2283" s="2">
        <v>13.2</v>
      </c>
      <c r="G2283" s="2">
        <v>1</v>
      </c>
      <c r="H2283" s="2">
        <v>0</v>
      </c>
      <c r="I2283" s="4">
        <v>3.9279999999999999</v>
      </c>
      <c r="L2283" s="4">
        <v>0</v>
      </c>
      <c r="M2283" s="6">
        <v>1.2800000000000001E-2</v>
      </c>
      <c r="N2283" s="6">
        <v>6.4999999999999997E-3</v>
      </c>
      <c r="O2283" s="6">
        <v>3.73E-2</v>
      </c>
      <c r="P2283" s="1" t="s">
        <v>1093</v>
      </c>
      <c r="Q2283" s="1" t="s">
        <v>1150</v>
      </c>
      <c r="R2283" s="1" t="s">
        <v>1163</v>
      </c>
      <c r="S2283" s="1" t="s">
        <v>44</v>
      </c>
      <c r="T2283" s="1" t="s">
        <v>45</v>
      </c>
      <c r="U2283" s="1">
        <v>46</v>
      </c>
      <c r="V2283" s="4">
        <v>9.82</v>
      </c>
      <c r="W2283" s="2">
        <v>315</v>
      </c>
      <c r="X2283" s="2">
        <v>94</v>
      </c>
      <c r="Y2283" s="2">
        <v>0</v>
      </c>
      <c r="Z2283" s="2">
        <v>0</v>
      </c>
      <c r="AA2283" s="2">
        <v>0</v>
      </c>
      <c r="AB2283" s="4">
        <v>0</v>
      </c>
      <c r="AC2283" s="4">
        <v>0</v>
      </c>
      <c r="AD2283" s="4">
        <v>0</v>
      </c>
      <c r="AE2283" s="4">
        <v>0</v>
      </c>
      <c r="AF2283" s="4">
        <v>0</v>
      </c>
      <c r="AG2283" s="4">
        <v>0</v>
      </c>
      <c r="AH2283" s="4">
        <v>0</v>
      </c>
      <c r="AI2283" s="4">
        <v>0</v>
      </c>
      <c r="AJ2283" s="4">
        <v>0</v>
      </c>
      <c r="AK2283" s="6">
        <v>3.5099999999999999E-2</v>
      </c>
      <c r="AL2283" s="6">
        <v>1.7000000000000001E-2</v>
      </c>
      <c r="AM2283" s="6">
        <v>9.1000000000000004E-3</v>
      </c>
      <c r="AN2283" s="2">
        <v>27</v>
      </c>
      <c r="AO2283" s="2">
        <v>-69</v>
      </c>
      <c r="AP2283" s="2">
        <v>25.9</v>
      </c>
      <c r="AQ2283" s="2">
        <v>13.2</v>
      </c>
    </row>
    <row r="2284" spans="2:43" x14ac:dyDescent="0.25">
      <c r="B2284" s="1" t="s">
        <v>2350</v>
      </c>
      <c r="C2284" s="2">
        <v>0</v>
      </c>
      <c r="D2284" s="3">
        <v>4.82</v>
      </c>
      <c r="E2284" s="2">
        <v>325.89999999999998</v>
      </c>
      <c r="F2284" s="2">
        <v>23.8</v>
      </c>
      <c r="G2284" s="2">
        <v>1</v>
      </c>
      <c r="H2284" s="2">
        <v>0</v>
      </c>
      <c r="I2284" s="4">
        <v>473.32400000000001</v>
      </c>
      <c r="L2284" s="4">
        <v>0</v>
      </c>
      <c r="M2284" s="6">
        <v>4.3303000000000003</v>
      </c>
      <c r="N2284" s="6">
        <v>1.8811</v>
      </c>
      <c r="O2284" s="6">
        <v>-0.97070000000000001</v>
      </c>
      <c r="P2284" s="1" t="s">
        <v>1077</v>
      </c>
      <c r="Q2284" s="1" t="s">
        <v>1150</v>
      </c>
      <c r="R2284" s="1" t="s">
        <v>1151</v>
      </c>
      <c r="S2284" s="1" t="s">
        <v>44</v>
      </c>
      <c r="T2284" s="1" t="s">
        <v>45</v>
      </c>
      <c r="U2284" s="1">
        <v>46</v>
      </c>
      <c r="V2284" s="4">
        <v>9.82</v>
      </c>
      <c r="W2284" s="2">
        <v>315</v>
      </c>
      <c r="X2284" s="2">
        <v>94</v>
      </c>
      <c r="Y2284" s="2">
        <v>0</v>
      </c>
      <c r="Z2284" s="2">
        <v>0</v>
      </c>
      <c r="AA2284" s="2">
        <v>0</v>
      </c>
      <c r="AB2284" s="4">
        <v>0</v>
      </c>
      <c r="AC2284" s="4">
        <v>0</v>
      </c>
      <c r="AD2284" s="4">
        <v>0</v>
      </c>
      <c r="AE2284" s="4">
        <v>0</v>
      </c>
      <c r="AF2284" s="4">
        <v>0</v>
      </c>
      <c r="AG2284" s="4">
        <v>0</v>
      </c>
      <c r="AH2284" s="4">
        <v>0</v>
      </c>
      <c r="AI2284" s="4">
        <v>0</v>
      </c>
      <c r="AJ2284" s="4">
        <v>0</v>
      </c>
      <c r="AK2284" s="6">
        <v>3.6539000000000001</v>
      </c>
      <c r="AL2284" s="6">
        <v>-2.4701</v>
      </c>
      <c r="AM2284" s="6">
        <v>1.9441999999999999</v>
      </c>
      <c r="AN2284" s="2">
        <v>23.5</v>
      </c>
      <c r="AO2284" s="2">
        <v>-11.6</v>
      </c>
      <c r="AP2284" s="2">
        <v>325.89999999999998</v>
      </c>
      <c r="AQ2284" s="2">
        <v>23.8</v>
      </c>
    </row>
    <row r="2285" spans="2:43" x14ac:dyDescent="0.25">
      <c r="B2285" s="1" t="s">
        <v>2350</v>
      </c>
      <c r="C2285" s="2">
        <v>150</v>
      </c>
      <c r="D2285" s="3">
        <v>2.15</v>
      </c>
      <c r="E2285" s="2">
        <v>329.7</v>
      </c>
      <c r="F2285" s="2">
        <v>25.2</v>
      </c>
      <c r="G2285" s="2">
        <v>1</v>
      </c>
      <c r="H2285" s="2">
        <v>0</v>
      </c>
      <c r="I2285" s="4">
        <v>211.13</v>
      </c>
      <c r="L2285" s="4">
        <v>0</v>
      </c>
      <c r="M2285" s="6">
        <v>1.8822000000000001</v>
      </c>
      <c r="N2285" s="6">
        <v>0.87770000000000004</v>
      </c>
      <c r="O2285" s="6">
        <v>-0.55649999999999999</v>
      </c>
      <c r="P2285" s="1" t="s">
        <v>46</v>
      </c>
      <c r="Q2285" s="1" t="s">
        <v>1150</v>
      </c>
      <c r="R2285" s="1" t="s">
        <v>1152</v>
      </c>
      <c r="S2285" s="1" t="s">
        <v>44</v>
      </c>
      <c r="T2285" s="1" t="s">
        <v>45</v>
      </c>
      <c r="U2285" s="1">
        <v>46</v>
      </c>
      <c r="V2285" s="4">
        <v>9.82</v>
      </c>
      <c r="W2285" s="2">
        <v>315</v>
      </c>
      <c r="X2285" s="2">
        <v>94</v>
      </c>
      <c r="Y2285" s="2">
        <v>0</v>
      </c>
      <c r="Z2285" s="2">
        <v>0</v>
      </c>
      <c r="AA2285" s="2">
        <v>0</v>
      </c>
      <c r="AB2285" s="4">
        <v>0</v>
      </c>
      <c r="AC2285" s="4">
        <v>0</v>
      </c>
      <c r="AD2285" s="4">
        <v>0</v>
      </c>
      <c r="AE2285" s="4">
        <v>0</v>
      </c>
      <c r="AF2285" s="4">
        <v>0</v>
      </c>
      <c r="AG2285" s="4">
        <v>0</v>
      </c>
      <c r="AH2285" s="4">
        <v>0</v>
      </c>
      <c r="AI2285" s="4">
        <v>0</v>
      </c>
      <c r="AJ2285" s="4">
        <v>0</v>
      </c>
      <c r="AK2285" s="6">
        <v>1.6800999999999999</v>
      </c>
      <c r="AL2285" s="6">
        <v>-0.98170000000000002</v>
      </c>
      <c r="AM2285" s="6">
        <v>0.9143</v>
      </c>
      <c r="AN2285" s="2">
        <v>25</v>
      </c>
      <c r="AO2285" s="2">
        <v>-15</v>
      </c>
      <c r="AP2285" s="2">
        <v>329.7</v>
      </c>
      <c r="AQ2285" s="2">
        <v>25.2</v>
      </c>
    </row>
    <row r="2286" spans="2:43" x14ac:dyDescent="0.25">
      <c r="B2286" s="1" t="s">
        <v>2350</v>
      </c>
      <c r="C2286" s="2">
        <v>500</v>
      </c>
      <c r="D2286" s="3">
        <v>0.99</v>
      </c>
      <c r="E2286" s="2">
        <v>332.2</v>
      </c>
      <c r="F2286" s="2">
        <v>28.9</v>
      </c>
      <c r="G2286" s="2">
        <v>1</v>
      </c>
      <c r="H2286" s="2">
        <v>0</v>
      </c>
      <c r="I2286" s="4">
        <v>97.218000000000004</v>
      </c>
      <c r="L2286" s="4">
        <v>0</v>
      </c>
      <c r="M2286" s="6">
        <v>0.82799999999999996</v>
      </c>
      <c r="N2286" s="6">
        <v>0.45900000000000002</v>
      </c>
      <c r="O2286" s="6">
        <v>-0.28939999999999999</v>
      </c>
      <c r="P2286" s="1" t="s">
        <v>1086</v>
      </c>
      <c r="Q2286" s="1" t="s">
        <v>1150</v>
      </c>
      <c r="R2286" s="1" t="s">
        <v>1153</v>
      </c>
      <c r="S2286" s="1" t="s">
        <v>44</v>
      </c>
      <c r="T2286" s="1" t="s">
        <v>45</v>
      </c>
      <c r="U2286" s="1">
        <v>46</v>
      </c>
      <c r="V2286" s="4">
        <v>9.82</v>
      </c>
      <c r="W2286" s="2">
        <v>315</v>
      </c>
      <c r="X2286" s="2">
        <v>94</v>
      </c>
      <c r="Y2286" s="2">
        <v>0</v>
      </c>
      <c r="Z2286" s="2">
        <v>0</v>
      </c>
      <c r="AA2286" s="2">
        <v>0</v>
      </c>
      <c r="AB2286" s="4">
        <v>0</v>
      </c>
      <c r="AC2286" s="4">
        <v>0</v>
      </c>
      <c r="AD2286" s="4">
        <v>0</v>
      </c>
      <c r="AE2286" s="4">
        <v>0</v>
      </c>
      <c r="AF2286" s="4">
        <v>0</v>
      </c>
      <c r="AG2286" s="4">
        <v>0</v>
      </c>
      <c r="AH2286" s="4">
        <v>0</v>
      </c>
      <c r="AI2286" s="4">
        <v>0</v>
      </c>
      <c r="AJ2286" s="4">
        <v>0</v>
      </c>
      <c r="AK2286" s="6">
        <v>0.76700000000000002</v>
      </c>
      <c r="AL2286" s="6">
        <v>-0.40400000000000003</v>
      </c>
      <c r="AM2286" s="6">
        <v>0.47810000000000002</v>
      </c>
      <c r="AN2286" s="2">
        <v>29</v>
      </c>
      <c r="AO2286" s="2">
        <v>-17</v>
      </c>
      <c r="AP2286" s="2">
        <v>332.2</v>
      </c>
      <c r="AQ2286" s="2">
        <v>28.9</v>
      </c>
    </row>
    <row r="2287" spans="2:43" x14ac:dyDescent="0.25">
      <c r="B2287" s="1" t="s">
        <v>2350</v>
      </c>
      <c r="C2287" s="2">
        <v>535</v>
      </c>
      <c r="D2287" s="3">
        <v>1.54</v>
      </c>
      <c r="E2287" s="2">
        <v>325.3</v>
      </c>
      <c r="F2287" s="2">
        <v>14.5</v>
      </c>
      <c r="G2287" s="2">
        <v>1</v>
      </c>
      <c r="H2287" s="2">
        <v>0</v>
      </c>
      <c r="I2287" s="4">
        <v>151.22800000000001</v>
      </c>
      <c r="L2287" s="4">
        <v>0</v>
      </c>
      <c r="M2287" s="6">
        <v>1.4668000000000001</v>
      </c>
      <c r="N2287" s="6">
        <v>0.36570000000000003</v>
      </c>
      <c r="O2287" s="6">
        <v>-0.29380000000000001</v>
      </c>
      <c r="P2287" s="1" t="s">
        <v>1154</v>
      </c>
      <c r="Q2287" s="1" t="s">
        <v>1150</v>
      </c>
      <c r="R2287" s="1" t="s">
        <v>1155</v>
      </c>
      <c r="S2287" s="1" t="s">
        <v>44</v>
      </c>
      <c r="T2287" s="1" t="s">
        <v>45</v>
      </c>
      <c r="U2287" s="1">
        <v>46</v>
      </c>
      <c r="V2287" s="4">
        <v>9.82</v>
      </c>
      <c r="W2287" s="2">
        <v>315</v>
      </c>
      <c r="X2287" s="2">
        <v>94</v>
      </c>
      <c r="Y2287" s="2">
        <v>0</v>
      </c>
      <c r="Z2287" s="2">
        <v>0</v>
      </c>
      <c r="AA2287" s="2">
        <v>0</v>
      </c>
      <c r="AB2287" s="4">
        <v>0</v>
      </c>
      <c r="AC2287" s="4">
        <v>0</v>
      </c>
      <c r="AD2287" s="4">
        <v>0</v>
      </c>
      <c r="AE2287" s="4">
        <v>0</v>
      </c>
      <c r="AF2287" s="4">
        <v>0</v>
      </c>
      <c r="AG2287" s="4">
        <v>0</v>
      </c>
      <c r="AH2287" s="4">
        <v>0</v>
      </c>
      <c r="AI2287" s="4">
        <v>0</v>
      </c>
      <c r="AJ2287" s="4">
        <v>0</v>
      </c>
      <c r="AK2287" s="6">
        <v>1.2263999999999999</v>
      </c>
      <c r="AL2287" s="6">
        <v>-0.84789999999999999</v>
      </c>
      <c r="AM2287" s="6">
        <v>0.38529999999999998</v>
      </c>
      <c r="AN2287" s="2">
        <v>14</v>
      </c>
      <c r="AO2287" s="2">
        <v>-11</v>
      </c>
      <c r="AP2287" s="2">
        <v>325.3</v>
      </c>
      <c r="AQ2287" s="2">
        <v>14.5</v>
      </c>
    </row>
    <row r="2288" spans="2:43" x14ac:dyDescent="0.25">
      <c r="B2288" s="1" t="s">
        <v>2350</v>
      </c>
      <c r="C2288" s="2">
        <v>570</v>
      </c>
      <c r="D2288" s="3">
        <v>1.31</v>
      </c>
      <c r="E2288" s="2">
        <v>318</v>
      </c>
      <c r="F2288" s="2">
        <v>17.2</v>
      </c>
      <c r="G2288" s="2">
        <v>1</v>
      </c>
      <c r="H2288" s="2">
        <v>0</v>
      </c>
      <c r="I2288" s="4">
        <v>128.642</v>
      </c>
      <c r="L2288" s="4">
        <v>0</v>
      </c>
      <c r="M2288" s="6">
        <v>1.2497</v>
      </c>
      <c r="N2288" s="6">
        <v>0.3821</v>
      </c>
      <c r="O2288" s="6">
        <v>9.1399999999999995E-2</v>
      </c>
      <c r="P2288" s="1" t="s">
        <v>1156</v>
      </c>
      <c r="Q2288" s="1" t="s">
        <v>1150</v>
      </c>
      <c r="R2288" s="1" t="s">
        <v>1157</v>
      </c>
      <c r="S2288" s="1" t="s">
        <v>44</v>
      </c>
      <c r="T2288" s="1" t="s">
        <v>45</v>
      </c>
      <c r="U2288" s="1">
        <v>46</v>
      </c>
      <c r="V2288" s="4">
        <v>9.82</v>
      </c>
      <c r="W2288" s="2">
        <v>315</v>
      </c>
      <c r="X2288" s="2">
        <v>94</v>
      </c>
      <c r="Y2288" s="2">
        <v>0</v>
      </c>
      <c r="Z2288" s="2">
        <v>0</v>
      </c>
      <c r="AA2288" s="2">
        <v>0</v>
      </c>
      <c r="AB2288" s="4">
        <v>0</v>
      </c>
      <c r="AC2288" s="4">
        <v>0</v>
      </c>
      <c r="AD2288" s="4">
        <v>0</v>
      </c>
      <c r="AE2288" s="4">
        <v>0</v>
      </c>
      <c r="AF2288" s="4">
        <v>0</v>
      </c>
      <c r="AG2288" s="4">
        <v>0</v>
      </c>
      <c r="AH2288" s="4">
        <v>0</v>
      </c>
      <c r="AI2288" s="4">
        <v>0</v>
      </c>
      <c r="AJ2288" s="4">
        <v>0</v>
      </c>
      <c r="AK2288" s="6">
        <v>0.92930000000000001</v>
      </c>
      <c r="AL2288" s="6">
        <v>-0.83809999999999996</v>
      </c>
      <c r="AM2288" s="6">
        <v>0.38750000000000001</v>
      </c>
      <c r="AN2288" s="2">
        <v>17</v>
      </c>
      <c r="AO2288" s="2">
        <v>-4</v>
      </c>
      <c r="AP2288" s="2">
        <v>318</v>
      </c>
      <c r="AQ2288" s="2">
        <v>17.2</v>
      </c>
    </row>
    <row r="2289" spans="2:43" x14ac:dyDescent="0.25">
      <c r="B2289" s="1" t="s">
        <v>2350</v>
      </c>
      <c r="C2289" s="2">
        <v>600</v>
      </c>
      <c r="D2289" s="3">
        <v>0.13</v>
      </c>
      <c r="E2289" s="2">
        <v>309.2</v>
      </c>
      <c r="F2289" s="2">
        <v>20.6</v>
      </c>
      <c r="G2289" s="2">
        <v>1</v>
      </c>
      <c r="H2289" s="2">
        <v>0</v>
      </c>
      <c r="I2289" s="4">
        <v>12.766</v>
      </c>
      <c r="L2289" s="4">
        <v>0</v>
      </c>
      <c r="M2289" s="6">
        <v>0.1211</v>
      </c>
      <c r="N2289" s="6">
        <v>4.65E-2</v>
      </c>
      <c r="O2289" s="6">
        <v>9.1000000000000004E-3</v>
      </c>
      <c r="P2289" s="1" t="s">
        <v>727</v>
      </c>
      <c r="Q2289" s="1" t="s">
        <v>1150</v>
      </c>
      <c r="R2289" s="1" t="s">
        <v>1158</v>
      </c>
      <c r="S2289" s="1" t="s">
        <v>44</v>
      </c>
      <c r="T2289" s="1" t="s">
        <v>45</v>
      </c>
      <c r="U2289" s="1">
        <v>46</v>
      </c>
      <c r="V2289" s="4">
        <v>9.82</v>
      </c>
      <c r="W2289" s="2">
        <v>315</v>
      </c>
      <c r="X2289" s="2">
        <v>94</v>
      </c>
      <c r="Y2289" s="2">
        <v>0</v>
      </c>
      <c r="Z2289" s="2">
        <v>0</v>
      </c>
      <c r="AA2289" s="2">
        <v>0</v>
      </c>
      <c r="AB2289" s="4">
        <v>0</v>
      </c>
      <c r="AC2289" s="4">
        <v>0</v>
      </c>
      <c r="AD2289" s="4">
        <v>0</v>
      </c>
      <c r="AE2289" s="4">
        <v>0</v>
      </c>
      <c r="AF2289" s="4">
        <v>0</v>
      </c>
      <c r="AG2289" s="4">
        <v>0</v>
      </c>
      <c r="AH2289" s="4">
        <v>0</v>
      </c>
      <c r="AI2289" s="4">
        <v>0</v>
      </c>
      <c r="AJ2289" s="4">
        <v>0</v>
      </c>
      <c r="AK2289" s="6">
        <v>7.6899999999999996E-2</v>
      </c>
      <c r="AL2289" s="6">
        <v>9.4299999999999995E-2</v>
      </c>
      <c r="AM2289" s="6">
        <v>4.5699999999999998E-2</v>
      </c>
      <c r="AN2289" s="2">
        <v>21</v>
      </c>
      <c r="AO2289" s="2">
        <v>4</v>
      </c>
      <c r="AP2289" s="2">
        <v>309.2</v>
      </c>
      <c r="AQ2289" s="2">
        <v>20.6</v>
      </c>
    </row>
    <row r="2290" spans="2:43" x14ac:dyDescent="0.25">
      <c r="B2290" s="1" t="s">
        <v>2350</v>
      </c>
      <c r="C2290" s="2">
        <v>635</v>
      </c>
      <c r="D2290" s="3">
        <v>0.01</v>
      </c>
      <c r="E2290" s="2">
        <v>257</v>
      </c>
      <c r="F2290" s="2">
        <v>7.6</v>
      </c>
      <c r="G2290" s="2">
        <v>1</v>
      </c>
      <c r="H2290" s="2">
        <v>0</v>
      </c>
      <c r="I2290" s="4">
        <v>0.98199999999999998</v>
      </c>
      <c r="L2290" s="4">
        <v>0</v>
      </c>
      <c r="M2290" s="6">
        <v>5.3E-3</v>
      </c>
      <c r="N2290" s="6">
        <v>1.9E-3</v>
      </c>
      <c r="O2290" s="6">
        <v>8.3000000000000001E-3</v>
      </c>
      <c r="P2290" s="1" t="s">
        <v>1159</v>
      </c>
      <c r="Q2290" s="1" t="s">
        <v>1150</v>
      </c>
      <c r="R2290" s="1" t="s">
        <v>1160</v>
      </c>
      <c r="S2290" s="1" t="s">
        <v>44</v>
      </c>
      <c r="T2290" s="1" t="s">
        <v>45</v>
      </c>
      <c r="U2290" s="1">
        <v>46</v>
      </c>
      <c r="V2290" s="4">
        <v>9.82</v>
      </c>
      <c r="W2290" s="2">
        <v>315</v>
      </c>
      <c r="X2290" s="2">
        <v>94</v>
      </c>
      <c r="Y2290" s="2">
        <v>0</v>
      </c>
      <c r="Z2290" s="2">
        <v>0</v>
      </c>
      <c r="AA2290" s="2">
        <v>0</v>
      </c>
      <c r="AB2290" s="4">
        <v>0</v>
      </c>
      <c r="AC2290" s="4">
        <v>0</v>
      </c>
      <c r="AD2290" s="4">
        <v>0</v>
      </c>
      <c r="AE2290" s="4">
        <v>0</v>
      </c>
      <c r="AF2290" s="4">
        <v>0</v>
      </c>
      <c r="AG2290" s="4">
        <v>0</v>
      </c>
      <c r="AH2290" s="4">
        <v>0</v>
      </c>
      <c r="AI2290" s="4">
        <v>0</v>
      </c>
      <c r="AJ2290" s="4">
        <v>0</v>
      </c>
      <c r="AK2290" s="6">
        <v>2.2000000000000001E-3</v>
      </c>
      <c r="AL2290" s="6">
        <v>9.7000000000000003E-3</v>
      </c>
      <c r="AM2290" s="6">
        <v>1.2999999999999999E-3</v>
      </c>
      <c r="AN2290" s="2">
        <v>20</v>
      </c>
      <c r="AO2290" s="2">
        <v>56</v>
      </c>
      <c r="AP2290" s="2">
        <v>257</v>
      </c>
      <c r="AQ2290" s="2">
        <v>7.6</v>
      </c>
    </row>
    <row r="2291" spans="2:43" x14ac:dyDescent="0.25">
      <c r="B2291" s="1" t="s">
        <v>2350</v>
      </c>
      <c r="C2291" s="2">
        <v>670</v>
      </c>
      <c r="D2291" s="3">
        <v>0.32</v>
      </c>
      <c r="E2291" s="2">
        <v>246.8</v>
      </c>
      <c r="F2291" s="2">
        <v>-27</v>
      </c>
      <c r="G2291" s="2">
        <v>1</v>
      </c>
      <c r="H2291" s="2">
        <v>0</v>
      </c>
      <c r="I2291" s="4">
        <v>31.423999999999999</v>
      </c>
      <c r="L2291" s="4">
        <v>0</v>
      </c>
      <c r="M2291" s="6">
        <v>0.10589999999999999</v>
      </c>
      <c r="N2291" s="6">
        <v>-0.1263</v>
      </c>
      <c r="O2291" s="6">
        <v>0.27429999999999999</v>
      </c>
      <c r="P2291" s="1" t="s">
        <v>1161</v>
      </c>
      <c r="Q2291" s="1" t="s">
        <v>1150</v>
      </c>
      <c r="R2291" s="1" t="s">
        <v>1162</v>
      </c>
      <c r="S2291" s="1" t="s">
        <v>44</v>
      </c>
      <c r="T2291" s="1" t="s">
        <v>45</v>
      </c>
      <c r="U2291" s="1">
        <v>46</v>
      </c>
      <c r="V2291" s="4">
        <v>9.82</v>
      </c>
      <c r="W2291" s="2">
        <v>315</v>
      </c>
      <c r="X2291" s="2">
        <v>94</v>
      </c>
      <c r="Y2291" s="2">
        <v>0</v>
      </c>
      <c r="Z2291" s="2">
        <v>0</v>
      </c>
      <c r="AA2291" s="2">
        <v>0</v>
      </c>
      <c r="AB2291" s="4">
        <v>0</v>
      </c>
      <c r="AC2291" s="4">
        <v>0</v>
      </c>
      <c r="AD2291" s="4">
        <v>0</v>
      </c>
      <c r="AE2291" s="4">
        <v>0</v>
      </c>
      <c r="AF2291" s="4">
        <v>0</v>
      </c>
      <c r="AG2291" s="4">
        <v>0</v>
      </c>
      <c r="AH2291" s="4">
        <v>0</v>
      </c>
      <c r="AI2291" s="4">
        <v>0</v>
      </c>
      <c r="AJ2291" s="4">
        <v>0</v>
      </c>
      <c r="AK2291" s="6">
        <v>-0.1123</v>
      </c>
      <c r="AL2291" s="6">
        <v>-0.26219999999999999</v>
      </c>
      <c r="AM2291" s="6">
        <v>-0.14510000000000001</v>
      </c>
      <c r="AN2291" s="2">
        <v>310</v>
      </c>
      <c r="AO2291" s="2">
        <v>59</v>
      </c>
      <c r="AP2291" s="2">
        <v>246.8</v>
      </c>
      <c r="AQ2291" s="2">
        <v>-27</v>
      </c>
    </row>
    <row r="2292" spans="2:43" x14ac:dyDescent="0.25">
      <c r="B2292" s="1" t="s">
        <v>2350</v>
      </c>
      <c r="C2292" s="2">
        <v>700</v>
      </c>
      <c r="D2292" s="3">
        <v>0.53</v>
      </c>
      <c r="E2292" s="2">
        <v>269.60000000000002</v>
      </c>
      <c r="F2292" s="2">
        <v>-26.1</v>
      </c>
      <c r="G2292" s="2">
        <v>1</v>
      </c>
      <c r="H2292" s="2">
        <v>0</v>
      </c>
      <c r="I2292" s="4">
        <v>52.045999999999999</v>
      </c>
      <c r="L2292" s="4">
        <v>0</v>
      </c>
      <c r="M2292" s="6">
        <v>0.33400000000000002</v>
      </c>
      <c r="N2292" s="6">
        <v>-0.2087</v>
      </c>
      <c r="O2292" s="6">
        <v>0.35460000000000003</v>
      </c>
      <c r="P2292" s="1" t="s">
        <v>1093</v>
      </c>
      <c r="Q2292" s="1" t="s">
        <v>1150</v>
      </c>
      <c r="R2292" s="1" t="s">
        <v>1163</v>
      </c>
      <c r="S2292" s="1" t="s">
        <v>44</v>
      </c>
      <c r="T2292" s="1" t="s">
        <v>45</v>
      </c>
      <c r="U2292" s="1">
        <v>46</v>
      </c>
      <c r="V2292" s="4">
        <v>9.82</v>
      </c>
      <c r="W2292" s="2">
        <v>315</v>
      </c>
      <c r="X2292" s="2">
        <v>94</v>
      </c>
      <c r="Y2292" s="2">
        <v>0</v>
      </c>
      <c r="Z2292" s="2">
        <v>0</v>
      </c>
      <c r="AA2292" s="2">
        <v>0</v>
      </c>
      <c r="AB2292" s="4">
        <v>0</v>
      </c>
      <c r="AC2292" s="4">
        <v>0</v>
      </c>
      <c r="AD2292" s="4">
        <v>0</v>
      </c>
      <c r="AE2292" s="4">
        <v>0</v>
      </c>
      <c r="AF2292" s="4">
        <v>0</v>
      </c>
      <c r="AG2292" s="4">
        <v>0</v>
      </c>
      <c r="AH2292" s="4">
        <v>0</v>
      </c>
      <c r="AI2292" s="4">
        <v>0</v>
      </c>
      <c r="AJ2292" s="4">
        <v>0</v>
      </c>
      <c r="AK2292" s="6">
        <v>3.7000000000000002E-3</v>
      </c>
      <c r="AL2292" s="6">
        <v>-0.47599999999999998</v>
      </c>
      <c r="AM2292" s="6">
        <v>-0.2329</v>
      </c>
      <c r="AN2292" s="2">
        <v>328</v>
      </c>
      <c r="AO2292" s="2">
        <v>42</v>
      </c>
      <c r="AP2292" s="2">
        <v>269.60000000000002</v>
      </c>
      <c r="AQ2292" s="2">
        <v>-26.1</v>
      </c>
    </row>
    <row r="2293" spans="2:43" x14ac:dyDescent="0.25">
      <c r="B2293" s="1" t="s">
        <v>2351</v>
      </c>
      <c r="C2293" s="2">
        <v>0</v>
      </c>
      <c r="D2293" s="3">
        <v>5.0253100000000002</v>
      </c>
      <c r="E2293" s="2">
        <v>318.7</v>
      </c>
      <c r="F2293" s="2">
        <v>31.2</v>
      </c>
      <c r="G2293" s="2">
        <v>0.7</v>
      </c>
      <c r="H2293" s="2">
        <v>0</v>
      </c>
      <c r="I2293" s="4">
        <v>493.48599999999999</v>
      </c>
      <c r="L2293" s="4">
        <v>491.40100000000001</v>
      </c>
      <c r="M2293" s="6">
        <v>4.2916999999999996</v>
      </c>
      <c r="N2293" s="6">
        <v>2.5741000000000001</v>
      </c>
      <c r="O2293" s="6">
        <v>-0.45789999999999997</v>
      </c>
      <c r="P2293" s="1" t="s">
        <v>1077</v>
      </c>
      <c r="Q2293" s="1" t="s">
        <v>1078</v>
      </c>
      <c r="R2293" s="1" t="s">
        <v>2352</v>
      </c>
      <c r="S2293" s="1" t="s">
        <v>44</v>
      </c>
      <c r="T2293" s="1" t="s">
        <v>45</v>
      </c>
      <c r="U2293" s="1">
        <v>46</v>
      </c>
      <c r="V2293" s="4">
        <v>9.82</v>
      </c>
      <c r="W2293" s="2">
        <v>315</v>
      </c>
      <c r="X2293" s="2">
        <v>94</v>
      </c>
      <c r="Y2293" s="2">
        <v>0</v>
      </c>
      <c r="Z2293" s="2">
        <v>0</v>
      </c>
      <c r="AA2293" s="2">
        <v>0</v>
      </c>
      <c r="AB2293" s="4">
        <v>419.74700000000001</v>
      </c>
      <c r="AC2293" s="4">
        <v>252.054</v>
      </c>
      <c r="AD2293" s="4">
        <v>-41.902999999999999</v>
      </c>
      <c r="AE2293" s="4">
        <v>425.09300000000002</v>
      </c>
      <c r="AF2293" s="4">
        <v>255.93299999999999</v>
      </c>
      <c r="AG2293" s="4">
        <v>-47.548999999999999</v>
      </c>
      <c r="AH2293" s="4">
        <v>419.48</v>
      </c>
      <c r="AI2293" s="4">
        <v>250.333</v>
      </c>
      <c r="AJ2293" s="4">
        <v>-45.459000000000003</v>
      </c>
      <c r="AK2293" s="6">
        <v>3.2307000000000001</v>
      </c>
      <c r="AL2293" s="6">
        <v>-2.8386</v>
      </c>
      <c r="AM2293" s="6">
        <v>2.5996999999999999</v>
      </c>
      <c r="AN2293" s="2">
        <v>31</v>
      </c>
      <c r="AO2293" s="2">
        <v>-5.2</v>
      </c>
      <c r="AP2293" s="2">
        <v>318.7</v>
      </c>
      <c r="AQ2293" s="2">
        <v>31.2</v>
      </c>
    </row>
    <row r="2294" spans="2:43" x14ac:dyDescent="0.25">
      <c r="B2294" s="1" t="s">
        <v>2353</v>
      </c>
      <c r="C2294" s="2">
        <v>200</v>
      </c>
      <c r="D2294" s="3">
        <v>2.4429099999999999</v>
      </c>
      <c r="E2294" s="2">
        <v>324.60000000000002</v>
      </c>
      <c r="F2294" s="2">
        <v>41.8</v>
      </c>
      <c r="G2294" s="2">
        <v>1.2</v>
      </c>
      <c r="H2294" s="2">
        <v>0</v>
      </c>
      <c r="I2294" s="4">
        <v>239.89400000000001</v>
      </c>
      <c r="L2294" s="4">
        <v>240.79</v>
      </c>
      <c r="M2294" s="6">
        <v>1.7967</v>
      </c>
      <c r="N2294" s="6">
        <v>1.6016999999999999</v>
      </c>
      <c r="O2294" s="6">
        <v>-0.4173</v>
      </c>
      <c r="P2294" s="1" t="s">
        <v>48</v>
      </c>
      <c r="Q2294" s="1" t="s">
        <v>1100</v>
      </c>
      <c r="R2294" s="1" t="s">
        <v>2354</v>
      </c>
      <c r="S2294" s="1" t="s">
        <v>44</v>
      </c>
      <c r="T2294" s="1" t="s">
        <v>45</v>
      </c>
      <c r="U2294" s="1">
        <v>46</v>
      </c>
      <c r="V2294" s="4">
        <v>9.82</v>
      </c>
      <c r="W2294" s="2">
        <v>315</v>
      </c>
      <c r="X2294" s="2">
        <v>94</v>
      </c>
      <c r="Y2294" s="2">
        <v>0</v>
      </c>
      <c r="Z2294" s="2">
        <v>0</v>
      </c>
      <c r="AA2294" s="2">
        <v>0</v>
      </c>
      <c r="AB2294" s="4">
        <v>178.74199999999999</v>
      </c>
      <c r="AC2294" s="4">
        <v>157.24600000000001</v>
      </c>
      <c r="AD2294" s="4">
        <v>-36.122</v>
      </c>
      <c r="AE2294" s="4">
        <v>174.13200000000001</v>
      </c>
      <c r="AF2294" s="4">
        <v>157.91800000000001</v>
      </c>
      <c r="AG2294" s="4">
        <v>-45.261000000000003</v>
      </c>
      <c r="AH2294" s="4">
        <v>176.44</v>
      </c>
      <c r="AI2294" s="4">
        <v>156.697</v>
      </c>
      <c r="AJ2294" s="4">
        <v>-41.558999999999997</v>
      </c>
      <c r="AK2294" s="6">
        <v>1.4858</v>
      </c>
      <c r="AL2294" s="6">
        <v>-1.0550999999999999</v>
      </c>
      <c r="AM2294" s="6">
        <v>1.6269</v>
      </c>
      <c r="AN2294" s="2">
        <v>41.7</v>
      </c>
      <c r="AO2294" s="2">
        <v>-9.8000000000000007</v>
      </c>
      <c r="AP2294" s="2">
        <v>324.60000000000002</v>
      </c>
      <c r="AQ2294" s="2">
        <v>41.8</v>
      </c>
    </row>
    <row r="2295" spans="2:43" x14ac:dyDescent="0.25">
      <c r="B2295" s="1" t="s">
        <v>2351</v>
      </c>
      <c r="C2295" s="2">
        <v>250</v>
      </c>
      <c r="D2295" s="3">
        <v>2.0833200000000001</v>
      </c>
      <c r="E2295" s="2">
        <v>325.8</v>
      </c>
      <c r="F2295" s="2">
        <v>42.1</v>
      </c>
      <c r="G2295" s="2">
        <v>1.6</v>
      </c>
      <c r="H2295" s="2">
        <v>0</v>
      </c>
      <c r="I2295" s="4">
        <v>204.58199999999999</v>
      </c>
      <c r="L2295" s="4">
        <v>208.52500000000001</v>
      </c>
      <c r="M2295" s="6">
        <v>1.5184</v>
      </c>
      <c r="N2295" s="6">
        <v>1.3732</v>
      </c>
      <c r="O2295" s="6">
        <v>-0.38579999999999998</v>
      </c>
      <c r="P2295" s="1" t="s">
        <v>50</v>
      </c>
      <c r="Q2295" s="1" t="s">
        <v>1103</v>
      </c>
      <c r="R2295" s="1" t="s">
        <v>2355</v>
      </c>
      <c r="S2295" s="1" t="s">
        <v>44</v>
      </c>
      <c r="T2295" s="1" t="s">
        <v>45</v>
      </c>
      <c r="U2295" s="1">
        <v>46</v>
      </c>
      <c r="V2295" s="4">
        <v>9.82</v>
      </c>
      <c r="W2295" s="2">
        <v>315</v>
      </c>
      <c r="X2295" s="2">
        <v>94</v>
      </c>
      <c r="Y2295" s="2">
        <v>0</v>
      </c>
      <c r="Z2295" s="2">
        <v>0</v>
      </c>
      <c r="AA2295" s="2">
        <v>0</v>
      </c>
      <c r="AB2295" s="4">
        <v>151.65199999999999</v>
      </c>
      <c r="AC2295" s="4">
        <v>139.202</v>
      </c>
      <c r="AD2295" s="4">
        <v>-33.279000000000003</v>
      </c>
      <c r="AE2295" s="4">
        <v>146.84100000000001</v>
      </c>
      <c r="AF2295" s="4">
        <v>130.26300000000001</v>
      </c>
      <c r="AG2295" s="4">
        <v>-41.951999999999998</v>
      </c>
      <c r="AH2295" s="4">
        <v>148.839</v>
      </c>
      <c r="AI2295" s="4">
        <v>135.08799999999999</v>
      </c>
      <c r="AJ2295" s="4">
        <v>-38.420999999999999</v>
      </c>
      <c r="AK2295" s="6">
        <v>1.2781</v>
      </c>
      <c r="AL2295" s="6">
        <v>-0.86929999999999996</v>
      </c>
      <c r="AM2295" s="6">
        <v>1.3968</v>
      </c>
      <c r="AN2295" s="2">
        <v>42.1</v>
      </c>
      <c r="AO2295" s="2">
        <v>-10.7</v>
      </c>
      <c r="AP2295" s="2">
        <v>325.8</v>
      </c>
      <c r="AQ2295" s="2">
        <v>42.1</v>
      </c>
    </row>
    <row r="2296" spans="2:43" x14ac:dyDescent="0.25">
      <c r="B2296" s="1" t="s">
        <v>2351</v>
      </c>
      <c r="C2296" s="2">
        <v>300</v>
      </c>
      <c r="D2296" s="3">
        <v>1.8239700000000001</v>
      </c>
      <c r="E2296" s="2">
        <v>328</v>
      </c>
      <c r="F2296" s="2">
        <v>39.4</v>
      </c>
      <c r="G2296" s="2">
        <v>1.2</v>
      </c>
      <c r="H2296" s="2">
        <v>0</v>
      </c>
      <c r="I2296" s="4">
        <v>179.114</v>
      </c>
      <c r="L2296" s="4">
        <v>178.95099999999999</v>
      </c>
      <c r="M2296" s="6">
        <v>1.3728</v>
      </c>
      <c r="N2296" s="6">
        <v>1.1332</v>
      </c>
      <c r="O2296" s="6">
        <v>-0.39750000000000002</v>
      </c>
      <c r="P2296" s="1" t="s">
        <v>673</v>
      </c>
      <c r="Q2296" s="1" t="s">
        <v>1105</v>
      </c>
      <c r="R2296" s="1" t="s">
        <v>2356</v>
      </c>
      <c r="S2296" s="1" t="s">
        <v>44</v>
      </c>
      <c r="T2296" s="1" t="s">
        <v>45</v>
      </c>
      <c r="U2296" s="1">
        <v>46</v>
      </c>
      <c r="V2296" s="4">
        <v>9.82</v>
      </c>
      <c r="W2296" s="2">
        <v>315</v>
      </c>
      <c r="X2296" s="2">
        <v>94</v>
      </c>
      <c r="Y2296" s="2">
        <v>0</v>
      </c>
      <c r="Z2296" s="2">
        <v>0</v>
      </c>
      <c r="AA2296" s="2">
        <v>0</v>
      </c>
      <c r="AB2296" s="4">
        <v>134.411</v>
      </c>
      <c r="AC2296" s="4">
        <v>112.35599999999999</v>
      </c>
      <c r="AD2296" s="4">
        <v>-36.512999999999998</v>
      </c>
      <c r="AE2296" s="4">
        <v>135.274</v>
      </c>
      <c r="AF2296" s="4">
        <v>110.175</v>
      </c>
      <c r="AG2296" s="4">
        <v>-41.411999999999999</v>
      </c>
      <c r="AH2296" s="4">
        <v>134.75399999999999</v>
      </c>
      <c r="AI2296" s="4">
        <v>111.31699999999999</v>
      </c>
      <c r="AJ2296" s="4">
        <v>-39.165999999999997</v>
      </c>
      <c r="AK2296" s="6">
        <v>1.1952</v>
      </c>
      <c r="AL2296" s="6">
        <v>-0.74629999999999996</v>
      </c>
      <c r="AM2296" s="6">
        <v>1.1581999999999999</v>
      </c>
      <c r="AN2296" s="2">
        <v>39.5</v>
      </c>
      <c r="AO2296" s="2">
        <v>-12.6</v>
      </c>
      <c r="AP2296" s="2">
        <v>328</v>
      </c>
      <c r="AQ2296" s="2">
        <v>39.4</v>
      </c>
    </row>
    <row r="2297" spans="2:43" x14ac:dyDescent="0.25">
      <c r="B2297" s="1" t="s">
        <v>2351</v>
      </c>
      <c r="C2297" s="2">
        <v>350</v>
      </c>
      <c r="D2297" s="3">
        <v>1.4453400000000001</v>
      </c>
      <c r="E2297" s="2">
        <v>327.3</v>
      </c>
      <c r="F2297" s="2">
        <v>39.9</v>
      </c>
      <c r="G2297" s="2">
        <v>1.8</v>
      </c>
      <c r="H2297" s="2">
        <v>0</v>
      </c>
      <c r="I2297" s="4">
        <v>141.93299999999999</v>
      </c>
      <c r="L2297" s="4">
        <v>143.452</v>
      </c>
      <c r="M2297" s="6">
        <v>1.0843</v>
      </c>
      <c r="N2297" s="6">
        <v>0.9073</v>
      </c>
      <c r="O2297" s="6">
        <v>-0.30030000000000001</v>
      </c>
      <c r="P2297" s="1" t="s">
        <v>123</v>
      </c>
      <c r="Q2297" s="1" t="s">
        <v>1107</v>
      </c>
      <c r="R2297" s="1" t="s">
        <v>2357</v>
      </c>
      <c r="S2297" s="1" t="s">
        <v>44</v>
      </c>
      <c r="T2297" s="1" t="s">
        <v>45</v>
      </c>
      <c r="U2297" s="1">
        <v>46</v>
      </c>
      <c r="V2297" s="4">
        <v>9.82</v>
      </c>
      <c r="W2297" s="2">
        <v>315</v>
      </c>
      <c r="X2297" s="2">
        <v>94</v>
      </c>
      <c r="Y2297" s="2">
        <v>0</v>
      </c>
      <c r="Z2297" s="2">
        <v>0</v>
      </c>
      <c r="AA2297" s="2">
        <v>0</v>
      </c>
      <c r="AB2297" s="4">
        <v>108.681</v>
      </c>
      <c r="AC2297" s="4">
        <v>90.328000000000003</v>
      </c>
      <c r="AD2297" s="4">
        <v>-24.652000000000001</v>
      </c>
      <c r="AE2297" s="4">
        <v>103.464</v>
      </c>
      <c r="AF2297" s="4">
        <v>87.347999999999999</v>
      </c>
      <c r="AG2297" s="4">
        <v>-33.826000000000001</v>
      </c>
      <c r="AH2297" s="4">
        <v>107.276</v>
      </c>
      <c r="AI2297" s="4">
        <v>89.622</v>
      </c>
      <c r="AJ2297" s="4">
        <v>-29.986000000000001</v>
      </c>
      <c r="AK2297" s="6">
        <v>0.93369999999999997</v>
      </c>
      <c r="AL2297" s="6">
        <v>-0.59960000000000002</v>
      </c>
      <c r="AM2297" s="6">
        <v>0.92610000000000003</v>
      </c>
      <c r="AN2297" s="2">
        <v>39.9</v>
      </c>
      <c r="AO2297" s="2">
        <v>-12</v>
      </c>
      <c r="AP2297" s="2">
        <v>327.3</v>
      </c>
      <c r="AQ2297" s="2">
        <v>39.9</v>
      </c>
    </row>
    <row r="2298" spans="2:43" x14ac:dyDescent="0.25">
      <c r="B2298" s="1" t="s">
        <v>1098</v>
      </c>
      <c r="C2298" s="2">
        <v>350</v>
      </c>
      <c r="D2298" s="3">
        <v>1.4453400000000001</v>
      </c>
      <c r="E2298" s="2">
        <v>327.3</v>
      </c>
      <c r="F2298" s="2">
        <v>39.9</v>
      </c>
      <c r="G2298" s="2">
        <v>1.8</v>
      </c>
      <c r="H2298" s="2">
        <v>0</v>
      </c>
      <c r="I2298" s="4">
        <v>141.93299999999999</v>
      </c>
      <c r="L2298" s="4">
        <v>143.452</v>
      </c>
      <c r="M2298" s="6">
        <v>1.0843</v>
      </c>
      <c r="N2298" s="6">
        <v>0.9073</v>
      </c>
      <c r="O2298" s="6">
        <v>-0.30030000000000001</v>
      </c>
      <c r="P2298" s="1" t="s">
        <v>123</v>
      </c>
      <c r="Q2298" s="1" t="s">
        <v>1107</v>
      </c>
      <c r="R2298" s="1" t="s">
        <v>2357</v>
      </c>
      <c r="S2298" s="1" t="s">
        <v>44</v>
      </c>
      <c r="T2298" s="1" t="s">
        <v>45</v>
      </c>
      <c r="U2298" s="1">
        <v>46</v>
      </c>
      <c r="V2298" s="4">
        <v>9.82</v>
      </c>
      <c r="W2298" s="2">
        <v>315</v>
      </c>
      <c r="X2298" s="2">
        <v>94</v>
      </c>
      <c r="Y2298" s="2">
        <v>0</v>
      </c>
      <c r="Z2298" s="2">
        <v>0</v>
      </c>
      <c r="AA2298" s="2">
        <v>0</v>
      </c>
      <c r="AB2298" s="4">
        <v>108.681</v>
      </c>
      <c r="AC2298" s="4">
        <v>90.328000000000003</v>
      </c>
      <c r="AD2298" s="4">
        <v>-24.652000000000001</v>
      </c>
      <c r="AE2298" s="4">
        <v>103.464</v>
      </c>
      <c r="AF2298" s="4">
        <v>87.347999999999999</v>
      </c>
      <c r="AG2298" s="4">
        <v>-33.826000000000001</v>
      </c>
      <c r="AH2298" s="4">
        <v>107.276</v>
      </c>
      <c r="AI2298" s="4">
        <v>89.622</v>
      </c>
      <c r="AJ2298" s="4">
        <v>-29.986000000000001</v>
      </c>
      <c r="AK2298" s="6">
        <v>0.93369999999999997</v>
      </c>
      <c r="AL2298" s="6">
        <v>-0.59960000000000002</v>
      </c>
      <c r="AM2298" s="6">
        <v>0.92610000000000003</v>
      </c>
      <c r="AN2298" s="2">
        <v>39.9</v>
      </c>
      <c r="AO2298" s="2">
        <v>-12</v>
      </c>
      <c r="AP2298" s="2">
        <v>327.3</v>
      </c>
      <c r="AQ2298" s="2">
        <v>39.9</v>
      </c>
    </row>
    <row r="2299" spans="2:43" x14ac:dyDescent="0.25">
      <c r="B2299" s="1" t="s">
        <v>2351</v>
      </c>
      <c r="C2299" s="2">
        <v>400</v>
      </c>
      <c r="D2299" s="3">
        <v>1.3652899999999999</v>
      </c>
      <c r="E2299" s="2">
        <v>329.3</v>
      </c>
      <c r="F2299" s="2">
        <v>40.799999999999997</v>
      </c>
      <c r="G2299" s="2">
        <v>1.9</v>
      </c>
      <c r="H2299" s="2">
        <v>0</v>
      </c>
      <c r="I2299" s="4">
        <v>134.072</v>
      </c>
      <c r="L2299" s="4">
        <v>137.59899999999999</v>
      </c>
      <c r="M2299" s="6">
        <v>1.0021</v>
      </c>
      <c r="N2299" s="6">
        <v>0.87119999999999997</v>
      </c>
      <c r="O2299" s="6">
        <v>-0.31759999999999999</v>
      </c>
      <c r="P2299" s="1" t="s">
        <v>1084</v>
      </c>
      <c r="Q2299" s="1" t="s">
        <v>1109</v>
      </c>
      <c r="R2299" s="1" t="s">
        <v>2358</v>
      </c>
      <c r="S2299" s="1" t="s">
        <v>44</v>
      </c>
      <c r="T2299" s="1" t="s">
        <v>45</v>
      </c>
      <c r="U2299" s="1">
        <v>46</v>
      </c>
      <c r="V2299" s="4">
        <v>9.82</v>
      </c>
      <c r="W2299" s="2">
        <v>315</v>
      </c>
      <c r="X2299" s="2">
        <v>94</v>
      </c>
      <c r="Y2299" s="2">
        <v>0</v>
      </c>
      <c r="Z2299" s="2">
        <v>0</v>
      </c>
      <c r="AA2299" s="2">
        <v>0</v>
      </c>
      <c r="AB2299" s="4">
        <v>101.592</v>
      </c>
      <c r="AC2299" s="4">
        <v>88.677999999999997</v>
      </c>
      <c r="AD2299" s="4">
        <v>-27.364000000000001</v>
      </c>
      <c r="AE2299" s="4">
        <v>96.171000000000006</v>
      </c>
      <c r="AF2299" s="4">
        <v>82.073999999999998</v>
      </c>
      <c r="AG2299" s="4">
        <v>-34.521000000000001</v>
      </c>
      <c r="AH2299" s="4">
        <v>97.450999999999993</v>
      </c>
      <c r="AI2299" s="4">
        <v>85.899000000000001</v>
      </c>
      <c r="AJ2299" s="4">
        <v>-31.69</v>
      </c>
      <c r="AK2299" s="6">
        <v>0.88970000000000005</v>
      </c>
      <c r="AL2299" s="6">
        <v>-0.52749999999999997</v>
      </c>
      <c r="AM2299" s="6">
        <v>0.89119999999999999</v>
      </c>
      <c r="AN2299" s="2">
        <v>41</v>
      </c>
      <c r="AO2299" s="2">
        <v>-13.5</v>
      </c>
      <c r="AP2299" s="2">
        <v>329.3</v>
      </c>
      <c r="AQ2299" s="2">
        <v>40.799999999999997</v>
      </c>
    </row>
    <row r="2300" spans="2:43" x14ac:dyDescent="0.25">
      <c r="B2300" s="1" t="s">
        <v>2351</v>
      </c>
      <c r="C2300" s="2">
        <v>450</v>
      </c>
      <c r="D2300" s="3">
        <v>0.89237999999999995</v>
      </c>
      <c r="E2300" s="2">
        <v>331.7</v>
      </c>
      <c r="F2300" s="2">
        <v>41.7</v>
      </c>
      <c r="G2300" s="2">
        <v>2.7</v>
      </c>
      <c r="H2300" s="2">
        <v>0</v>
      </c>
      <c r="I2300" s="4">
        <v>87.632000000000005</v>
      </c>
      <c r="L2300" s="4">
        <v>89.248999999999995</v>
      </c>
      <c r="M2300" s="6">
        <v>0.63859999999999995</v>
      </c>
      <c r="N2300" s="6">
        <v>0.57850000000000001</v>
      </c>
      <c r="O2300" s="6">
        <v>-0.23219999999999999</v>
      </c>
      <c r="P2300" s="1" t="s">
        <v>718</v>
      </c>
      <c r="Q2300" s="1" t="s">
        <v>1136</v>
      </c>
      <c r="R2300" s="1" t="s">
        <v>2359</v>
      </c>
      <c r="S2300" s="1" t="s">
        <v>44</v>
      </c>
      <c r="T2300" s="1" t="s">
        <v>45</v>
      </c>
      <c r="U2300" s="1">
        <v>46</v>
      </c>
      <c r="V2300" s="4">
        <v>9.82</v>
      </c>
      <c r="W2300" s="2">
        <v>315</v>
      </c>
      <c r="X2300" s="2">
        <v>94</v>
      </c>
      <c r="Y2300" s="2">
        <v>0</v>
      </c>
      <c r="Z2300" s="2">
        <v>0</v>
      </c>
      <c r="AA2300" s="2">
        <v>0</v>
      </c>
      <c r="AB2300" s="4">
        <v>64.265000000000001</v>
      </c>
      <c r="AC2300" s="4">
        <v>59.01</v>
      </c>
      <c r="AD2300" s="4">
        <v>-18.795000000000002</v>
      </c>
      <c r="AE2300" s="4">
        <v>60.63</v>
      </c>
      <c r="AF2300" s="4">
        <v>54.411000000000001</v>
      </c>
      <c r="AG2300" s="4">
        <v>-26.175000000000001</v>
      </c>
      <c r="AH2300" s="4">
        <v>63.23</v>
      </c>
      <c r="AI2300" s="4">
        <v>57.009</v>
      </c>
      <c r="AJ2300" s="4">
        <v>-23.422999999999998</v>
      </c>
      <c r="AK2300" s="6">
        <v>0.58679999999999999</v>
      </c>
      <c r="AL2300" s="6">
        <v>-0.31630000000000003</v>
      </c>
      <c r="AM2300" s="6">
        <v>0.59330000000000005</v>
      </c>
      <c r="AN2300" s="2">
        <v>42.2</v>
      </c>
      <c r="AO2300" s="2">
        <v>-15.1</v>
      </c>
      <c r="AP2300" s="2">
        <v>331.7</v>
      </c>
      <c r="AQ2300" s="2">
        <v>41.7</v>
      </c>
    </row>
    <row r="2301" spans="2:43" x14ac:dyDescent="0.25">
      <c r="B2301" s="1" t="s">
        <v>2351</v>
      </c>
      <c r="C2301" s="2">
        <v>500</v>
      </c>
      <c r="D2301" s="3">
        <v>0.71269000000000005</v>
      </c>
      <c r="E2301" s="2">
        <v>338</v>
      </c>
      <c r="F2301" s="2">
        <v>40.1</v>
      </c>
      <c r="G2301" s="2">
        <v>6.4</v>
      </c>
      <c r="H2301" s="2">
        <v>0</v>
      </c>
      <c r="I2301" s="4">
        <v>69.986000000000004</v>
      </c>
      <c r="L2301" s="4">
        <v>69.510999999999996</v>
      </c>
      <c r="M2301" s="6">
        <v>0.50190000000000001</v>
      </c>
      <c r="N2301" s="6">
        <v>0.443</v>
      </c>
      <c r="O2301" s="6">
        <v>-0.2445</v>
      </c>
      <c r="P2301" s="1" t="s">
        <v>1086</v>
      </c>
      <c r="Q2301" s="1" t="s">
        <v>1111</v>
      </c>
      <c r="R2301" s="1" t="s">
        <v>2360</v>
      </c>
      <c r="S2301" s="1" t="s">
        <v>44</v>
      </c>
      <c r="T2301" s="1" t="s">
        <v>45</v>
      </c>
      <c r="U2301" s="1">
        <v>46</v>
      </c>
      <c r="V2301" s="4">
        <v>9.82</v>
      </c>
      <c r="W2301" s="2">
        <v>315</v>
      </c>
      <c r="X2301" s="2">
        <v>94</v>
      </c>
      <c r="Y2301" s="2">
        <v>0</v>
      </c>
      <c r="Z2301" s="2">
        <v>0</v>
      </c>
      <c r="AA2301" s="2">
        <v>0</v>
      </c>
      <c r="AB2301" s="4">
        <v>50.557000000000002</v>
      </c>
      <c r="AC2301" s="4">
        <v>45.414999999999999</v>
      </c>
      <c r="AD2301" s="4">
        <v>-14.603</v>
      </c>
      <c r="AE2301" s="4">
        <v>48.859000000000002</v>
      </c>
      <c r="AF2301" s="4">
        <v>40.386000000000003</v>
      </c>
      <c r="AG2301" s="4">
        <v>-32.497</v>
      </c>
      <c r="AH2301" s="4">
        <v>48.442999999999998</v>
      </c>
      <c r="AI2301" s="4">
        <v>44.704999999999998</v>
      </c>
      <c r="AJ2301" s="4">
        <v>-24.934999999999999</v>
      </c>
      <c r="AK2301" s="6">
        <v>0.50549999999999995</v>
      </c>
      <c r="AL2301" s="6">
        <v>-0.20430000000000001</v>
      </c>
      <c r="AM2301" s="6">
        <v>0.45900000000000002</v>
      </c>
      <c r="AN2301" s="2">
        <v>41.4</v>
      </c>
      <c r="AO2301" s="2">
        <v>-20.100000000000001</v>
      </c>
      <c r="AP2301" s="2">
        <v>338</v>
      </c>
      <c r="AQ2301" s="2">
        <v>40.1</v>
      </c>
    </row>
    <row r="2302" spans="2:43" x14ac:dyDescent="0.25">
      <c r="B2302" s="1" t="s">
        <v>2351</v>
      </c>
      <c r="C2302" s="2">
        <v>550</v>
      </c>
      <c r="D2302" s="3">
        <v>0.4163</v>
      </c>
      <c r="E2302" s="2">
        <v>303.89999999999998</v>
      </c>
      <c r="F2302" s="2">
        <v>41.4</v>
      </c>
      <c r="G2302" s="2">
        <v>4.5</v>
      </c>
      <c r="H2302" s="2">
        <v>0</v>
      </c>
      <c r="I2302" s="4">
        <v>40.881</v>
      </c>
      <c r="L2302" s="4">
        <v>44.546999999999997</v>
      </c>
      <c r="M2302" s="6">
        <v>0.30620000000000003</v>
      </c>
      <c r="N2302" s="6">
        <v>0.27900000000000003</v>
      </c>
      <c r="O2302" s="6">
        <v>4.1000000000000002E-2</v>
      </c>
      <c r="P2302" s="1" t="s">
        <v>720</v>
      </c>
      <c r="Q2302" s="1" t="s">
        <v>1113</v>
      </c>
      <c r="R2302" s="1" t="s">
        <v>2361</v>
      </c>
      <c r="S2302" s="1" t="s">
        <v>44</v>
      </c>
      <c r="T2302" s="1" t="s">
        <v>45</v>
      </c>
      <c r="U2302" s="1">
        <v>46</v>
      </c>
      <c r="V2302" s="4">
        <v>9.82</v>
      </c>
      <c r="W2302" s="2">
        <v>315</v>
      </c>
      <c r="X2302" s="2">
        <v>94</v>
      </c>
      <c r="Y2302" s="2">
        <v>0</v>
      </c>
      <c r="Z2302" s="2">
        <v>0</v>
      </c>
      <c r="AA2302" s="2">
        <v>0</v>
      </c>
      <c r="AB2302" s="4">
        <v>31.529</v>
      </c>
      <c r="AC2302" s="4">
        <v>30.777999999999999</v>
      </c>
      <c r="AD2302" s="4">
        <v>6.56</v>
      </c>
      <c r="AE2302" s="4">
        <v>29.834</v>
      </c>
      <c r="AF2302" s="4">
        <v>24.899000000000001</v>
      </c>
      <c r="AG2302" s="4">
        <v>1.827</v>
      </c>
      <c r="AH2302" s="4">
        <v>28.847000000000001</v>
      </c>
      <c r="AI2302" s="4">
        <v>26.527000000000001</v>
      </c>
      <c r="AJ2302" s="4">
        <v>3.6880000000000002</v>
      </c>
      <c r="AK2302" s="6">
        <v>0.17380000000000001</v>
      </c>
      <c r="AL2302" s="6">
        <v>-0.25919999999999999</v>
      </c>
      <c r="AM2302" s="6">
        <v>0.27550000000000002</v>
      </c>
      <c r="AN2302" s="2">
        <v>42.3</v>
      </c>
      <c r="AO2302" s="2">
        <v>5.7</v>
      </c>
      <c r="AP2302" s="2">
        <v>303.89999999999998</v>
      </c>
      <c r="AQ2302" s="2">
        <v>41.4</v>
      </c>
    </row>
    <row r="2303" spans="2:43" x14ac:dyDescent="0.25">
      <c r="B2303" s="1" t="s">
        <v>2351</v>
      </c>
      <c r="C2303" s="2">
        <v>600</v>
      </c>
      <c r="D2303" s="3">
        <v>0.48455999999999999</v>
      </c>
      <c r="E2303" s="2">
        <v>341.9</v>
      </c>
      <c r="F2303" s="2">
        <v>18.7</v>
      </c>
      <c r="G2303" s="2">
        <v>13.7</v>
      </c>
      <c r="H2303" s="2">
        <v>0</v>
      </c>
      <c r="I2303" s="4">
        <v>47.584000000000003</v>
      </c>
      <c r="L2303" s="4">
        <v>48.061999999999998</v>
      </c>
      <c r="M2303" s="6">
        <v>0.4093</v>
      </c>
      <c r="N2303" s="6">
        <v>0.14030000000000001</v>
      </c>
      <c r="O2303" s="6">
        <v>-0.21809999999999999</v>
      </c>
      <c r="P2303" s="1" t="s">
        <v>727</v>
      </c>
      <c r="Q2303" s="1" t="s">
        <v>1115</v>
      </c>
      <c r="R2303" s="1" t="s">
        <v>2362</v>
      </c>
      <c r="S2303" s="1" t="s">
        <v>44</v>
      </c>
      <c r="T2303" s="1" t="s">
        <v>45</v>
      </c>
      <c r="U2303" s="1">
        <v>46</v>
      </c>
      <c r="V2303" s="4">
        <v>9.82</v>
      </c>
      <c r="W2303" s="2">
        <v>315</v>
      </c>
      <c r="X2303" s="2">
        <v>94</v>
      </c>
      <c r="Y2303" s="2">
        <v>0</v>
      </c>
      <c r="Z2303" s="2">
        <v>0</v>
      </c>
      <c r="AA2303" s="2">
        <v>0</v>
      </c>
      <c r="AB2303" s="4">
        <v>45.417999999999999</v>
      </c>
      <c r="AC2303" s="4">
        <v>14.271000000000001</v>
      </c>
      <c r="AD2303" s="4">
        <v>-6.5919999999999996</v>
      </c>
      <c r="AE2303" s="4">
        <v>35.314999999999998</v>
      </c>
      <c r="AF2303" s="4">
        <v>13.223000000000001</v>
      </c>
      <c r="AG2303" s="4">
        <v>-34.536000000000001</v>
      </c>
      <c r="AH2303" s="4">
        <v>39.856000000000002</v>
      </c>
      <c r="AI2303" s="4">
        <v>13.824999999999999</v>
      </c>
      <c r="AJ2303" s="4">
        <v>-23.13</v>
      </c>
      <c r="AK2303" s="6">
        <v>0.43640000000000001</v>
      </c>
      <c r="AL2303" s="6">
        <v>-0.14249999999999999</v>
      </c>
      <c r="AM2303" s="6">
        <v>0.15509999999999999</v>
      </c>
      <c r="AN2303" s="2">
        <v>18.899999999999999</v>
      </c>
      <c r="AO2303" s="2">
        <v>-26.8</v>
      </c>
      <c r="AP2303" s="2">
        <v>341.9</v>
      </c>
      <c r="AQ2303" s="2">
        <v>18.7</v>
      </c>
    </row>
    <row r="2304" spans="2:43" x14ac:dyDescent="0.25">
      <c r="B2304" s="1" t="s">
        <v>2351</v>
      </c>
      <c r="C2304" s="2">
        <v>600</v>
      </c>
      <c r="D2304" s="3">
        <v>0.35066000000000003</v>
      </c>
      <c r="E2304" s="2">
        <v>324.89999999999998</v>
      </c>
      <c r="F2304" s="2">
        <v>31.3</v>
      </c>
      <c r="G2304" s="2">
        <v>13.6</v>
      </c>
      <c r="H2304" s="2">
        <v>0</v>
      </c>
      <c r="I2304" s="4">
        <v>34.435000000000002</v>
      </c>
      <c r="L2304" s="4">
        <v>37.045000000000002</v>
      </c>
      <c r="M2304" s="6">
        <v>0.29520000000000002</v>
      </c>
      <c r="N2304" s="6">
        <v>0.17810000000000001</v>
      </c>
      <c r="O2304" s="6">
        <v>6.4299999999999996E-2</v>
      </c>
      <c r="P2304" s="1" t="s">
        <v>727</v>
      </c>
      <c r="Q2304" s="1" t="s">
        <v>1115</v>
      </c>
      <c r="R2304" s="1" t="s">
        <v>2363</v>
      </c>
      <c r="S2304" s="1" t="s">
        <v>44</v>
      </c>
      <c r="T2304" s="1" t="s">
        <v>45</v>
      </c>
      <c r="U2304" s="1">
        <v>46</v>
      </c>
      <c r="V2304" s="4">
        <v>9.82</v>
      </c>
      <c r="W2304" s="2">
        <v>315</v>
      </c>
      <c r="X2304" s="2">
        <v>94</v>
      </c>
      <c r="Y2304" s="2">
        <v>0</v>
      </c>
      <c r="Z2304" s="2">
        <v>0</v>
      </c>
      <c r="AA2304" s="2">
        <v>0</v>
      </c>
      <c r="AB2304" s="4">
        <v>30.640999999999998</v>
      </c>
      <c r="AC2304" s="4">
        <v>20.029</v>
      </c>
      <c r="AD2304" s="4">
        <v>5.6840000000000002</v>
      </c>
      <c r="AE2304" s="4">
        <v>27.989000000000001</v>
      </c>
      <c r="AF2304" s="4">
        <v>16.206</v>
      </c>
      <c r="AG2304" s="4">
        <v>-16.271000000000001</v>
      </c>
      <c r="AH2304" s="4">
        <v>28.327999999999999</v>
      </c>
      <c r="AI2304" s="4">
        <v>16.219000000000001</v>
      </c>
      <c r="AJ2304" s="4">
        <v>-8.35</v>
      </c>
      <c r="AK2304" s="6">
        <v>0.24529999999999999</v>
      </c>
      <c r="AL2304" s="6">
        <v>-0.17219999999999999</v>
      </c>
      <c r="AM2304" s="6">
        <v>0.18210000000000001</v>
      </c>
      <c r="AN2304" s="2">
        <v>31.1</v>
      </c>
      <c r="AO2304" s="2">
        <v>-10.6</v>
      </c>
      <c r="AP2304" s="2">
        <v>324.89999999999998</v>
      </c>
      <c r="AQ2304" s="2">
        <v>31.3</v>
      </c>
    </row>
    <row r="2305" spans="2:43" x14ac:dyDescent="0.25">
      <c r="B2305" s="1" t="s">
        <v>2351</v>
      </c>
      <c r="C2305" s="2">
        <v>650</v>
      </c>
      <c r="D2305" s="3">
        <v>0.31075999999999998</v>
      </c>
      <c r="E2305" s="2">
        <v>311.2</v>
      </c>
      <c r="F2305" s="2">
        <v>70.099999999999994</v>
      </c>
      <c r="G2305" s="2">
        <v>4.3</v>
      </c>
      <c r="H2305" s="2">
        <v>0</v>
      </c>
      <c r="I2305" s="4">
        <v>30.516999999999999</v>
      </c>
      <c r="L2305" s="4">
        <v>32.136000000000003</v>
      </c>
      <c r="M2305" s="6">
        <v>0.1056</v>
      </c>
      <c r="N2305" s="6">
        <v>0.29199999999999998</v>
      </c>
      <c r="O2305" s="6">
        <v>1.34E-2</v>
      </c>
      <c r="P2305" s="1" t="s">
        <v>733</v>
      </c>
      <c r="Q2305" s="1" t="s">
        <v>1117</v>
      </c>
      <c r="R2305" s="1" t="s">
        <v>2364</v>
      </c>
      <c r="S2305" s="1" t="s">
        <v>44</v>
      </c>
      <c r="T2305" s="1" t="s">
        <v>45</v>
      </c>
      <c r="U2305" s="1">
        <v>46</v>
      </c>
      <c r="V2305" s="4">
        <v>9.82</v>
      </c>
      <c r="W2305" s="2">
        <v>315</v>
      </c>
      <c r="X2305" s="2">
        <v>94</v>
      </c>
      <c r="Y2305" s="2">
        <v>0</v>
      </c>
      <c r="Z2305" s="2">
        <v>0</v>
      </c>
      <c r="AA2305" s="2">
        <v>0</v>
      </c>
      <c r="AB2305" s="4">
        <v>11.590999999999999</v>
      </c>
      <c r="AC2305" s="4">
        <v>29.972000000000001</v>
      </c>
      <c r="AD2305" s="4">
        <v>0.23799999999999999</v>
      </c>
      <c r="AE2305" s="4">
        <v>9.1539999999999999</v>
      </c>
      <c r="AF2305" s="4">
        <v>27.614000000000001</v>
      </c>
      <c r="AG2305" s="4">
        <v>-2.5739999999999998</v>
      </c>
      <c r="AH2305" s="4">
        <v>10.367000000000001</v>
      </c>
      <c r="AI2305" s="4">
        <v>28.425999999999998</v>
      </c>
      <c r="AJ2305" s="4">
        <v>-1.617</v>
      </c>
      <c r="AK2305" s="6">
        <v>6.9699999999999998E-2</v>
      </c>
      <c r="AL2305" s="6">
        <v>7.9600000000000004E-2</v>
      </c>
      <c r="AM2305" s="6">
        <v>0.29220000000000002</v>
      </c>
      <c r="AN2305" s="2">
        <v>70.099999999999994</v>
      </c>
      <c r="AO2305" s="2">
        <v>-2.5</v>
      </c>
      <c r="AP2305" s="2">
        <v>311.2</v>
      </c>
      <c r="AQ2305" s="2">
        <v>70.099999999999994</v>
      </c>
    </row>
    <row r="2306" spans="2:43" x14ac:dyDescent="0.25">
      <c r="B2306" s="1" t="s">
        <v>2351</v>
      </c>
      <c r="C2306" s="2">
        <v>700</v>
      </c>
      <c r="D2306" s="3">
        <v>0.54278999999999999</v>
      </c>
      <c r="E2306" s="2">
        <v>227.6</v>
      </c>
      <c r="F2306" s="2">
        <v>-16.399999999999999</v>
      </c>
      <c r="G2306" s="2">
        <v>5.6</v>
      </c>
      <c r="H2306" s="2">
        <v>0</v>
      </c>
      <c r="I2306" s="4">
        <v>53.302</v>
      </c>
      <c r="L2306" s="4">
        <v>58.445999999999998</v>
      </c>
      <c r="M2306" s="6">
        <v>2.3400000000000001E-2</v>
      </c>
      <c r="N2306" s="6">
        <v>-0.1164</v>
      </c>
      <c r="O2306" s="6">
        <v>0.52959999999999996</v>
      </c>
      <c r="P2306" s="1" t="s">
        <v>1093</v>
      </c>
      <c r="Q2306" s="1" t="s">
        <v>1119</v>
      </c>
      <c r="R2306" s="1" t="s">
        <v>2365</v>
      </c>
      <c r="S2306" s="1" t="s">
        <v>44</v>
      </c>
      <c r="T2306" s="1" t="s">
        <v>45</v>
      </c>
      <c r="U2306" s="1">
        <v>46</v>
      </c>
      <c r="V2306" s="4">
        <v>9.82</v>
      </c>
      <c r="W2306" s="2">
        <v>315</v>
      </c>
      <c r="X2306" s="2">
        <v>94</v>
      </c>
      <c r="Y2306" s="2">
        <v>0</v>
      </c>
      <c r="Z2306" s="2">
        <v>0</v>
      </c>
      <c r="AA2306" s="2">
        <v>0</v>
      </c>
      <c r="AB2306" s="4">
        <v>2.198</v>
      </c>
      <c r="AC2306" s="4">
        <v>-8.8249999999999993</v>
      </c>
      <c r="AD2306" s="4">
        <v>57.734000000000002</v>
      </c>
      <c r="AE2306" s="4">
        <v>2.2999999999999998</v>
      </c>
      <c r="AF2306" s="4">
        <v>-13.603999999999999</v>
      </c>
      <c r="AG2306" s="4">
        <v>48.122999999999998</v>
      </c>
      <c r="AH2306" s="4">
        <v>2.383</v>
      </c>
      <c r="AI2306" s="4">
        <v>-11.858000000000001</v>
      </c>
      <c r="AJ2306" s="4">
        <v>50.177999999999997</v>
      </c>
      <c r="AK2306" s="6">
        <v>-0.35139999999999999</v>
      </c>
      <c r="AL2306" s="6">
        <v>-0.38440000000000002</v>
      </c>
      <c r="AM2306" s="6">
        <v>-0.153</v>
      </c>
      <c r="AN2306" s="2">
        <v>281.39999999999998</v>
      </c>
      <c r="AO2306" s="2">
        <v>77.400000000000006</v>
      </c>
      <c r="AP2306" s="2">
        <v>227.6</v>
      </c>
      <c r="AQ2306" s="2">
        <v>-16.399999999999999</v>
      </c>
    </row>
    <row r="2307" spans="2:43" x14ac:dyDescent="0.25">
      <c r="B2307" s="1" t="s">
        <v>741</v>
      </c>
      <c r="C2307" s="2">
        <v>0</v>
      </c>
      <c r="D2307" s="3">
        <v>4.1751300000000002</v>
      </c>
      <c r="E2307" s="2">
        <v>309.39999999999998</v>
      </c>
      <c r="F2307" s="2">
        <v>31.5</v>
      </c>
      <c r="G2307" s="2">
        <v>0.7</v>
      </c>
      <c r="H2307" s="2">
        <v>0</v>
      </c>
      <c r="I2307" s="4">
        <v>409.99700000000001</v>
      </c>
      <c r="L2307" s="4">
        <v>409.46</v>
      </c>
      <c r="M2307" s="6">
        <v>3.5678999999999998</v>
      </c>
      <c r="N2307" s="6">
        <v>2.1271</v>
      </c>
      <c r="O2307" s="6">
        <v>0.42120000000000002</v>
      </c>
      <c r="P2307" s="1" t="s">
        <v>1077</v>
      </c>
      <c r="Q2307" s="1" t="s">
        <v>1078</v>
      </c>
      <c r="R2307" s="1" t="s">
        <v>2366</v>
      </c>
      <c r="S2307" s="1" t="s">
        <v>44</v>
      </c>
      <c r="T2307" s="1" t="s">
        <v>1097</v>
      </c>
      <c r="U2307" s="1">
        <v>46</v>
      </c>
      <c r="V2307" s="4">
        <v>9.82</v>
      </c>
      <c r="W2307" s="2">
        <v>320</v>
      </c>
      <c r="X2307" s="2">
        <v>94</v>
      </c>
      <c r="Y2307" s="2">
        <v>0</v>
      </c>
      <c r="Z2307" s="2">
        <v>103</v>
      </c>
      <c r="AA2307" s="2">
        <v>3</v>
      </c>
      <c r="AB2307" s="4">
        <v>352.05099999999999</v>
      </c>
      <c r="AC2307" s="4">
        <v>205.39599999999999</v>
      </c>
      <c r="AD2307" s="4">
        <v>39.121000000000002</v>
      </c>
      <c r="AE2307" s="4">
        <v>350.423</v>
      </c>
      <c r="AF2307" s="4">
        <v>212.63900000000001</v>
      </c>
      <c r="AG2307" s="4">
        <v>43.38</v>
      </c>
      <c r="AH2307" s="4">
        <v>348.62599999999998</v>
      </c>
      <c r="AI2307" s="4">
        <v>208.602</v>
      </c>
      <c r="AJ2307" s="4">
        <v>41.58</v>
      </c>
      <c r="AK2307" s="6">
        <v>2.2587999999999999</v>
      </c>
      <c r="AL2307" s="6">
        <v>-2.7541000000000002</v>
      </c>
      <c r="AM2307" s="6">
        <v>2.1783000000000001</v>
      </c>
      <c r="AN2307" s="2">
        <v>30.8</v>
      </c>
      <c r="AO2307" s="2">
        <v>5.8</v>
      </c>
      <c r="AP2307" s="2">
        <v>311</v>
      </c>
      <c r="AQ2307" s="2">
        <v>30.1</v>
      </c>
    </row>
    <row r="2309" spans="2:43" x14ac:dyDescent="0.25">
      <c r="F2309" s="2" t="s">
        <v>2425</v>
      </c>
      <c r="J2309" s="5" t="s">
        <v>2426</v>
      </c>
    </row>
    <row r="2310" spans="2:43" x14ac:dyDescent="0.25">
      <c r="F2310" s="19" t="s">
        <v>2383</v>
      </c>
      <c r="G2310" s="19" t="s">
        <v>2384</v>
      </c>
      <c r="H2310" s="19" t="s">
        <v>2387</v>
      </c>
      <c r="I2310" s="20" t="s">
        <v>2385</v>
      </c>
      <c r="J2310" s="20" t="s">
        <v>2386</v>
      </c>
      <c r="K2310" s="20" t="s">
        <v>2427</v>
      </c>
    </row>
    <row r="2311" spans="2:43" ht="15" customHeight="1" x14ac:dyDescent="0.25">
      <c r="F2311" s="19"/>
      <c r="G2311" t="s">
        <v>2388</v>
      </c>
      <c r="H2311" s="19" t="s">
        <v>2428</v>
      </c>
      <c r="I2311" s="20"/>
      <c r="J2311" s="20"/>
      <c r="K2311" s="21"/>
    </row>
    <row r="2312" spans="2:43" x14ac:dyDescent="0.25">
      <c r="F2312" t="s">
        <v>2388</v>
      </c>
      <c r="G2312">
        <v>0</v>
      </c>
      <c r="H2312">
        <v>1.524</v>
      </c>
      <c r="I2312">
        <v>40</v>
      </c>
      <c r="J2312">
        <v>78.7</v>
      </c>
      <c r="K2312">
        <v>3</v>
      </c>
    </row>
    <row r="2313" spans="2:43" x14ac:dyDescent="0.25">
      <c r="F2313"/>
      <c r="G2313">
        <v>150</v>
      </c>
      <c r="H2313">
        <v>1.202</v>
      </c>
      <c r="I2313">
        <v>294.8</v>
      </c>
      <c r="J2313">
        <v>76.2</v>
      </c>
      <c r="K2313">
        <v>3</v>
      </c>
    </row>
    <row r="2314" spans="2:43" x14ac:dyDescent="0.25">
      <c r="F2314"/>
      <c r="G2314">
        <v>400</v>
      </c>
      <c r="H2314">
        <v>0.45400000000000001</v>
      </c>
      <c r="I2314">
        <v>265.89999999999998</v>
      </c>
      <c r="J2314">
        <v>56.9</v>
      </c>
      <c r="K2314">
        <v>3</v>
      </c>
    </row>
    <row r="2315" spans="2:43" x14ac:dyDescent="0.25">
      <c r="F2315"/>
      <c r="G2315">
        <v>500</v>
      </c>
      <c r="H2315">
        <v>0.24199999999999999</v>
      </c>
      <c r="I2315">
        <v>244.9</v>
      </c>
      <c r="J2315">
        <v>41.8</v>
      </c>
      <c r="K2315">
        <v>3</v>
      </c>
    </row>
    <row r="2316" spans="2:43" x14ac:dyDescent="0.25">
      <c r="F2316"/>
      <c r="G2316">
        <v>530</v>
      </c>
      <c r="H2316">
        <v>0.20300000000000001</v>
      </c>
      <c r="I2316">
        <v>251.8</v>
      </c>
      <c r="J2316">
        <v>28</v>
      </c>
      <c r="K2316">
        <v>3</v>
      </c>
    </row>
    <row r="2317" spans="2:43" x14ac:dyDescent="0.25">
      <c r="F2317"/>
      <c r="G2317">
        <v>590</v>
      </c>
      <c r="H2317">
        <v>0.14199999999999999</v>
      </c>
      <c r="I2317">
        <v>247.2</v>
      </c>
      <c r="J2317">
        <v>-45</v>
      </c>
      <c r="K2317">
        <v>3</v>
      </c>
    </row>
    <row r="2318" spans="2:43" x14ac:dyDescent="0.25">
      <c r="F2318"/>
      <c r="G2318">
        <v>620</v>
      </c>
      <c r="H2318">
        <v>8.5999999999999993E-2</v>
      </c>
      <c r="I2318">
        <v>326.3</v>
      </c>
      <c r="J2318">
        <v>-45.3</v>
      </c>
      <c r="K2318">
        <v>3</v>
      </c>
    </row>
    <row r="2319" spans="2:43" x14ac:dyDescent="0.25">
      <c r="F2319"/>
      <c r="G2319" t="s">
        <v>2389</v>
      </c>
      <c r="H2319"/>
      <c r="I2319"/>
      <c r="J2319"/>
      <c r="K2319"/>
    </row>
    <row r="2320" spans="2:43" x14ac:dyDescent="0.25">
      <c r="F2320" t="s">
        <v>2389</v>
      </c>
      <c r="G2320">
        <v>0</v>
      </c>
      <c r="H2320">
        <v>0.17599999999999999</v>
      </c>
      <c r="I2320">
        <v>18</v>
      </c>
      <c r="J2320">
        <v>26.7</v>
      </c>
      <c r="K2320">
        <v>3</v>
      </c>
    </row>
    <row r="2321" spans="6:11" x14ac:dyDescent="0.25">
      <c r="F2321"/>
      <c r="G2321">
        <v>150</v>
      </c>
      <c r="H2321">
        <v>0.10199999999999999</v>
      </c>
      <c r="I2321">
        <v>347.9</v>
      </c>
      <c r="J2321">
        <v>18.7</v>
      </c>
      <c r="K2321">
        <v>3</v>
      </c>
    </row>
    <row r="2322" spans="6:11" x14ac:dyDescent="0.25">
      <c r="F2322"/>
      <c r="G2322">
        <v>250</v>
      </c>
      <c r="H2322">
        <v>8.6999999999999994E-2</v>
      </c>
      <c r="I2322">
        <v>352.4</v>
      </c>
      <c r="J2322">
        <v>-10.4</v>
      </c>
      <c r="K2322">
        <v>3</v>
      </c>
    </row>
    <row r="2323" spans="6:11" x14ac:dyDescent="0.25">
      <c r="F2323"/>
      <c r="G2323">
        <v>350</v>
      </c>
      <c r="H2323">
        <v>4.2000000000000003E-2</v>
      </c>
      <c r="I2323">
        <v>333</v>
      </c>
      <c r="J2323">
        <v>-41.8</v>
      </c>
      <c r="K2323">
        <v>3</v>
      </c>
    </row>
    <row r="2324" spans="6:11" x14ac:dyDescent="0.25">
      <c r="F2324"/>
      <c r="G2324">
        <v>400</v>
      </c>
      <c r="H2324">
        <v>0.03</v>
      </c>
      <c r="I2324">
        <v>354.2</v>
      </c>
      <c r="J2324">
        <v>21.6</v>
      </c>
      <c r="K2324">
        <v>3</v>
      </c>
    </row>
    <row r="2325" spans="6:11" x14ac:dyDescent="0.25">
      <c r="F2325"/>
      <c r="G2325">
        <v>450</v>
      </c>
      <c r="H2325">
        <v>0.02</v>
      </c>
      <c r="I2325">
        <v>7</v>
      </c>
      <c r="J2325">
        <v>46</v>
      </c>
      <c r="K2325">
        <v>3</v>
      </c>
    </row>
    <row r="2326" spans="6:11" x14ac:dyDescent="0.25">
      <c r="F2326"/>
      <c r="G2326">
        <v>500</v>
      </c>
      <c r="H2326">
        <v>1.7999999999999999E-2</v>
      </c>
      <c r="I2326">
        <v>27.9</v>
      </c>
      <c r="J2326">
        <v>56</v>
      </c>
      <c r="K2326">
        <v>3</v>
      </c>
    </row>
    <row r="2327" spans="6:11" x14ac:dyDescent="0.25">
      <c r="F2327"/>
      <c r="G2327">
        <v>550</v>
      </c>
      <c r="H2327">
        <v>2.3E-2</v>
      </c>
      <c r="I2327">
        <v>68.900000000000006</v>
      </c>
      <c r="J2327">
        <v>37.4</v>
      </c>
      <c r="K2327">
        <v>3</v>
      </c>
    </row>
    <row r="2328" spans="6:11" x14ac:dyDescent="0.25">
      <c r="F2328"/>
      <c r="G2328">
        <v>600</v>
      </c>
      <c r="H2328">
        <v>1E-3</v>
      </c>
      <c r="I2328">
        <v>294.10000000000002</v>
      </c>
      <c r="J2328">
        <v>-47</v>
      </c>
      <c r="K2328">
        <v>3</v>
      </c>
    </row>
    <row r="2329" spans="6:11" x14ac:dyDescent="0.25">
      <c r="F2329"/>
      <c r="G2329" t="s">
        <v>2390</v>
      </c>
      <c r="H2329"/>
      <c r="I2329"/>
      <c r="J2329"/>
      <c r="K2329"/>
    </row>
    <row r="2330" spans="6:11" x14ac:dyDescent="0.25">
      <c r="F2330" t="s">
        <v>2390</v>
      </c>
      <c r="G2330">
        <v>0</v>
      </c>
      <c r="H2330">
        <v>0.17299999999999999</v>
      </c>
      <c r="I2330">
        <v>13.5</v>
      </c>
      <c r="J2330">
        <v>30.8</v>
      </c>
      <c r="K2330">
        <v>3</v>
      </c>
    </row>
    <row r="2331" spans="6:11" x14ac:dyDescent="0.25">
      <c r="F2331"/>
      <c r="G2331">
        <v>150</v>
      </c>
      <c r="H2331">
        <v>0.13800000000000001</v>
      </c>
      <c r="I2331">
        <v>12.3</v>
      </c>
      <c r="J2331">
        <v>15.9</v>
      </c>
      <c r="K2331">
        <v>3</v>
      </c>
    </row>
    <row r="2332" spans="6:11" x14ac:dyDescent="0.25">
      <c r="F2332"/>
      <c r="G2332">
        <v>250</v>
      </c>
      <c r="H2332">
        <v>9.1999999999999998E-2</v>
      </c>
      <c r="I2332">
        <v>12</v>
      </c>
      <c r="J2332">
        <v>14.7</v>
      </c>
      <c r="K2332">
        <v>3</v>
      </c>
    </row>
    <row r="2333" spans="6:11" x14ac:dyDescent="0.25">
      <c r="F2333"/>
      <c r="G2333">
        <v>350</v>
      </c>
      <c r="H2333">
        <v>5.3999999999999999E-2</v>
      </c>
      <c r="I2333">
        <v>12.9</v>
      </c>
      <c r="J2333">
        <v>22</v>
      </c>
      <c r="K2333">
        <v>3</v>
      </c>
    </row>
    <row r="2334" spans="6:11" x14ac:dyDescent="0.25">
      <c r="F2334"/>
      <c r="G2334">
        <v>400</v>
      </c>
      <c r="H2334">
        <v>4.3999999999999997E-2</v>
      </c>
      <c r="I2334">
        <v>25.1</v>
      </c>
      <c r="J2334">
        <v>24.4</v>
      </c>
      <c r="K2334">
        <v>3</v>
      </c>
    </row>
    <row r="2335" spans="6:11" x14ac:dyDescent="0.25">
      <c r="F2335"/>
      <c r="G2335">
        <v>450</v>
      </c>
      <c r="H2335">
        <v>4.2999999999999997E-2</v>
      </c>
      <c r="I2335">
        <v>15.7</v>
      </c>
      <c r="J2335">
        <v>27.6</v>
      </c>
      <c r="K2335">
        <v>3</v>
      </c>
    </row>
    <row r="2336" spans="6:11" x14ac:dyDescent="0.25">
      <c r="F2336"/>
      <c r="G2336">
        <v>500</v>
      </c>
      <c r="H2336">
        <v>4.2999999999999997E-2</v>
      </c>
      <c r="I2336">
        <v>15.5</v>
      </c>
      <c r="J2336">
        <v>13.2</v>
      </c>
      <c r="K2336">
        <v>3</v>
      </c>
    </row>
    <row r="2337" spans="6:11" x14ac:dyDescent="0.25">
      <c r="F2337"/>
      <c r="G2337">
        <v>550</v>
      </c>
      <c r="H2337">
        <v>0.02</v>
      </c>
      <c r="I2337">
        <v>4.9000000000000004</v>
      </c>
      <c r="J2337">
        <v>-7.2</v>
      </c>
      <c r="K2337">
        <v>3</v>
      </c>
    </row>
    <row r="2338" spans="6:11" x14ac:dyDescent="0.25">
      <c r="F2338"/>
      <c r="G2338">
        <v>600</v>
      </c>
      <c r="H2338">
        <v>2.7E-2</v>
      </c>
      <c r="I2338">
        <v>22.9</v>
      </c>
      <c r="J2338">
        <v>-42</v>
      </c>
      <c r="K2338">
        <v>3</v>
      </c>
    </row>
    <row r="2339" spans="6:11" x14ac:dyDescent="0.25">
      <c r="F2339"/>
      <c r="G2339">
        <v>650</v>
      </c>
      <c r="H2339">
        <v>2.1000000000000001E-2</v>
      </c>
      <c r="I2339">
        <v>21.8</v>
      </c>
      <c r="J2339">
        <v>-55.5</v>
      </c>
      <c r="K2339">
        <v>3</v>
      </c>
    </row>
    <row r="2340" spans="6:11" x14ac:dyDescent="0.25">
      <c r="F2340"/>
      <c r="G2340">
        <v>700</v>
      </c>
      <c r="H2340">
        <v>1.7999999999999999E-2</v>
      </c>
      <c r="I2340">
        <v>351.4</v>
      </c>
      <c r="J2340">
        <v>-2.8</v>
      </c>
      <c r="K2340">
        <v>3</v>
      </c>
    </row>
    <row r="2341" spans="6:11" x14ac:dyDescent="0.25">
      <c r="F2341"/>
      <c r="G2341" t="s">
        <v>2391</v>
      </c>
      <c r="H2341"/>
      <c r="I2341"/>
      <c r="J2341"/>
      <c r="K2341"/>
    </row>
    <row r="2342" spans="6:11" x14ac:dyDescent="0.25">
      <c r="F2342" t="s">
        <v>2391</v>
      </c>
      <c r="G2342">
        <v>0</v>
      </c>
      <c r="H2342">
        <v>7.5999999999999998E-2</v>
      </c>
      <c r="I2342">
        <v>50.8</v>
      </c>
      <c r="J2342">
        <v>61.7</v>
      </c>
      <c r="K2342">
        <v>3</v>
      </c>
    </row>
    <row r="2343" spans="6:11" x14ac:dyDescent="0.25">
      <c r="F2343"/>
      <c r="G2343">
        <v>150</v>
      </c>
      <c r="H2343">
        <v>3.3000000000000002E-2</v>
      </c>
      <c r="I2343">
        <v>94.8</v>
      </c>
      <c r="J2343">
        <v>41.5</v>
      </c>
      <c r="K2343">
        <v>3</v>
      </c>
    </row>
    <row r="2344" spans="6:11" x14ac:dyDescent="0.25">
      <c r="F2344"/>
      <c r="G2344">
        <v>250</v>
      </c>
      <c r="H2344">
        <v>4.2000000000000003E-2</v>
      </c>
      <c r="I2344">
        <v>54.1</v>
      </c>
      <c r="J2344">
        <v>55.8</v>
      </c>
      <c r="K2344">
        <v>3</v>
      </c>
    </row>
    <row r="2345" spans="6:11" x14ac:dyDescent="0.25">
      <c r="F2345"/>
      <c r="G2345">
        <v>350</v>
      </c>
      <c r="H2345">
        <v>1.9E-2</v>
      </c>
      <c r="I2345">
        <v>156.69999999999999</v>
      </c>
      <c r="J2345">
        <v>36.799999999999997</v>
      </c>
      <c r="K2345">
        <v>3</v>
      </c>
    </row>
    <row r="2346" spans="6:11" x14ac:dyDescent="0.25">
      <c r="F2346"/>
      <c r="G2346">
        <v>400</v>
      </c>
      <c r="H2346">
        <v>0.13100000000000001</v>
      </c>
      <c r="I2346">
        <v>322.8</v>
      </c>
      <c r="J2346">
        <v>1.8</v>
      </c>
      <c r="K2346">
        <v>3</v>
      </c>
    </row>
    <row r="2347" spans="6:11" x14ac:dyDescent="0.25">
      <c r="F2347"/>
      <c r="G2347">
        <v>450</v>
      </c>
      <c r="H2347">
        <v>0.06</v>
      </c>
      <c r="I2347">
        <v>315.3</v>
      </c>
      <c r="J2347">
        <v>4.8</v>
      </c>
      <c r="K2347">
        <v>3</v>
      </c>
    </row>
    <row r="2348" spans="6:11" x14ac:dyDescent="0.25">
      <c r="F2348"/>
      <c r="G2348">
        <v>500</v>
      </c>
      <c r="H2348">
        <v>3.3000000000000002E-2</v>
      </c>
      <c r="I2348">
        <v>325</v>
      </c>
      <c r="J2348">
        <v>5.6</v>
      </c>
      <c r="K2348">
        <v>3</v>
      </c>
    </row>
    <row r="2349" spans="6:11" x14ac:dyDescent="0.25">
      <c r="F2349"/>
      <c r="G2349">
        <v>550</v>
      </c>
      <c r="H2349">
        <v>3.6999999999999998E-2</v>
      </c>
      <c r="I2349">
        <v>323.39999999999998</v>
      </c>
      <c r="J2349">
        <v>-16.5</v>
      </c>
      <c r="K2349">
        <v>3</v>
      </c>
    </row>
    <row r="2350" spans="6:11" x14ac:dyDescent="0.25">
      <c r="F2350"/>
      <c r="G2350">
        <v>600</v>
      </c>
      <c r="H2350">
        <v>4.5999999999999999E-2</v>
      </c>
      <c r="I2350">
        <v>309</v>
      </c>
      <c r="J2350">
        <v>-24.3</v>
      </c>
      <c r="K2350">
        <v>3</v>
      </c>
    </row>
    <row r="2351" spans="6:11" x14ac:dyDescent="0.25">
      <c r="F2351"/>
      <c r="G2351">
        <v>650</v>
      </c>
      <c r="H2351">
        <v>3.6999999999999998E-2</v>
      </c>
      <c r="I2351">
        <v>274.89999999999998</v>
      </c>
      <c r="J2351">
        <v>50.5</v>
      </c>
      <c r="K2351">
        <v>3</v>
      </c>
    </row>
    <row r="2352" spans="6:11" x14ac:dyDescent="0.25">
      <c r="F2352"/>
      <c r="G2352">
        <v>700</v>
      </c>
      <c r="H2352">
        <v>3.3000000000000002E-2</v>
      </c>
      <c r="I2352">
        <v>290.2</v>
      </c>
      <c r="J2352">
        <v>31.9</v>
      </c>
      <c r="K2352">
        <v>3</v>
      </c>
    </row>
    <row r="2353" spans="6:11" x14ac:dyDescent="0.25">
      <c r="F2353"/>
      <c r="G2353" t="s">
        <v>2392</v>
      </c>
      <c r="H2353"/>
      <c r="I2353"/>
      <c r="J2353"/>
      <c r="K2353"/>
    </row>
    <row r="2354" spans="6:11" x14ac:dyDescent="0.25">
      <c r="F2354" t="s">
        <v>2392</v>
      </c>
      <c r="G2354">
        <v>0</v>
      </c>
      <c r="H2354">
        <v>6.8000000000000005E-2</v>
      </c>
      <c r="I2354">
        <v>318.2</v>
      </c>
      <c r="J2354" s="22">
        <v>63.1</v>
      </c>
      <c r="K2354">
        <v>3</v>
      </c>
    </row>
    <row r="2355" spans="6:11" x14ac:dyDescent="0.25">
      <c r="F2355"/>
      <c r="G2355">
        <v>150</v>
      </c>
      <c r="H2355">
        <v>3.1E-2</v>
      </c>
      <c r="I2355">
        <v>62.5</v>
      </c>
      <c r="J2355">
        <v>48.9</v>
      </c>
      <c r="K2355">
        <v>3</v>
      </c>
    </row>
    <row r="2356" spans="6:11" x14ac:dyDescent="0.25">
      <c r="F2356"/>
      <c r="G2356">
        <v>250</v>
      </c>
      <c r="H2356">
        <v>2.4E-2</v>
      </c>
      <c r="I2356">
        <v>9.9</v>
      </c>
      <c r="J2356">
        <v>73.7</v>
      </c>
      <c r="K2356">
        <v>3</v>
      </c>
    </row>
    <row r="2357" spans="6:11" x14ac:dyDescent="0.25">
      <c r="F2357"/>
      <c r="G2357">
        <v>350</v>
      </c>
      <c r="H2357">
        <v>3.2000000000000001E-2</v>
      </c>
      <c r="I2357">
        <v>113.1</v>
      </c>
      <c r="J2357">
        <v>29.1</v>
      </c>
      <c r="K2357">
        <v>3</v>
      </c>
    </row>
    <row r="2358" spans="6:11" x14ac:dyDescent="0.25">
      <c r="F2358"/>
      <c r="G2358">
        <v>400</v>
      </c>
      <c r="H2358">
        <v>2.1000000000000001E-2</v>
      </c>
      <c r="I2358">
        <v>227.3</v>
      </c>
      <c r="J2358">
        <v>-54.7</v>
      </c>
      <c r="K2358">
        <v>3</v>
      </c>
    </row>
    <row r="2359" spans="6:11" x14ac:dyDescent="0.25">
      <c r="F2359"/>
      <c r="G2359">
        <v>450</v>
      </c>
      <c r="H2359">
        <v>1.0999999999999999E-2</v>
      </c>
      <c r="I2359">
        <v>237.5</v>
      </c>
      <c r="J2359">
        <v>19.600000000000001</v>
      </c>
      <c r="K2359">
        <v>3</v>
      </c>
    </row>
    <row r="2360" spans="6:11" x14ac:dyDescent="0.25">
      <c r="F2360"/>
      <c r="G2360">
        <v>500</v>
      </c>
      <c r="H2360">
        <v>1.4E-2</v>
      </c>
      <c r="I2360">
        <v>189.3</v>
      </c>
      <c r="J2360">
        <v>17.600000000000001</v>
      </c>
      <c r="K2360">
        <v>3</v>
      </c>
    </row>
    <row r="2361" spans="6:11" x14ac:dyDescent="0.25">
      <c r="F2361"/>
      <c r="G2361">
        <v>550</v>
      </c>
      <c r="H2361">
        <v>0.04</v>
      </c>
      <c r="I2361">
        <v>235.6</v>
      </c>
      <c r="J2361">
        <v>-26.8</v>
      </c>
      <c r="K2361">
        <v>3</v>
      </c>
    </row>
    <row r="2362" spans="6:11" x14ac:dyDescent="0.25">
      <c r="F2362"/>
      <c r="G2362">
        <v>600</v>
      </c>
      <c r="H2362">
        <v>1.4E-2</v>
      </c>
      <c r="I2362">
        <v>198.5</v>
      </c>
      <c r="J2362">
        <v>-8.5</v>
      </c>
      <c r="K2362">
        <v>3</v>
      </c>
    </row>
    <row r="2363" spans="6:11" x14ac:dyDescent="0.25">
      <c r="F2363"/>
      <c r="G2363">
        <v>650</v>
      </c>
      <c r="H2363">
        <v>0.01</v>
      </c>
      <c r="I2363">
        <v>184.7</v>
      </c>
      <c r="J2363">
        <v>-22.3</v>
      </c>
      <c r="K2363">
        <v>3</v>
      </c>
    </row>
    <row r="2364" spans="6:11" x14ac:dyDescent="0.25">
      <c r="F2364"/>
      <c r="G2364">
        <v>700</v>
      </c>
      <c r="H2364">
        <v>1.2999999999999999E-2</v>
      </c>
      <c r="I2364">
        <v>163.30000000000001</v>
      </c>
      <c r="J2364">
        <v>-25.8</v>
      </c>
      <c r="K2364">
        <v>3</v>
      </c>
    </row>
    <row r="2365" spans="6:11" x14ac:dyDescent="0.25">
      <c r="F2365"/>
      <c r="G2365" t="s">
        <v>2393</v>
      </c>
      <c r="H2365"/>
      <c r="I2365"/>
      <c r="J2365"/>
      <c r="K2365"/>
    </row>
    <row r="2366" spans="6:11" x14ac:dyDescent="0.25">
      <c r="F2366" t="s">
        <v>2393</v>
      </c>
      <c r="G2366">
        <v>0</v>
      </c>
      <c r="H2366">
        <v>3.4649999999999999</v>
      </c>
      <c r="I2366">
        <v>226.6</v>
      </c>
      <c r="J2366">
        <v>71.599999999999994</v>
      </c>
      <c r="K2366">
        <v>3</v>
      </c>
    </row>
    <row r="2367" spans="6:11" x14ac:dyDescent="0.25">
      <c r="F2367"/>
      <c r="G2367">
        <v>150</v>
      </c>
      <c r="H2367">
        <v>2.4489999999999998</v>
      </c>
      <c r="I2367">
        <v>228</v>
      </c>
      <c r="J2367">
        <v>63.3</v>
      </c>
      <c r="K2367">
        <v>3</v>
      </c>
    </row>
    <row r="2368" spans="6:11" x14ac:dyDescent="0.25">
      <c r="F2368"/>
      <c r="G2368">
        <v>400</v>
      </c>
      <c r="H2368">
        <v>0.83</v>
      </c>
      <c r="I2368">
        <v>210.5</v>
      </c>
      <c r="J2368">
        <v>55</v>
      </c>
      <c r="K2368">
        <v>3</v>
      </c>
    </row>
    <row r="2369" spans="6:11" x14ac:dyDescent="0.25">
      <c r="F2369"/>
      <c r="G2369">
        <v>500</v>
      </c>
      <c r="H2369">
        <v>0.48499999999999999</v>
      </c>
      <c r="I2369">
        <v>210.6</v>
      </c>
      <c r="J2369">
        <v>35.6</v>
      </c>
      <c r="K2369">
        <v>3</v>
      </c>
    </row>
    <row r="2370" spans="6:11" x14ac:dyDescent="0.25">
      <c r="F2370"/>
      <c r="G2370">
        <v>530</v>
      </c>
      <c r="H2370">
        <v>0.42299999999999999</v>
      </c>
      <c r="I2370">
        <v>205.8</v>
      </c>
      <c r="J2370">
        <v>26.6</v>
      </c>
      <c r="K2370">
        <v>3</v>
      </c>
    </row>
    <row r="2371" spans="6:11" x14ac:dyDescent="0.25">
      <c r="F2371"/>
      <c r="G2371">
        <v>560</v>
      </c>
      <c r="H2371">
        <v>0.46100000000000002</v>
      </c>
      <c r="I2371">
        <v>174.5</v>
      </c>
      <c r="J2371">
        <v>15.7</v>
      </c>
      <c r="K2371">
        <v>3</v>
      </c>
    </row>
    <row r="2372" spans="6:11" x14ac:dyDescent="0.25">
      <c r="F2372"/>
      <c r="G2372">
        <v>590</v>
      </c>
      <c r="H2372">
        <v>0.28999999999999998</v>
      </c>
      <c r="I2372">
        <v>195.9</v>
      </c>
      <c r="J2372">
        <v>19.600000000000001</v>
      </c>
      <c r="K2372">
        <v>3</v>
      </c>
    </row>
    <row r="2373" spans="6:11" x14ac:dyDescent="0.25">
      <c r="F2373"/>
      <c r="G2373">
        <v>620</v>
      </c>
      <c r="H2373">
        <v>0.23699999999999999</v>
      </c>
      <c r="I2373">
        <v>183.1</v>
      </c>
      <c r="J2373">
        <v>-11.7</v>
      </c>
      <c r="K2373">
        <v>3</v>
      </c>
    </row>
    <row r="2374" spans="6:11" x14ac:dyDescent="0.25">
      <c r="F2374"/>
      <c r="G2374">
        <v>640</v>
      </c>
      <c r="H2374">
        <v>0.13</v>
      </c>
      <c r="I2374">
        <v>196.3</v>
      </c>
      <c r="J2374">
        <v>-39.1</v>
      </c>
      <c r="K2374">
        <v>3</v>
      </c>
    </row>
    <row r="2375" spans="6:11" x14ac:dyDescent="0.25">
      <c r="F2375"/>
      <c r="G2375" t="s">
        <v>2394</v>
      </c>
      <c r="H2375"/>
      <c r="I2375"/>
      <c r="J2375"/>
      <c r="K2375"/>
    </row>
    <row r="2376" spans="6:11" x14ac:dyDescent="0.25">
      <c r="F2376" t="s">
        <v>2394</v>
      </c>
      <c r="G2376">
        <v>0</v>
      </c>
      <c r="H2376">
        <v>4.532</v>
      </c>
      <c r="I2376">
        <v>300.2</v>
      </c>
      <c r="J2376">
        <v>42</v>
      </c>
      <c r="K2376">
        <v>3</v>
      </c>
    </row>
    <row r="2377" spans="6:11" x14ac:dyDescent="0.25">
      <c r="F2377"/>
      <c r="G2377">
        <v>150</v>
      </c>
      <c r="H2377">
        <v>3.3479999999999999</v>
      </c>
      <c r="I2377">
        <v>304.8</v>
      </c>
      <c r="J2377">
        <v>33.9</v>
      </c>
      <c r="K2377">
        <v>3</v>
      </c>
    </row>
    <row r="2378" spans="6:11" x14ac:dyDescent="0.25">
      <c r="F2378"/>
      <c r="G2378">
        <v>400</v>
      </c>
      <c r="H2378">
        <v>1.333</v>
      </c>
      <c r="I2378">
        <v>295.2</v>
      </c>
      <c r="J2378">
        <v>33</v>
      </c>
      <c r="K2378">
        <v>3</v>
      </c>
    </row>
    <row r="2379" spans="6:11" x14ac:dyDescent="0.25">
      <c r="F2379"/>
      <c r="G2379">
        <v>500</v>
      </c>
      <c r="H2379">
        <v>0.64</v>
      </c>
      <c r="I2379">
        <v>291.8</v>
      </c>
      <c r="J2379">
        <v>25.9</v>
      </c>
      <c r="K2379">
        <v>3</v>
      </c>
    </row>
    <row r="2380" spans="6:11" x14ac:dyDescent="0.25">
      <c r="F2380"/>
      <c r="G2380">
        <v>530</v>
      </c>
      <c r="H2380">
        <v>0.51100000000000001</v>
      </c>
      <c r="I2380">
        <v>283.8</v>
      </c>
      <c r="J2380">
        <v>20.7</v>
      </c>
      <c r="K2380">
        <v>3</v>
      </c>
    </row>
    <row r="2381" spans="6:11" x14ac:dyDescent="0.25">
      <c r="F2381"/>
      <c r="G2381">
        <v>560</v>
      </c>
      <c r="H2381">
        <v>0.48199999999999998</v>
      </c>
      <c r="I2381">
        <v>259.2</v>
      </c>
      <c r="J2381">
        <v>16.100000000000001</v>
      </c>
      <c r="K2381">
        <v>3</v>
      </c>
    </row>
    <row r="2382" spans="6:11" x14ac:dyDescent="0.25">
      <c r="F2382"/>
      <c r="G2382">
        <v>590</v>
      </c>
      <c r="H2382">
        <v>0.29799999999999999</v>
      </c>
      <c r="I2382">
        <v>270.2</v>
      </c>
      <c r="J2382">
        <v>4.3</v>
      </c>
      <c r="K2382">
        <v>3</v>
      </c>
    </row>
    <row r="2383" spans="6:11" x14ac:dyDescent="0.25">
      <c r="F2383"/>
      <c r="G2383">
        <v>620</v>
      </c>
      <c r="H2383">
        <v>0.246</v>
      </c>
      <c r="I2383">
        <v>255.7</v>
      </c>
      <c r="J2383">
        <v>4.7</v>
      </c>
      <c r="K2383">
        <v>3</v>
      </c>
    </row>
    <row r="2384" spans="6:11" x14ac:dyDescent="0.25">
      <c r="F2384"/>
      <c r="G2384">
        <v>640</v>
      </c>
      <c r="H2384">
        <v>0.16700000000000001</v>
      </c>
      <c r="I2384">
        <v>231.1</v>
      </c>
      <c r="J2384">
        <v>-30.4</v>
      </c>
      <c r="K2384">
        <v>3</v>
      </c>
    </row>
    <row r="2385" spans="6:11" x14ac:dyDescent="0.25">
      <c r="F2385"/>
      <c r="G2385" t="s">
        <v>2395</v>
      </c>
      <c r="H2385"/>
      <c r="I2385"/>
      <c r="J2385"/>
      <c r="K2385"/>
    </row>
    <row r="2386" spans="6:11" x14ac:dyDescent="0.25">
      <c r="F2386" t="s">
        <v>2395</v>
      </c>
      <c r="G2386">
        <v>0</v>
      </c>
      <c r="H2386">
        <v>2.6619999999999999</v>
      </c>
      <c r="I2386">
        <v>340.9</v>
      </c>
      <c r="J2386">
        <v>79.400000000000006</v>
      </c>
      <c r="K2386">
        <v>3</v>
      </c>
    </row>
    <row r="2387" spans="6:11" x14ac:dyDescent="0.25">
      <c r="F2387"/>
      <c r="G2387">
        <v>150</v>
      </c>
      <c r="H2387">
        <v>2.0110000000000001</v>
      </c>
      <c r="I2387">
        <v>338.5</v>
      </c>
      <c r="J2387">
        <v>83</v>
      </c>
      <c r="K2387">
        <v>3</v>
      </c>
    </row>
    <row r="2388" spans="6:11" x14ac:dyDescent="0.25">
      <c r="F2388"/>
      <c r="G2388">
        <v>400</v>
      </c>
      <c r="H2388">
        <v>0.59199999999999997</v>
      </c>
      <c r="I2388">
        <v>273.2</v>
      </c>
      <c r="J2388">
        <v>77.2</v>
      </c>
      <c r="K2388">
        <v>3</v>
      </c>
    </row>
    <row r="2389" spans="6:11" x14ac:dyDescent="0.25">
      <c r="F2389"/>
      <c r="G2389">
        <v>500</v>
      </c>
      <c r="H2389">
        <v>0.24199999999999999</v>
      </c>
      <c r="I2389">
        <v>242.7</v>
      </c>
      <c r="J2389">
        <v>50.7</v>
      </c>
      <c r="K2389">
        <v>3</v>
      </c>
    </row>
    <row r="2390" spans="6:11" x14ac:dyDescent="0.25">
      <c r="F2390"/>
      <c r="G2390">
        <v>530</v>
      </c>
      <c r="H2390">
        <v>0.18</v>
      </c>
      <c r="I2390">
        <v>249.3</v>
      </c>
      <c r="J2390">
        <v>27.7</v>
      </c>
      <c r="K2390">
        <v>3</v>
      </c>
    </row>
    <row r="2391" spans="6:11" x14ac:dyDescent="0.25">
      <c r="F2391"/>
      <c r="G2391">
        <v>560</v>
      </c>
      <c r="H2391">
        <v>0.314</v>
      </c>
      <c r="I2391">
        <v>342.6</v>
      </c>
      <c r="J2391">
        <v>-24.4</v>
      </c>
      <c r="K2391">
        <v>3</v>
      </c>
    </row>
    <row r="2392" spans="6:11" x14ac:dyDescent="0.25">
      <c r="F2392"/>
      <c r="G2392">
        <v>590</v>
      </c>
      <c r="H2392">
        <v>4.2999999999999997E-2</v>
      </c>
      <c r="I2392">
        <v>335.6</v>
      </c>
      <c r="J2392">
        <v>20</v>
      </c>
      <c r="K2392">
        <v>3</v>
      </c>
    </row>
    <row r="2393" spans="6:11" x14ac:dyDescent="0.25">
      <c r="F2393"/>
      <c r="G2393" t="s">
        <v>2396</v>
      </c>
      <c r="H2393"/>
      <c r="I2393"/>
      <c r="J2393"/>
      <c r="K2393"/>
    </row>
    <row r="2394" spans="6:11" x14ac:dyDescent="0.25">
      <c r="F2394" t="s">
        <v>2396</v>
      </c>
      <c r="G2394">
        <v>0</v>
      </c>
      <c r="H2394">
        <v>4.734</v>
      </c>
      <c r="I2394">
        <v>285.2</v>
      </c>
      <c r="J2394">
        <v>66.099999999999994</v>
      </c>
      <c r="K2394">
        <v>3</v>
      </c>
    </row>
    <row r="2395" spans="6:11" x14ac:dyDescent="0.25">
      <c r="F2395"/>
      <c r="G2395">
        <v>150</v>
      </c>
      <c r="H2395">
        <v>3.512</v>
      </c>
      <c r="I2395">
        <v>300.7</v>
      </c>
      <c r="J2395">
        <v>56.4</v>
      </c>
      <c r="K2395">
        <v>3</v>
      </c>
    </row>
    <row r="2396" spans="6:11" x14ac:dyDescent="0.25">
      <c r="F2396"/>
      <c r="G2396">
        <v>400</v>
      </c>
      <c r="H2396">
        <v>1.27</v>
      </c>
      <c r="I2396">
        <v>306.10000000000002</v>
      </c>
      <c r="J2396">
        <v>59.6</v>
      </c>
      <c r="K2396">
        <v>3</v>
      </c>
    </row>
    <row r="2397" spans="6:11" x14ac:dyDescent="0.25">
      <c r="F2397"/>
      <c r="G2397">
        <v>500</v>
      </c>
      <c r="H2397">
        <v>0.75</v>
      </c>
      <c r="I2397">
        <v>318.5</v>
      </c>
      <c r="J2397">
        <v>58.9</v>
      </c>
      <c r="K2397">
        <v>3</v>
      </c>
    </row>
    <row r="2398" spans="6:11" x14ac:dyDescent="0.25">
      <c r="F2398"/>
      <c r="G2398">
        <v>530</v>
      </c>
      <c r="H2398">
        <v>0.52700000000000002</v>
      </c>
      <c r="I2398">
        <v>323.8</v>
      </c>
      <c r="J2398">
        <v>57.2</v>
      </c>
      <c r="K2398">
        <v>3</v>
      </c>
    </row>
    <row r="2399" spans="6:11" x14ac:dyDescent="0.25">
      <c r="F2399"/>
      <c r="G2399">
        <v>560</v>
      </c>
      <c r="H2399">
        <v>0.38500000000000001</v>
      </c>
      <c r="I2399">
        <v>298.10000000000002</v>
      </c>
      <c r="J2399">
        <v>71.2</v>
      </c>
      <c r="K2399">
        <v>3</v>
      </c>
    </row>
    <row r="2400" spans="6:11" x14ac:dyDescent="0.25">
      <c r="F2400"/>
      <c r="G2400">
        <v>590</v>
      </c>
      <c r="H2400">
        <v>0.39600000000000002</v>
      </c>
      <c r="I2400">
        <v>342.6</v>
      </c>
      <c r="J2400">
        <v>53.1</v>
      </c>
      <c r="K2400">
        <v>3</v>
      </c>
    </row>
    <row r="2401" spans="6:11" x14ac:dyDescent="0.25">
      <c r="F2401"/>
      <c r="G2401">
        <v>620</v>
      </c>
      <c r="H2401">
        <v>0.245</v>
      </c>
      <c r="I2401">
        <v>346.6</v>
      </c>
      <c r="J2401">
        <v>59</v>
      </c>
      <c r="K2401">
        <v>3</v>
      </c>
    </row>
    <row r="2402" spans="6:11" x14ac:dyDescent="0.25">
      <c r="F2402"/>
      <c r="G2402">
        <v>640</v>
      </c>
      <c r="H2402">
        <v>0.16</v>
      </c>
      <c r="I2402">
        <v>36.6</v>
      </c>
      <c r="J2402">
        <v>31.6</v>
      </c>
      <c r="K2402">
        <v>3</v>
      </c>
    </row>
    <row r="2403" spans="6:11" x14ac:dyDescent="0.25">
      <c r="F2403"/>
      <c r="G2403" t="s">
        <v>2397</v>
      </c>
      <c r="H2403"/>
      <c r="I2403"/>
      <c r="J2403"/>
      <c r="K2403"/>
    </row>
    <row r="2404" spans="6:11" x14ac:dyDescent="0.25">
      <c r="F2404" t="s">
        <v>2397</v>
      </c>
      <c r="G2404">
        <v>0</v>
      </c>
      <c r="H2404">
        <v>3.1560000000000001</v>
      </c>
      <c r="I2404">
        <v>283.5</v>
      </c>
      <c r="J2404">
        <v>11</v>
      </c>
      <c r="K2404">
        <v>3</v>
      </c>
    </row>
    <row r="2405" spans="6:11" x14ac:dyDescent="0.25">
      <c r="F2405"/>
      <c r="G2405">
        <v>150</v>
      </c>
      <c r="H2405">
        <v>2.944</v>
      </c>
      <c r="I2405">
        <v>287.8</v>
      </c>
      <c r="J2405">
        <v>25.9</v>
      </c>
      <c r="K2405">
        <v>3</v>
      </c>
    </row>
    <row r="2406" spans="6:11" x14ac:dyDescent="0.25">
      <c r="F2406"/>
      <c r="G2406">
        <v>400</v>
      </c>
      <c r="H2406">
        <v>0.98499999999999999</v>
      </c>
      <c r="I2406">
        <v>301.2</v>
      </c>
      <c r="J2406">
        <v>29.5</v>
      </c>
      <c r="K2406">
        <v>3</v>
      </c>
    </row>
    <row r="2407" spans="6:11" x14ac:dyDescent="0.25">
      <c r="F2407"/>
      <c r="G2407">
        <v>500</v>
      </c>
      <c r="H2407">
        <v>0.6</v>
      </c>
      <c r="I2407">
        <v>298.2</v>
      </c>
      <c r="J2407">
        <v>30</v>
      </c>
      <c r="K2407">
        <v>3</v>
      </c>
    </row>
    <row r="2408" spans="6:11" x14ac:dyDescent="0.25">
      <c r="F2408"/>
      <c r="G2408">
        <v>530</v>
      </c>
      <c r="H2408">
        <v>0.40799999999999997</v>
      </c>
      <c r="I2408">
        <v>299.7</v>
      </c>
      <c r="J2408">
        <v>34.700000000000003</v>
      </c>
      <c r="K2408">
        <v>3</v>
      </c>
    </row>
    <row r="2409" spans="6:11" x14ac:dyDescent="0.25">
      <c r="F2409"/>
      <c r="G2409">
        <v>560</v>
      </c>
      <c r="H2409">
        <v>0.187</v>
      </c>
      <c r="I2409">
        <v>333.6</v>
      </c>
      <c r="J2409">
        <v>18.600000000000001</v>
      </c>
      <c r="K2409">
        <v>3</v>
      </c>
    </row>
    <row r="2410" spans="6:11" x14ac:dyDescent="0.25">
      <c r="F2410"/>
      <c r="G2410">
        <v>590</v>
      </c>
      <c r="H2410">
        <v>0.121</v>
      </c>
      <c r="I2410">
        <v>45</v>
      </c>
      <c r="J2410">
        <v>48.4</v>
      </c>
      <c r="K2410">
        <v>3</v>
      </c>
    </row>
    <row r="2411" spans="6:11" x14ac:dyDescent="0.25">
      <c r="F2411"/>
      <c r="G2411">
        <v>620</v>
      </c>
      <c r="H2411">
        <v>0.111</v>
      </c>
      <c r="I2411">
        <v>355.3</v>
      </c>
      <c r="J2411">
        <v>16.899999999999999</v>
      </c>
      <c r="K2411">
        <v>3</v>
      </c>
    </row>
    <row r="2412" spans="6:11" x14ac:dyDescent="0.25">
      <c r="F2412"/>
      <c r="G2412" t="s">
        <v>2398</v>
      </c>
      <c r="H2412"/>
      <c r="I2412"/>
      <c r="J2412"/>
      <c r="K2412"/>
    </row>
    <row r="2413" spans="6:11" x14ac:dyDescent="0.25">
      <c r="F2413" t="s">
        <v>2398</v>
      </c>
      <c r="G2413">
        <v>0</v>
      </c>
      <c r="H2413">
        <v>2.8149999999999999</v>
      </c>
      <c r="I2413">
        <v>253.8</v>
      </c>
      <c r="J2413">
        <v>54.7</v>
      </c>
      <c r="K2413">
        <v>3</v>
      </c>
    </row>
    <row r="2414" spans="6:11" x14ac:dyDescent="0.25">
      <c r="F2414"/>
      <c r="G2414">
        <v>150</v>
      </c>
      <c r="H2414">
        <v>2.411</v>
      </c>
      <c r="I2414">
        <v>278.60000000000002</v>
      </c>
      <c r="J2414">
        <v>62.3</v>
      </c>
      <c r="K2414">
        <v>3</v>
      </c>
    </row>
    <row r="2415" spans="6:11" x14ac:dyDescent="0.25">
      <c r="F2415"/>
      <c r="G2415">
        <v>400</v>
      </c>
      <c r="H2415">
        <v>0.95499999999999996</v>
      </c>
      <c r="I2415">
        <v>276.89999999999998</v>
      </c>
      <c r="J2415">
        <v>57</v>
      </c>
      <c r="K2415">
        <v>3</v>
      </c>
    </row>
    <row r="2416" spans="6:11" x14ac:dyDescent="0.25">
      <c r="F2416"/>
      <c r="G2416">
        <v>500</v>
      </c>
      <c r="H2416">
        <v>0.51500000000000001</v>
      </c>
      <c r="I2416">
        <v>250.6</v>
      </c>
      <c r="J2416">
        <v>48.5</v>
      </c>
      <c r="K2416">
        <v>3</v>
      </c>
    </row>
    <row r="2417" spans="6:11" x14ac:dyDescent="0.25">
      <c r="F2417"/>
      <c r="G2417">
        <v>530</v>
      </c>
      <c r="H2417">
        <v>0.40300000000000002</v>
      </c>
      <c r="I2417">
        <v>252.6</v>
      </c>
      <c r="J2417">
        <v>49</v>
      </c>
      <c r="K2417">
        <v>3</v>
      </c>
    </row>
    <row r="2418" spans="6:11" x14ac:dyDescent="0.25">
      <c r="F2418"/>
      <c r="G2418">
        <v>560</v>
      </c>
      <c r="H2418">
        <v>0.18099999999999999</v>
      </c>
      <c r="I2418">
        <v>202.6</v>
      </c>
      <c r="J2418">
        <v>30.3</v>
      </c>
      <c r="K2418">
        <v>3</v>
      </c>
    </row>
    <row r="2419" spans="6:11" x14ac:dyDescent="0.25">
      <c r="F2419"/>
      <c r="G2419">
        <v>590</v>
      </c>
      <c r="H2419">
        <v>0.248</v>
      </c>
      <c r="I2419">
        <v>229.4</v>
      </c>
      <c r="J2419">
        <v>27.7</v>
      </c>
      <c r="K2419">
        <v>3</v>
      </c>
    </row>
    <row r="2420" spans="6:11" x14ac:dyDescent="0.25">
      <c r="F2420"/>
      <c r="G2420">
        <v>620</v>
      </c>
      <c r="H2420">
        <v>0.193</v>
      </c>
      <c r="I2420">
        <v>215.2</v>
      </c>
      <c r="J2420">
        <v>24</v>
      </c>
      <c r="K2420">
        <v>3</v>
      </c>
    </row>
    <row r="2421" spans="6:11" x14ac:dyDescent="0.25">
      <c r="F2421"/>
      <c r="G2421">
        <v>640</v>
      </c>
      <c r="H2421">
        <v>0.16800000000000001</v>
      </c>
      <c r="I2421">
        <v>219.2</v>
      </c>
      <c r="J2421">
        <v>-11.1</v>
      </c>
      <c r="K2421">
        <v>3</v>
      </c>
    </row>
    <row r="2422" spans="6:11" x14ac:dyDescent="0.25">
      <c r="F2422"/>
      <c r="G2422" t="s">
        <v>2399</v>
      </c>
      <c r="H2422"/>
      <c r="I2422"/>
      <c r="J2422"/>
      <c r="K2422"/>
    </row>
    <row r="2423" spans="6:11" x14ac:dyDescent="0.25">
      <c r="F2423" t="s">
        <v>2399</v>
      </c>
      <c r="G2423">
        <v>0</v>
      </c>
      <c r="H2423">
        <v>2.7370000000000001</v>
      </c>
      <c r="I2423">
        <v>238.6</v>
      </c>
      <c r="J2423">
        <v>51.8</v>
      </c>
      <c r="K2423">
        <v>3</v>
      </c>
    </row>
    <row r="2424" spans="6:11" x14ac:dyDescent="0.25">
      <c r="F2424"/>
      <c r="G2424">
        <v>150</v>
      </c>
      <c r="H2424">
        <v>2.0910000000000002</v>
      </c>
      <c r="I2424">
        <v>262.60000000000002</v>
      </c>
      <c r="J2424">
        <v>58.3</v>
      </c>
      <c r="K2424">
        <v>3</v>
      </c>
    </row>
    <row r="2425" spans="6:11" x14ac:dyDescent="0.25">
      <c r="F2425"/>
      <c r="G2425">
        <v>400</v>
      </c>
      <c r="H2425">
        <v>0.71099999999999997</v>
      </c>
      <c r="I2425">
        <v>341.8</v>
      </c>
      <c r="J2425">
        <v>43</v>
      </c>
      <c r="K2425">
        <v>3</v>
      </c>
    </row>
    <row r="2426" spans="6:11" x14ac:dyDescent="0.25">
      <c r="F2426"/>
      <c r="G2426">
        <v>500</v>
      </c>
      <c r="H2426">
        <v>0.40400000000000003</v>
      </c>
      <c r="I2426">
        <v>245.4</v>
      </c>
      <c r="J2426">
        <v>30.2</v>
      </c>
      <c r="K2426">
        <v>3</v>
      </c>
    </row>
    <row r="2427" spans="6:11" x14ac:dyDescent="0.25">
      <c r="F2427"/>
      <c r="G2427">
        <v>530</v>
      </c>
      <c r="H2427">
        <v>0.308</v>
      </c>
      <c r="I2427">
        <v>252.4</v>
      </c>
      <c r="J2427">
        <v>30.4</v>
      </c>
      <c r="K2427">
        <v>3</v>
      </c>
    </row>
    <row r="2428" spans="6:11" x14ac:dyDescent="0.25">
      <c r="F2428"/>
      <c r="G2428">
        <v>560</v>
      </c>
      <c r="H2428">
        <v>0.191</v>
      </c>
      <c r="I2428">
        <v>133</v>
      </c>
      <c r="J2428">
        <v>-17.100000000000001</v>
      </c>
      <c r="K2428">
        <v>3</v>
      </c>
    </row>
    <row r="2429" spans="6:11" x14ac:dyDescent="0.25">
      <c r="F2429"/>
      <c r="G2429">
        <v>590</v>
      </c>
      <c r="H2429">
        <v>0.22</v>
      </c>
      <c r="I2429">
        <v>118</v>
      </c>
      <c r="J2429">
        <v>-32.5</v>
      </c>
      <c r="K2429">
        <v>3</v>
      </c>
    </row>
    <row r="2430" spans="6:11" x14ac:dyDescent="0.25">
      <c r="F2430"/>
      <c r="G2430">
        <v>620</v>
      </c>
      <c r="H2430">
        <v>0.253</v>
      </c>
      <c r="I2430">
        <v>176.1</v>
      </c>
      <c r="J2430">
        <v>-70.7</v>
      </c>
      <c r="K2430">
        <v>3</v>
      </c>
    </row>
    <row r="2431" spans="6:11" x14ac:dyDescent="0.25">
      <c r="F2431"/>
      <c r="G2431">
        <v>640</v>
      </c>
      <c r="H2431">
        <v>0.23699999999999999</v>
      </c>
      <c r="I2431">
        <v>184.9</v>
      </c>
      <c r="J2431">
        <v>-83.4</v>
      </c>
      <c r="K2431">
        <v>3</v>
      </c>
    </row>
    <row r="2432" spans="6:11" x14ac:dyDescent="0.25">
      <c r="F2432"/>
      <c r="G2432" t="s">
        <v>2400</v>
      </c>
      <c r="H2432"/>
      <c r="I2432"/>
      <c r="J2432"/>
      <c r="K2432"/>
    </row>
    <row r="2433" spans="6:11" x14ac:dyDescent="0.25">
      <c r="F2433" t="s">
        <v>2400</v>
      </c>
      <c r="G2433">
        <v>0</v>
      </c>
      <c r="H2433">
        <v>2.4489999999999998</v>
      </c>
      <c r="I2433">
        <v>337.8</v>
      </c>
      <c r="J2433">
        <v>61.5</v>
      </c>
      <c r="K2433">
        <v>3</v>
      </c>
    </row>
    <row r="2434" spans="6:11" x14ac:dyDescent="0.25">
      <c r="F2434"/>
      <c r="G2434">
        <v>150</v>
      </c>
      <c r="H2434">
        <v>1.93</v>
      </c>
      <c r="I2434">
        <v>4.4000000000000004</v>
      </c>
      <c r="J2434">
        <v>69.099999999999994</v>
      </c>
      <c r="K2434">
        <v>3</v>
      </c>
    </row>
    <row r="2435" spans="6:11" x14ac:dyDescent="0.25">
      <c r="F2435"/>
      <c r="G2435" t="s">
        <v>2401</v>
      </c>
      <c r="H2435"/>
      <c r="I2435"/>
      <c r="J2435"/>
      <c r="K2435"/>
    </row>
    <row r="2436" spans="6:11" x14ac:dyDescent="0.25">
      <c r="F2436" t="s">
        <v>2401</v>
      </c>
      <c r="G2436">
        <v>0</v>
      </c>
      <c r="H2436">
        <v>2.972</v>
      </c>
      <c r="I2436">
        <v>321</v>
      </c>
      <c r="J2436">
        <v>57.2</v>
      </c>
      <c r="K2436">
        <v>3</v>
      </c>
    </row>
    <row r="2437" spans="6:11" x14ac:dyDescent="0.25">
      <c r="F2437"/>
      <c r="G2437">
        <v>150</v>
      </c>
      <c r="H2437">
        <v>2.1760000000000002</v>
      </c>
      <c r="I2437">
        <v>313.10000000000002</v>
      </c>
      <c r="J2437">
        <v>66.5</v>
      </c>
      <c r="K2437">
        <v>3</v>
      </c>
    </row>
    <row r="2438" spans="6:11" x14ac:dyDescent="0.25">
      <c r="F2438"/>
      <c r="G2438" t="s">
        <v>2402</v>
      </c>
      <c r="H2438"/>
      <c r="I2438"/>
      <c r="J2438"/>
      <c r="K2438"/>
    </row>
    <row r="2439" spans="6:11" x14ac:dyDescent="0.25">
      <c r="F2439" t="s">
        <v>2402</v>
      </c>
      <c r="G2439">
        <v>0</v>
      </c>
      <c r="H2439">
        <v>2.0939999999999999</v>
      </c>
      <c r="I2439">
        <v>61.3</v>
      </c>
      <c r="J2439">
        <v>69</v>
      </c>
      <c r="K2439">
        <v>3</v>
      </c>
    </row>
    <row r="2440" spans="6:11" x14ac:dyDescent="0.25">
      <c r="F2440"/>
      <c r="G2440">
        <v>150</v>
      </c>
      <c r="H2440">
        <v>1.51</v>
      </c>
      <c r="I2440">
        <v>31.5</v>
      </c>
      <c r="J2440">
        <v>77.2</v>
      </c>
      <c r="K2440">
        <v>3</v>
      </c>
    </row>
    <row r="2441" spans="6:11" x14ac:dyDescent="0.25">
      <c r="F2441"/>
      <c r="G2441">
        <v>400</v>
      </c>
      <c r="H2441">
        <v>0.45400000000000001</v>
      </c>
      <c r="I2441">
        <v>342.4</v>
      </c>
      <c r="J2441">
        <v>81.8</v>
      </c>
      <c r="K2441">
        <v>3</v>
      </c>
    </row>
    <row r="2442" spans="6:11" x14ac:dyDescent="0.25">
      <c r="F2442"/>
      <c r="G2442">
        <v>500</v>
      </c>
      <c r="H2442">
        <v>0.14899999999999999</v>
      </c>
      <c r="I2442">
        <v>267.3</v>
      </c>
      <c r="J2442">
        <v>65.099999999999994</v>
      </c>
      <c r="K2442">
        <v>3</v>
      </c>
    </row>
    <row r="2443" spans="6:11" x14ac:dyDescent="0.25">
      <c r="F2443"/>
      <c r="G2443">
        <v>530</v>
      </c>
      <c r="H2443">
        <v>0.26800000000000002</v>
      </c>
      <c r="I2443">
        <v>254.9</v>
      </c>
      <c r="J2443">
        <v>11.3</v>
      </c>
      <c r="K2443">
        <v>3</v>
      </c>
    </row>
    <row r="2444" spans="6:11" x14ac:dyDescent="0.25">
      <c r="F2444"/>
      <c r="G2444">
        <v>560</v>
      </c>
      <c r="H2444">
        <v>0.752</v>
      </c>
      <c r="I2444">
        <v>60.6</v>
      </c>
      <c r="J2444">
        <v>-18.899999999999999</v>
      </c>
      <c r="K2444">
        <v>3</v>
      </c>
    </row>
    <row r="2445" spans="6:11" x14ac:dyDescent="0.25">
      <c r="F2445"/>
      <c r="G2445" t="s">
        <v>2403</v>
      </c>
      <c r="H2445"/>
      <c r="I2445"/>
      <c r="J2445"/>
      <c r="K2445"/>
    </row>
    <row r="2446" spans="6:11" x14ac:dyDescent="0.25">
      <c r="F2446" t="s">
        <v>2403</v>
      </c>
      <c r="G2446">
        <v>0</v>
      </c>
      <c r="H2446">
        <v>3.5449999999999999</v>
      </c>
      <c r="I2446">
        <v>136.1</v>
      </c>
      <c r="J2446">
        <v>61.7</v>
      </c>
      <c r="K2446">
        <v>3</v>
      </c>
    </row>
    <row r="2447" spans="6:11" x14ac:dyDescent="0.25">
      <c r="F2447"/>
      <c r="G2447">
        <v>150</v>
      </c>
      <c r="H2447">
        <v>2.4380000000000002</v>
      </c>
      <c r="I2447">
        <v>139.30000000000001</v>
      </c>
      <c r="J2447">
        <v>52.8</v>
      </c>
      <c r="K2447">
        <v>3</v>
      </c>
    </row>
    <row r="2448" spans="6:11" x14ac:dyDescent="0.25">
      <c r="F2448"/>
      <c r="G2448">
        <v>400</v>
      </c>
      <c r="H2448">
        <v>0.95099999999999996</v>
      </c>
      <c r="I2448">
        <v>133.30000000000001</v>
      </c>
      <c r="J2448">
        <v>56.9</v>
      </c>
      <c r="K2448">
        <v>3</v>
      </c>
    </row>
    <row r="2449" spans="6:11" x14ac:dyDescent="0.25">
      <c r="F2449"/>
      <c r="G2449">
        <v>500</v>
      </c>
      <c r="H2449">
        <v>0.42299999999999999</v>
      </c>
      <c r="I2449">
        <v>130.30000000000001</v>
      </c>
      <c r="J2449">
        <v>57</v>
      </c>
      <c r="K2449">
        <v>3</v>
      </c>
    </row>
    <row r="2450" spans="6:11" x14ac:dyDescent="0.25">
      <c r="F2450"/>
      <c r="G2450">
        <v>530</v>
      </c>
      <c r="H2450">
        <v>0.41699999999999998</v>
      </c>
      <c r="I2450">
        <v>144.19999999999999</v>
      </c>
      <c r="J2450">
        <v>55</v>
      </c>
      <c r="K2450">
        <v>3</v>
      </c>
    </row>
    <row r="2451" spans="6:11" x14ac:dyDescent="0.25">
      <c r="F2451"/>
      <c r="G2451">
        <v>560</v>
      </c>
      <c r="H2451">
        <v>0.628</v>
      </c>
      <c r="I2451">
        <v>128.69999999999999</v>
      </c>
      <c r="J2451">
        <v>60.7</v>
      </c>
      <c r="K2451">
        <v>3</v>
      </c>
    </row>
    <row r="2452" spans="6:11" x14ac:dyDescent="0.25">
      <c r="F2452"/>
      <c r="G2452">
        <v>590</v>
      </c>
      <c r="H2452">
        <v>0.29799999999999999</v>
      </c>
      <c r="I2452">
        <v>109.5</v>
      </c>
      <c r="J2452">
        <v>49.7</v>
      </c>
      <c r="K2452">
        <v>3</v>
      </c>
    </row>
    <row r="2453" spans="6:11" x14ac:dyDescent="0.25">
      <c r="F2453"/>
      <c r="G2453">
        <v>620</v>
      </c>
      <c r="H2453">
        <v>0.153</v>
      </c>
      <c r="I2453">
        <v>152.9</v>
      </c>
      <c r="J2453">
        <v>25.7</v>
      </c>
      <c r="K2453">
        <v>3</v>
      </c>
    </row>
    <row r="2454" spans="6:11" x14ac:dyDescent="0.25">
      <c r="F2454"/>
      <c r="G2454" t="s">
        <v>2404</v>
      </c>
      <c r="H2454"/>
      <c r="I2454"/>
      <c r="J2454"/>
      <c r="K2454"/>
    </row>
    <row r="2455" spans="6:11" x14ac:dyDescent="0.25">
      <c r="F2455" t="s">
        <v>2404</v>
      </c>
      <c r="G2455">
        <v>0</v>
      </c>
      <c r="H2455">
        <v>2.3119999999999998</v>
      </c>
      <c r="I2455">
        <v>149</v>
      </c>
      <c r="J2455">
        <v>23.9</v>
      </c>
      <c r="K2455">
        <v>3</v>
      </c>
    </row>
    <row r="2456" spans="6:11" x14ac:dyDescent="0.25">
      <c r="F2456"/>
      <c r="G2456">
        <v>150</v>
      </c>
      <c r="H2456">
        <v>1.831</v>
      </c>
      <c r="I2456">
        <v>133.69999999999999</v>
      </c>
      <c r="J2456">
        <v>46.5</v>
      </c>
      <c r="K2456">
        <v>3</v>
      </c>
    </row>
    <row r="2457" spans="6:11" x14ac:dyDescent="0.25">
      <c r="F2457"/>
      <c r="G2457">
        <v>400</v>
      </c>
      <c r="H2457">
        <v>0.751</v>
      </c>
      <c r="I2457">
        <v>114.9</v>
      </c>
      <c r="J2457">
        <v>52.6</v>
      </c>
      <c r="K2457">
        <v>3</v>
      </c>
    </row>
    <row r="2458" spans="6:11" x14ac:dyDescent="0.25">
      <c r="F2458"/>
      <c r="G2458">
        <v>500</v>
      </c>
      <c r="H2458">
        <v>0.42899999999999999</v>
      </c>
      <c r="I2458">
        <v>94.3</v>
      </c>
      <c r="J2458">
        <v>45.8</v>
      </c>
      <c r="K2458">
        <v>3</v>
      </c>
    </row>
    <row r="2459" spans="6:11" x14ac:dyDescent="0.25">
      <c r="F2459"/>
      <c r="G2459">
        <v>530</v>
      </c>
      <c r="H2459">
        <v>0.374</v>
      </c>
      <c r="I2459">
        <v>107.7</v>
      </c>
      <c r="J2459">
        <v>52.1</v>
      </c>
      <c r="K2459">
        <v>3</v>
      </c>
    </row>
    <row r="2460" spans="6:11" x14ac:dyDescent="0.25">
      <c r="F2460"/>
      <c r="G2460">
        <v>560</v>
      </c>
      <c r="H2460">
        <v>0.3</v>
      </c>
      <c r="I2460">
        <v>103.2</v>
      </c>
      <c r="J2460">
        <v>42.3</v>
      </c>
      <c r="K2460">
        <v>3</v>
      </c>
    </row>
    <row r="2461" spans="6:11" x14ac:dyDescent="0.25">
      <c r="F2461"/>
      <c r="G2461">
        <v>590</v>
      </c>
      <c r="H2461">
        <v>0.247</v>
      </c>
      <c r="I2461">
        <v>88.7</v>
      </c>
      <c r="J2461">
        <v>18.3</v>
      </c>
      <c r="K2461">
        <v>3</v>
      </c>
    </row>
    <row r="2462" spans="6:11" x14ac:dyDescent="0.25">
      <c r="F2462"/>
      <c r="G2462">
        <v>620</v>
      </c>
      <c r="H2462">
        <v>0.156</v>
      </c>
      <c r="I2462">
        <v>66.3</v>
      </c>
      <c r="J2462">
        <v>-10.5</v>
      </c>
      <c r="K2462">
        <v>3</v>
      </c>
    </row>
    <row r="2463" spans="6:11" x14ac:dyDescent="0.25">
      <c r="F2463"/>
      <c r="G2463">
        <v>640</v>
      </c>
      <c r="H2463">
        <v>0.19800000000000001</v>
      </c>
      <c r="I2463">
        <v>58.8</v>
      </c>
      <c r="J2463">
        <v>10.1</v>
      </c>
      <c r="K2463">
        <v>3</v>
      </c>
    </row>
    <row r="2464" spans="6:11" x14ac:dyDescent="0.25">
      <c r="F2464"/>
      <c r="G2464" t="s">
        <v>2405</v>
      </c>
      <c r="H2464"/>
      <c r="I2464"/>
      <c r="J2464"/>
      <c r="K2464"/>
    </row>
    <row r="2465" spans="6:11" x14ac:dyDescent="0.25">
      <c r="F2465" t="s">
        <v>2405</v>
      </c>
      <c r="G2465">
        <v>0</v>
      </c>
      <c r="H2465">
        <v>1.6579999999999999</v>
      </c>
      <c r="I2465">
        <v>235.8</v>
      </c>
      <c r="J2465">
        <v>85.8</v>
      </c>
      <c r="K2465">
        <v>3</v>
      </c>
    </row>
    <row r="2466" spans="6:11" x14ac:dyDescent="0.25">
      <c r="F2466"/>
      <c r="G2466">
        <v>150</v>
      </c>
      <c r="H2466">
        <v>1.0840000000000001</v>
      </c>
      <c r="I2466">
        <v>71.400000000000006</v>
      </c>
      <c r="J2466">
        <v>71.5</v>
      </c>
      <c r="K2466">
        <v>3</v>
      </c>
    </row>
    <row r="2467" spans="6:11" x14ac:dyDescent="0.25">
      <c r="F2467"/>
      <c r="G2467">
        <v>400</v>
      </c>
      <c r="H2467">
        <v>0.47299999999999998</v>
      </c>
      <c r="I2467">
        <v>65.099999999999994</v>
      </c>
      <c r="J2467">
        <v>49.5</v>
      </c>
      <c r="K2467">
        <v>3</v>
      </c>
    </row>
    <row r="2468" spans="6:11" x14ac:dyDescent="0.25">
      <c r="F2468"/>
      <c r="G2468">
        <v>500</v>
      </c>
      <c r="H2468">
        <v>0.32500000000000001</v>
      </c>
      <c r="I2468">
        <v>48.2</v>
      </c>
      <c r="J2468">
        <v>28</v>
      </c>
      <c r="K2468">
        <v>3</v>
      </c>
    </row>
    <row r="2469" spans="6:11" x14ac:dyDescent="0.25">
      <c r="F2469"/>
      <c r="G2469">
        <v>530</v>
      </c>
      <c r="H2469">
        <v>0.24399999999999999</v>
      </c>
      <c r="I2469">
        <v>265.60000000000002</v>
      </c>
      <c r="J2469">
        <v>34.9</v>
      </c>
      <c r="K2469">
        <v>3</v>
      </c>
    </row>
    <row r="2470" spans="6:11" x14ac:dyDescent="0.25">
      <c r="F2470"/>
      <c r="G2470">
        <v>560</v>
      </c>
      <c r="H2470">
        <v>0.26100000000000001</v>
      </c>
      <c r="I2470">
        <v>41.7</v>
      </c>
      <c r="J2470">
        <v>29.3</v>
      </c>
      <c r="K2470">
        <v>3</v>
      </c>
    </row>
    <row r="2471" spans="6:11" x14ac:dyDescent="0.25">
      <c r="F2471"/>
      <c r="G2471">
        <v>590</v>
      </c>
      <c r="H2471">
        <v>0.23200000000000001</v>
      </c>
      <c r="I2471">
        <v>38.5</v>
      </c>
      <c r="J2471">
        <v>21.6</v>
      </c>
      <c r="K2471">
        <v>3</v>
      </c>
    </row>
    <row r="2472" spans="6:11" x14ac:dyDescent="0.25">
      <c r="F2472"/>
      <c r="G2472">
        <v>620</v>
      </c>
      <c r="H2472">
        <v>0.19</v>
      </c>
      <c r="I2472">
        <v>36.5</v>
      </c>
      <c r="J2472">
        <v>12.7</v>
      </c>
      <c r="K2472">
        <v>3</v>
      </c>
    </row>
    <row r="2473" spans="6:11" x14ac:dyDescent="0.25">
      <c r="F2473"/>
      <c r="G2473">
        <v>640</v>
      </c>
      <c r="H2473">
        <v>0.14099999999999999</v>
      </c>
      <c r="I2473">
        <v>49.6</v>
      </c>
      <c r="J2473">
        <v>6.1</v>
      </c>
      <c r="K2473">
        <v>3</v>
      </c>
    </row>
    <row r="2474" spans="6:11" x14ac:dyDescent="0.25">
      <c r="F2474"/>
      <c r="G2474" t="s">
        <v>2406</v>
      </c>
      <c r="H2474"/>
      <c r="I2474"/>
      <c r="J2474"/>
      <c r="K2474"/>
    </row>
    <row r="2475" spans="6:11" x14ac:dyDescent="0.25">
      <c r="F2475" t="s">
        <v>2406</v>
      </c>
      <c r="G2475">
        <v>0</v>
      </c>
      <c r="H2475">
        <v>2.6230000000000002</v>
      </c>
      <c r="I2475">
        <v>127.9</v>
      </c>
      <c r="J2475">
        <v>66</v>
      </c>
      <c r="K2475">
        <v>3</v>
      </c>
    </row>
    <row r="2476" spans="6:11" x14ac:dyDescent="0.25">
      <c r="F2476"/>
      <c r="G2476">
        <v>150</v>
      </c>
      <c r="H2476">
        <v>1.6359999999999999</v>
      </c>
      <c r="I2476">
        <v>117.3</v>
      </c>
      <c r="J2476">
        <v>69</v>
      </c>
      <c r="K2476">
        <v>3</v>
      </c>
    </row>
    <row r="2477" spans="6:11" x14ac:dyDescent="0.25">
      <c r="F2477"/>
      <c r="G2477">
        <v>400</v>
      </c>
      <c r="H2477">
        <v>0.69899999999999995</v>
      </c>
      <c r="I2477">
        <v>79.599999999999994</v>
      </c>
      <c r="J2477">
        <v>63.6</v>
      </c>
      <c r="K2477">
        <v>3</v>
      </c>
    </row>
    <row r="2478" spans="6:11" x14ac:dyDescent="0.25">
      <c r="F2478"/>
      <c r="G2478">
        <v>500</v>
      </c>
      <c r="H2478">
        <v>0.38400000000000001</v>
      </c>
      <c r="I2478">
        <v>47.3</v>
      </c>
      <c r="J2478">
        <v>55.3</v>
      </c>
      <c r="K2478">
        <v>3</v>
      </c>
    </row>
    <row r="2479" spans="6:11" x14ac:dyDescent="0.25">
      <c r="F2479"/>
      <c r="G2479">
        <v>530</v>
      </c>
      <c r="H2479">
        <v>0.33200000000000002</v>
      </c>
      <c r="I2479">
        <v>51.1</v>
      </c>
      <c r="J2479">
        <v>56.1</v>
      </c>
      <c r="K2479">
        <v>3</v>
      </c>
    </row>
    <row r="2480" spans="6:11" x14ac:dyDescent="0.25">
      <c r="F2480"/>
      <c r="G2480">
        <v>560</v>
      </c>
      <c r="H2480">
        <v>0.30599999999999999</v>
      </c>
      <c r="I2480">
        <v>60.2</v>
      </c>
      <c r="J2480">
        <v>40.9</v>
      </c>
      <c r="K2480">
        <v>3</v>
      </c>
    </row>
    <row r="2481" spans="6:11" x14ac:dyDescent="0.25">
      <c r="F2481"/>
      <c r="G2481">
        <v>590</v>
      </c>
      <c r="H2481">
        <v>0.17199999999999999</v>
      </c>
      <c r="I2481">
        <v>324.2</v>
      </c>
      <c r="J2481">
        <v>53.4</v>
      </c>
      <c r="K2481">
        <v>3</v>
      </c>
    </row>
    <row r="2482" spans="6:11" x14ac:dyDescent="0.25">
      <c r="F2482"/>
      <c r="G2482">
        <v>620</v>
      </c>
      <c r="H2482">
        <v>0.20100000000000001</v>
      </c>
      <c r="I2482">
        <v>39.1</v>
      </c>
      <c r="J2482">
        <v>35.6</v>
      </c>
      <c r="K2482">
        <v>3</v>
      </c>
    </row>
    <row r="2483" spans="6:11" x14ac:dyDescent="0.25">
      <c r="F2483"/>
      <c r="G2483" t="s">
        <v>2407</v>
      </c>
      <c r="H2483"/>
      <c r="I2483"/>
      <c r="J2483"/>
      <c r="K2483"/>
    </row>
    <row r="2484" spans="6:11" x14ac:dyDescent="0.25">
      <c r="F2484" t="s">
        <v>2407</v>
      </c>
      <c r="G2484">
        <v>0</v>
      </c>
      <c r="H2484">
        <v>4.3899999999999997</v>
      </c>
      <c r="I2484">
        <v>307.89999999999998</v>
      </c>
      <c r="J2484">
        <v>48</v>
      </c>
      <c r="K2484">
        <v>3</v>
      </c>
    </row>
    <row r="2485" spans="6:11" x14ac:dyDescent="0.25">
      <c r="F2485"/>
      <c r="G2485">
        <v>150</v>
      </c>
      <c r="H2485">
        <v>3.2440000000000002</v>
      </c>
      <c r="I2485">
        <v>307.89999999999998</v>
      </c>
      <c r="J2485">
        <v>49.3</v>
      </c>
      <c r="K2485">
        <v>3</v>
      </c>
    </row>
    <row r="2486" spans="6:11" x14ac:dyDescent="0.25">
      <c r="F2486"/>
      <c r="G2486">
        <v>400</v>
      </c>
      <c r="H2486">
        <v>1.357</v>
      </c>
      <c r="I2486">
        <v>331.8</v>
      </c>
      <c r="J2486">
        <v>52.2</v>
      </c>
      <c r="K2486">
        <v>3</v>
      </c>
    </row>
    <row r="2487" spans="6:11" x14ac:dyDescent="0.25">
      <c r="F2487"/>
      <c r="G2487">
        <v>500</v>
      </c>
      <c r="H2487">
        <v>0.82899999999999996</v>
      </c>
      <c r="I2487">
        <v>342.3</v>
      </c>
      <c r="J2487">
        <v>51.6</v>
      </c>
      <c r="K2487">
        <v>3</v>
      </c>
    </row>
    <row r="2488" spans="6:11" x14ac:dyDescent="0.25">
      <c r="F2488"/>
      <c r="G2488">
        <v>530</v>
      </c>
      <c r="H2488">
        <v>0.64</v>
      </c>
      <c r="I2488">
        <v>353.1</v>
      </c>
      <c r="J2488">
        <v>53.5</v>
      </c>
      <c r="K2488">
        <v>3</v>
      </c>
    </row>
    <row r="2489" spans="6:11" x14ac:dyDescent="0.25">
      <c r="F2489"/>
      <c r="G2489">
        <v>560</v>
      </c>
      <c r="H2489">
        <v>0.47299999999999998</v>
      </c>
      <c r="I2489">
        <v>4.5</v>
      </c>
      <c r="J2489">
        <v>59.3</v>
      </c>
      <c r="K2489">
        <v>3</v>
      </c>
    </row>
    <row r="2490" spans="6:11" x14ac:dyDescent="0.25">
      <c r="F2490"/>
      <c r="G2490">
        <v>590</v>
      </c>
      <c r="H2490">
        <v>0.36799999999999999</v>
      </c>
      <c r="I2490">
        <v>172.8</v>
      </c>
      <c r="J2490">
        <v>61</v>
      </c>
      <c r="K2490">
        <v>3</v>
      </c>
    </row>
    <row r="2491" spans="6:11" x14ac:dyDescent="0.25">
      <c r="F2491"/>
      <c r="G2491">
        <v>620</v>
      </c>
      <c r="H2491">
        <v>0.16300000000000001</v>
      </c>
      <c r="I2491">
        <v>63.5</v>
      </c>
      <c r="J2491">
        <v>18.3</v>
      </c>
      <c r="K2491">
        <v>3</v>
      </c>
    </row>
    <row r="2492" spans="6:11" x14ac:dyDescent="0.25">
      <c r="F2492"/>
      <c r="G2492" t="s">
        <v>2408</v>
      </c>
      <c r="H2492"/>
      <c r="I2492"/>
      <c r="J2492"/>
      <c r="K2492"/>
    </row>
    <row r="2493" spans="6:11" x14ac:dyDescent="0.25">
      <c r="F2493" t="s">
        <v>2408</v>
      </c>
      <c r="G2493">
        <v>0</v>
      </c>
      <c r="H2493">
        <v>3.0920000000000001</v>
      </c>
      <c r="I2493">
        <v>303.2</v>
      </c>
      <c r="J2493">
        <v>37.799999999999997</v>
      </c>
      <c r="K2493">
        <v>3</v>
      </c>
    </row>
    <row r="2494" spans="6:11" x14ac:dyDescent="0.25">
      <c r="F2494"/>
      <c r="G2494">
        <v>400</v>
      </c>
      <c r="H2494">
        <v>1.008</v>
      </c>
      <c r="I2494">
        <v>322.2</v>
      </c>
      <c r="J2494">
        <v>59.5</v>
      </c>
      <c r="K2494">
        <v>3</v>
      </c>
    </row>
    <row r="2495" spans="6:11" x14ac:dyDescent="0.25">
      <c r="F2495"/>
      <c r="G2495">
        <v>500</v>
      </c>
      <c r="H2495">
        <v>0.62</v>
      </c>
      <c r="I2495">
        <v>333.2</v>
      </c>
      <c r="J2495">
        <v>61</v>
      </c>
      <c r="K2495">
        <v>3</v>
      </c>
    </row>
    <row r="2496" spans="6:11" x14ac:dyDescent="0.25">
      <c r="F2496"/>
      <c r="G2496">
        <v>530</v>
      </c>
      <c r="H2496">
        <v>0.19900000000000001</v>
      </c>
      <c r="I2496">
        <v>24.7</v>
      </c>
      <c r="J2496">
        <v>27</v>
      </c>
      <c r="K2496">
        <v>3</v>
      </c>
    </row>
    <row r="2497" spans="6:11" x14ac:dyDescent="0.25">
      <c r="F2497"/>
      <c r="G2497">
        <v>560</v>
      </c>
      <c r="H2497">
        <v>0.41799999999999998</v>
      </c>
      <c r="I2497">
        <v>83.4</v>
      </c>
      <c r="J2497">
        <v>14.8</v>
      </c>
      <c r="K2497">
        <v>3</v>
      </c>
    </row>
    <row r="2498" spans="6:11" x14ac:dyDescent="0.25">
      <c r="F2498"/>
      <c r="G2498">
        <v>590</v>
      </c>
      <c r="H2498">
        <v>2.2850000000000001</v>
      </c>
      <c r="I2498">
        <v>116</v>
      </c>
      <c r="J2498">
        <v>-30.7</v>
      </c>
      <c r="K2498">
        <v>3</v>
      </c>
    </row>
    <row r="2499" spans="6:11" x14ac:dyDescent="0.25">
      <c r="F2499"/>
      <c r="G2499" t="s">
        <v>2409</v>
      </c>
      <c r="H2499"/>
      <c r="I2499"/>
      <c r="J2499"/>
      <c r="K2499"/>
    </row>
    <row r="2500" spans="6:11" x14ac:dyDescent="0.25">
      <c r="F2500" t="s">
        <v>2409</v>
      </c>
      <c r="G2500">
        <v>0</v>
      </c>
      <c r="H2500">
        <v>2.9910000000000001</v>
      </c>
      <c r="I2500">
        <v>7</v>
      </c>
      <c r="J2500">
        <v>52.8</v>
      </c>
      <c r="K2500">
        <v>3</v>
      </c>
    </row>
    <row r="2501" spans="6:11" x14ac:dyDescent="0.25">
      <c r="F2501"/>
      <c r="G2501">
        <v>150</v>
      </c>
      <c r="H2501">
        <v>1.9890000000000001</v>
      </c>
      <c r="I2501">
        <v>8.4</v>
      </c>
      <c r="J2501">
        <v>60.4</v>
      </c>
      <c r="K2501">
        <v>3</v>
      </c>
    </row>
    <row r="2502" spans="6:11" x14ac:dyDescent="0.25">
      <c r="F2502"/>
      <c r="G2502">
        <v>400</v>
      </c>
      <c r="H2502">
        <v>0.68200000000000005</v>
      </c>
      <c r="I2502">
        <v>18.5</v>
      </c>
      <c r="J2502">
        <v>64.599999999999994</v>
      </c>
      <c r="K2502">
        <v>3</v>
      </c>
    </row>
    <row r="2503" spans="6:11" x14ac:dyDescent="0.25">
      <c r="F2503"/>
      <c r="G2503">
        <v>500</v>
      </c>
      <c r="H2503">
        <v>0.34200000000000003</v>
      </c>
      <c r="I2503">
        <v>358.6</v>
      </c>
      <c r="J2503">
        <v>56.9</v>
      </c>
      <c r="K2503">
        <v>3</v>
      </c>
    </row>
    <row r="2504" spans="6:11" x14ac:dyDescent="0.25">
      <c r="F2504"/>
      <c r="G2504">
        <v>530</v>
      </c>
      <c r="H2504">
        <v>0.247</v>
      </c>
      <c r="I2504">
        <v>8.1</v>
      </c>
      <c r="J2504">
        <v>45.3</v>
      </c>
      <c r="K2504">
        <v>3</v>
      </c>
    </row>
    <row r="2505" spans="6:11" x14ac:dyDescent="0.25">
      <c r="F2505"/>
      <c r="G2505">
        <v>560</v>
      </c>
      <c r="H2505">
        <v>5.6000000000000001E-2</v>
      </c>
      <c r="I2505">
        <v>267.2</v>
      </c>
      <c r="J2505">
        <v>-47.7</v>
      </c>
      <c r="K2505">
        <v>3</v>
      </c>
    </row>
    <row r="2506" spans="6:11" x14ac:dyDescent="0.25">
      <c r="F2506"/>
      <c r="G2506" t="s">
        <v>2410</v>
      </c>
      <c r="H2506"/>
      <c r="I2506"/>
      <c r="J2506"/>
      <c r="K2506"/>
    </row>
    <row r="2507" spans="6:11" x14ac:dyDescent="0.25">
      <c r="F2507" t="s">
        <v>2410</v>
      </c>
      <c r="G2507">
        <v>0</v>
      </c>
      <c r="H2507">
        <v>3.0529999999999999</v>
      </c>
      <c r="I2507">
        <v>24.5</v>
      </c>
      <c r="J2507">
        <v>61</v>
      </c>
      <c r="K2507">
        <v>3</v>
      </c>
    </row>
    <row r="2508" spans="6:11" x14ac:dyDescent="0.25">
      <c r="F2508"/>
      <c r="G2508">
        <v>150</v>
      </c>
      <c r="H2508">
        <v>2.101</v>
      </c>
      <c r="I2508">
        <v>27</v>
      </c>
      <c r="J2508">
        <v>73.599999999999994</v>
      </c>
      <c r="K2508">
        <v>3</v>
      </c>
    </row>
    <row r="2509" spans="6:11" x14ac:dyDescent="0.25">
      <c r="F2509"/>
      <c r="G2509">
        <v>400</v>
      </c>
      <c r="H2509">
        <v>0.30199999999999999</v>
      </c>
      <c r="I2509">
        <v>31.2</v>
      </c>
      <c r="J2509">
        <v>-25.4</v>
      </c>
      <c r="K2509">
        <v>3</v>
      </c>
    </row>
    <row r="2510" spans="6:11" x14ac:dyDescent="0.25">
      <c r="F2510"/>
      <c r="G2510">
        <v>500</v>
      </c>
      <c r="H2510">
        <v>0.107</v>
      </c>
      <c r="I2510">
        <v>23.8</v>
      </c>
      <c r="J2510">
        <v>-32.5</v>
      </c>
      <c r="K2510">
        <v>3</v>
      </c>
    </row>
    <row r="2511" spans="6:11" x14ac:dyDescent="0.25">
      <c r="F2511"/>
      <c r="G2511" t="s">
        <v>2411</v>
      </c>
      <c r="H2511"/>
      <c r="I2511"/>
      <c r="J2511"/>
      <c r="K2511"/>
    </row>
    <row r="2512" spans="6:11" x14ac:dyDescent="0.25">
      <c r="F2512" t="s">
        <v>2411</v>
      </c>
      <c r="G2512">
        <v>0</v>
      </c>
      <c r="H2512">
        <v>2.4300000000000002</v>
      </c>
      <c r="I2512">
        <v>163.19999999999999</v>
      </c>
      <c r="J2512">
        <v>83.8</v>
      </c>
      <c r="K2512">
        <v>3</v>
      </c>
    </row>
    <row r="2513" spans="6:11" x14ac:dyDescent="0.25">
      <c r="F2513"/>
      <c r="G2513">
        <v>150</v>
      </c>
      <c r="H2513">
        <v>1.9019999999999999</v>
      </c>
      <c r="I2513">
        <v>305.10000000000002</v>
      </c>
      <c r="J2513">
        <v>80.2</v>
      </c>
      <c r="K2513">
        <v>3</v>
      </c>
    </row>
    <row r="2514" spans="6:11" x14ac:dyDescent="0.25">
      <c r="F2514"/>
      <c r="G2514">
        <v>400</v>
      </c>
      <c r="H2514">
        <v>0.159</v>
      </c>
      <c r="I2514">
        <v>318</v>
      </c>
      <c r="J2514">
        <v>-32.200000000000003</v>
      </c>
      <c r="K2514">
        <v>3</v>
      </c>
    </row>
    <row r="2515" spans="6:11" x14ac:dyDescent="0.25">
      <c r="F2515"/>
      <c r="G2515">
        <v>500</v>
      </c>
      <c r="H2515">
        <v>0.16500000000000001</v>
      </c>
      <c r="I2515">
        <v>294.39999999999998</v>
      </c>
      <c r="J2515">
        <v>-39.5</v>
      </c>
      <c r="K2515">
        <v>3</v>
      </c>
    </row>
    <row r="2516" spans="6:11" x14ac:dyDescent="0.25">
      <c r="F2516"/>
      <c r="G2516" t="s">
        <v>2412</v>
      </c>
      <c r="H2516"/>
      <c r="I2516"/>
      <c r="J2516"/>
      <c r="K2516"/>
    </row>
    <row r="2517" spans="6:11" x14ac:dyDescent="0.25">
      <c r="F2517" t="s">
        <v>2412</v>
      </c>
      <c r="G2517">
        <v>0</v>
      </c>
      <c r="H2517">
        <v>2.1539999999999999</v>
      </c>
      <c r="I2517">
        <v>25.1</v>
      </c>
      <c r="J2517">
        <v>72.5</v>
      </c>
      <c r="K2517">
        <v>3</v>
      </c>
    </row>
    <row r="2518" spans="6:11" x14ac:dyDescent="0.25">
      <c r="F2518"/>
      <c r="G2518">
        <v>150</v>
      </c>
      <c r="H2518">
        <v>1.546</v>
      </c>
      <c r="I2518">
        <v>313.5</v>
      </c>
      <c r="J2518">
        <v>80.900000000000006</v>
      </c>
      <c r="K2518">
        <v>3</v>
      </c>
    </row>
    <row r="2519" spans="6:11" x14ac:dyDescent="0.25">
      <c r="F2519"/>
      <c r="G2519">
        <v>400</v>
      </c>
      <c r="H2519">
        <v>0.48099999999999998</v>
      </c>
      <c r="I2519">
        <v>315.7</v>
      </c>
      <c r="J2519">
        <v>61.4</v>
      </c>
      <c r="K2519">
        <v>3</v>
      </c>
    </row>
    <row r="2520" spans="6:11" x14ac:dyDescent="0.25">
      <c r="F2520"/>
      <c r="G2520">
        <v>500</v>
      </c>
      <c r="H2520">
        <v>0.129</v>
      </c>
      <c r="I2520">
        <v>322.89999999999998</v>
      </c>
      <c r="J2520">
        <v>27.7</v>
      </c>
      <c r="K2520">
        <v>3</v>
      </c>
    </row>
    <row r="2521" spans="6:11" x14ac:dyDescent="0.25">
      <c r="F2521"/>
      <c r="G2521">
        <v>530</v>
      </c>
      <c r="H2521">
        <v>0.183</v>
      </c>
      <c r="I2521">
        <v>122.8</v>
      </c>
      <c r="J2521">
        <v>41.1</v>
      </c>
      <c r="K2521">
        <v>3</v>
      </c>
    </row>
    <row r="2522" spans="6:11" x14ac:dyDescent="0.25">
      <c r="F2522"/>
      <c r="G2522" t="s">
        <v>2413</v>
      </c>
      <c r="H2522"/>
      <c r="I2522"/>
      <c r="J2522"/>
      <c r="K2522"/>
    </row>
    <row r="2523" spans="6:11" x14ac:dyDescent="0.25">
      <c r="F2523" t="s">
        <v>2413</v>
      </c>
      <c r="G2523">
        <v>0</v>
      </c>
      <c r="H2523">
        <v>2.056</v>
      </c>
      <c r="I2523">
        <v>326.5</v>
      </c>
      <c r="J2523">
        <v>63</v>
      </c>
      <c r="K2523">
        <v>3</v>
      </c>
    </row>
    <row r="2524" spans="6:11" x14ac:dyDescent="0.25">
      <c r="F2524"/>
      <c r="G2524">
        <v>150</v>
      </c>
      <c r="H2524">
        <v>1.4910000000000001</v>
      </c>
      <c r="I2524">
        <v>14.1</v>
      </c>
      <c r="J2524">
        <v>66.900000000000006</v>
      </c>
      <c r="K2524">
        <v>3</v>
      </c>
    </row>
    <row r="2525" spans="6:11" x14ac:dyDescent="0.25">
      <c r="F2525"/>
      <c r="G2525">
        <v>400</v>
      </c>
      <c r="H2525">
        <v>0.371</v>
      </c>
      <c r="I2525">
        <v>283.2</v>
      </c>
      <c r="J2525">
        <v>71.599999999999994</v>
      </c>
      <c r="K2525">
        <v>3</v>
      </c>
    </row>
    <row r="2526" spans="6:11" x14ac:dyDescent="0.25">
      <c r="F2526"/>
      <c r="G2526">
        <v>500</v>
      </c>
      <c r="H2526">
        <v>0.14499999999999999</v>
      </c>
      <c r="I2526">
        <v>218.3</v>
      </c>
      <c r="J2526">
        <v>60.8</v>
      </c>
      <c r="K2526">
        <v>3</v>
      </c>
    </row>
    <row r="2527" spans="6:11" x14ac:dyDescent="0.25">
      <c r="F2527"/>
      <c r="G2527">
        <v>530</v>
      </c>
      <c r="H2527">
        <v>0.92500000000000004</v>
      </c>
      <c r="I2527">
        <v>254.7</v>
      </c>
      <c r="J2527">
        <v>0.4</v>
      </c>
      <c r="K2527">
        <v>3</v>
      </c>
    </row>
    <row r="2528" spans="6:11" x14ac:dyDescent="0.25">
      <c r="F2528"/>
      <c r="G2528" t="s">
        <v>2414</v>
      </c>
      <c r="H2528"/>
      <c r="I2528"/>
      <c r="J2528"/>
      <c r="K2528"/>
    </row>
    <row r="2529" spans="6:11" x14ac:dyDescent="0.25">
      <c r="F2529" t="s">
        <v>2414</v>
      </c>
      <c r="G2529">
        <v>0</v>
      </c>
      <c r="H2529">
        <v>2.3119999999999998</v>
      </c>
      <c r="I2529">
        <v>149</v>
      </c>
      <c r="J2529">
        <v>23.9</v>
      </c>
      <c r="K2529">
        <v>3</v>
      </c>
    </row>
    <row r="2530" spans="6:11" x14ac:dyDescent="0.25">
      <c r="F2530"/>
      <c r="G2530" t="s">
        <v>2415</v>
      </c>
      <c r="H2530"/>
      <c r="I2530"/>
      <c r="J2530"/>
      <c r="K2530"/>
    </row>
    <row r="2531" spans="6:11" x14ac:dyDescent="0.25">
      <c r="F2531" t="s">
        <v>2415</v>
      </c>
      <c r="G2531">
        <v>0</v>
      </c>
      <c r="H2531">
        <v>1.6579999999999999</v>
      </c>
      <c r="I2531">
        <v>235.8</v>
      </c>
      <c r="J2531">
        <v>85.8</v>
      </c>
      <c r="K2531">
        <v>3</v>
      </c>
    </row>
    <row r="2532" spans="6:11" x14ac:dyDescent="0.25">
      <c r="F2532"/>
      <c r="G2532" t="s">
        <v>2416</v>
      </c>
      <c r="H2532"/>
      <c r="I2532"/>
      <c r="J2532"/>
      <c r="K2532"/>
    </row>
    <row r="2533" spans="6:11" x14ac:dyDescent="0.25">
      <c r="F2533" t="s">
        <v>2416</v>
      </c>
      <c r="G2533">
        <v>0</v>
      </c>
      <c r="H2533">
        <v>3.0920000000000001</v>
      </c>
      <c r="I2533">
        <v>303.2</v>
      </c>
      <c r="J2533">
        <v>37.799999999999997</v>
      </c>
      <c r="K2533">
        <v>3</v>
      </c>
    </row>
    <row r="2534" spans="6:11" x14ac:dyDescent="0.25">
      <c r="F2534"/>
      <c r="G2534" t="s">
        <v>2417</v>
      </c>
      <c r="H2534"/>
      <c r="I2534"/>
      <c r="J2534"/>
      <c r="K2534"/>
    </row>
    <row r="2535" spans="6:11" x14ac:dyDescent="0.25">
      <c r="F2535" t="s">
        <v>2417</v>
      </c>
      <c r="G2535">
        <v>0</v>
      </c>
      <c r="H2535">
        <v>1.43</v>
      </c>
      <c r="I2535">
        <v>162.5</v>
      </c>
      <c r="J2535">
        <v>83.7</v>
      </c>
      <c r="K2535">
        <v>3</v>
      </c>
    </row>
    <row r="2536" spans="6:11" x14ac:dyDescent="0.25">
      <c r="F2536"/>
      <c r="G2536">
        <v>150</v>
      </c>
      <c r="H2536">
        <v>0.182</v>
      </c>
      <c r="I2536">
        <v>274.5</v>
      </c>
      <c r="J2536">
        <v>-32.200000000000003</v>
      </c>
      <c r="K2536">
        <v>3</v>
      </c>
    </row>
    <row r="2537" spans="6:11" x14ac:dyDescent="0.25">
      <c r="F2537"/>
      <c r="G2537">
        <v>400</v>
      </c>
      <c r="H2537">
        <v>0.16800000000000001</v>
      </c>
      <c r="I2537">
        <v>271.39999999999998</v>
      </c>
      <c r="J2537">
        <v>-41.3</v>
      </c>
      <c r="K2537">
        <v>3</v>
      </c>
    </row>
    <row r="2538" spans="6:11" x14ac:dyDescent="0.25">
      <c r="F2538"/>
      <c r="G2538">
        <v>500</v>
      </c>
      <c r="H2538">
        <v>8.4000000000000005E-2</v>
      </c>
      <c r="I2538">
        <v>265.5</v>
      </c>
      <c r="J2538">
        <v>-44.5</v>
      </c>
      <c r="K2538">
        <v>3</v>
      </c>
    </row>
    <row r="2539" spans="6:11" x14ac:dyDescent="0.25">
      <c r="F2539"/>
      <c r="G2539" t="s">
        <v>2418</v>
      </c>
      <c r="H2539"/>
      <c r="I2539"/>
      <c r="J2539"/>
      <c r="K2539"/>
    </row>
    <row r="2540" spans="6:11" x14ac:dyDescent="0.25">
      <c r="F2540" t="s">
        <v>2418</v>
      </c>
      <c r="G2540">
        <v>0</v>
      </c>
      <c r="H2540">
        <v>1.7989999999999999</v>
      </c>
      <c r="I2540">
        <v>211.5</v>
      </c>
      <c r="J2540">
        <v>40.9</v>
      </c>
      <c r="K2540">
        <v>3</v>
      </c>
    </row>
    <row r="2541" spans="6:11" x14ac:dyDescent="0.25">
      <c r="F2541"/>
      <c r="G2541">
        <v>150</v>
      </c>
      <c r="H2541">
        <v>1.35</v>
      </c>
      <c r="I2541">
        <v>194.4</v>
      </c>
      <c r="J2541">
        <v>47.7</v>
      </c>
      <c r="K2541">
        <v>3</v>
      </c>
    </row>
    <row r="2542" spans="6:11" x14ac:dyDescent="0.25">
      <c r="F2542"/>
      <c r="G2542">
        <v>400</v>
      </c>
      <c r="H2542">
        <v>0.55800000000000005</v>
      </c>
      <c r="I2542">
        <v>208.7</v>
      </c>
      <c r="J2542">
        <v>32.1</v>
      </c>
      <c r="K2542">
        <v>3</v>
      </c>
    </row>
    <row r="2543" spans="6:11" x14ac:dyDescent="0.25">
      <c r="F2543"/>
      <c r="G2543">
        <v>500</v>
      </c>
      <c r="H2543">
        <v>0.377</v>
      </c>
      <c r="I2543">
        <v>204.3</v>
      </c>
      <c r="J2543">
        <v>16.399999999999999</v>
      </c>
      <c r="K2543">
        <v>3</v>
      </c>
    </row>
    <row r="2544" spans="6:11" x14ac:dyDescent="0.25">
      <c r="F2544"/>
      <c r="G2544">
        <v>530</v>
      </c>
      <c r="H2544">
        <v>0.309</v>
      </c>
      <c r="I2544">
        <v>212.4</v>
      </c>
      <c r="J2544">
        <v>3.3</v>
      </c>
      <c r="K2544">
        <v>3</v>
      </c>
    </row>
    <row r="2545" spans="6:11" x14ac:dyDescent="0.25">
      <c r="F2545"/>
      <c r="G2545">
        <v>560</v>
      </c>
      <c r="H2545">
        <v>0.27400000000000002</v>
      </c>
      <c r="I2545">
        <v>211.1</v>
      </c>
      <c r="J2545">
        <v>-2.7</v>
      </c>
      <c r="K2545">
        <v>3</v>
      </c>
    </row>
    <row r="2546" spans="6:11" x14ac:dyDescent="0.25">
      <c r="F2546"/>
      <c r="G2546">
        <v>590</v>
      </c>
      <c r="H2546">
        <v>0.25900000000000001</v>
      </c>
      <c r="I2546">
        <v>213.9</v>
      </c>
      <c r="J2546">
        <v>-4.8</v>
      </c>
      <c r="K2546">
        <v>3</v>
      </c>
    </row>
    <row r="2547" spans="6:11" x14ac:dyDescent="0.25">
      <c r="F2547"/>
      <c r="G2547">
        <v>620</v>
      </c>
      <c r="H2547">
        <v>0.221</v>
      </c>
      <c r="I2547">
        <v>218.4</v>
      </c>
      <c r="J2547">
        <v>-18.399999999999999</v>
      </c>
      <c r="K2547">
        <v>3</v>
      </c>
    </row>
    <row r="2548" spans="6:11" x14ac:dyDescent="0.25">
      <c r="F2548"/>
      <c r="G2548">
        <v>640</v>
      </c>
      <c r="H2548">
        <v>0.14199999999999999</v>
      </c>
      <c r="I2548">
        <v>221.8</v>
      </c>
      <c r="J2548">
        <v>-35.4</v>
      </c>
      <c r="K2548">
        <v>3</v>
      </c>
    </row>
    <row r="2549" spans="6:11" x14ac:dyDescent="0.25">
      <c r="F2549"/>
      <c r="G2549" t="s">
        <v>2419</v>
      </c>
      <c r="H2549"/>
      <c r="I2549"/>
      <c r="J2549"/>
      <c r="K2549"/>
    </row>
    <row r="2550" spans="6:11" x14ac:dyDescent="0.25">
      <c r="F2550" t="s">
        <v>2419</v>
      </c>
      <c r="G2550">
        <v>0</v>
      </c>
      <c r="H2550">
        <v>3.5030000000000001</v>
      </c>
      <c r="I2550">
        <v>305.7</v>
      </c>
      <c r="J2550">
        <v>13.8</v>
      </c>
      <c r="K2550">
        <v>3</v>
      </c>
    </row>
    <row r="2551" spans="6:11" x14ac:dyDescent="0.25">
      <c r="F2551"/>
      <c r="G2551">
        <v>150</v>
      </c>
      <c r="H2551">
        <v>2.8679999999999999</v>
      </c>
      <c r="I2551">
        <v>310.10000000000002</v>
      </c>
      <c r="J2551">
        <v>26</v>
      </c>
      <c r="K2551">
        <v>3</v>
      </c>
    </row>
    <row r="2552" spans="6:11" x14ac:dyDescent="0.25">
      <c r="F2552"/>
      <c r="G2552">
        <v>400</v>
      </c>
      <c r="H2552">
        <v>1.1619999999999999</v>
      </c>
      <c r="I2552">
        <v>300.60000000000002</v>
      </c>
      <c r="J2552">
        <v>26.6</v>
      </c>
      <c r="K2552">
        <v>3</v>
      </c>
    </row>
    <row r="2553" spans="6:11" x14ac:dyDescent="0.25">
      <c r="F2553"/>
      <c r="G2553">
        <v>500</v>
      </c>
      <c r="H2553">
        <v>0.60799999999999998</v>
      </c>
      <c r="I2553">
        <v>292.60000000000002</v>
      </c>
      <c r="J2553">
        <v>17.399999999999999</v>
      </c>
      <c r="K2553">
        <v>3</v>
      </c>
    </row>
    <row r="2554" spans="6:11" x14ac:dyDescent="0.25">
      <c r="F2554"/>
      <c r="G2554">
        <v>560</v>
      </c>
      <c r="H2554">
        <v>0.51800000000000002</v>
      </c>
      <c r="I2554">
        <v>291.5</v>
      </c>
      <c r="J2554">
        <v>11.1</v>
      </c>
      <c r="K2554">
        <v>3</v>
      </c>
    </row>
    <row r="2555" spans="6:11" x14ac:dyDescent="0.25">
      <c r="F2555"/>
      <c r="G2555">
        <v>590</v>
      </c>
      <c r="H2555">
        <v>0.29699999999999999</v>
      </c>
      <c r="I2555">
        <v>274.7</v>
      </c>
      <c r="J2555">
        <v>-8.3000000000000007</v>
      </c>
      <c r="K2555">
        <v>3</v>
      </c>
    </row>
    <row r="2556" spans="6:11" x14ac:dyDescent="0.25">
      <c r="F2556"/>
      <c r="G2556">
        <v>620</v>
      </c>
      <c r="H2556">
        <v>0.23200000000000001</v>
      </c>
      <c r="I2556">
        <v>249.5</v>
      </c>
      <c r="J2556">
        <v>-20.5</v>
      </c>
      <c r="K2556">
        <v>3</v>
      </c>
    </row>
    <row r="2557" spans="6:11" x14ac:dyDescent="0.25">
      <c r="F2557"/>
      <c r="G2557">
        <v>640</v>
      </c>
      <c r="H2557">
        <v>0.23300000000000001</v>
      </c>
      <c r="I2557">
        <v>241.6</v>
      </c>
      <c r="J2557">
        <v>-28.2</v>
      </c>
      <c r="K2557">
        <v>3</v>
      </c>
    </row>
    <row r="2558" spans="6:11" x14ac:dyDescent="0.25">
      <c r="F2558"/>
      <c r="G2558" t="s">
        <v>2420</v>
      </c>
      <c r="H2558"/>
      <c r="I2558"/>
      <c r="J2558"/>
      <c r="K2558"/>
    </row>
    <row r="2559" spans="6:11" x14ac:dyDescent="0.25">
      <c r="F2559" t="s">
        <v>2420</v>
      </c>
      <c r="G2559">
        <v>0</v>
      </c>
      <c r="H2559">
        <v>3.3809999999999998</v>
      </c>
      <c r="I2559">
        <v>301.39999999999998</v>
      </c>
      <c r="J2559">
        <v>73.400000000000006</v>
      </c>
      <c r="K2559">
        <v>3</v>
      </c>
    </row>
    <row r="2560" spans="6:11" x14ac:dyDescent="0.25">
      <c r="F2560"/>
      <c r="G2560">
        <v>150</v>
      </c>
      <c r="H2560">
        <v>2.3199999999999998</v>
      </c>
      <c r="I2560">
        <v>258.2</v>
      </c>
      <c r="J2560">
        <v>86.6</v>
      </c>
      <c r="K2560">
        <v>3</v>
      </c>
    </row>
    <row r="2561" spans="6:11" x14ac:dyDescent="0.25">
      <c r="F2561"/>
      <c r="G2561">
        <v>400</v>
      </c>
      <c r="H2561">
        <v>0.78</v>
      </c>
      <c r="I2561">
        <v>223.9</v>
      </c>
      <c r="J2561">
        <v>82.5</v>
      </c>
      <c r="K2561">
        <v>3</v>
      </c>
    </row>
    <row r="2562" spans="6:11" x14ac:dyDescent="0.25">
      <c r="F2562"/>
      <c r="G2562">
        <v>500</v>
      </c>
      <c r="H2562">
        <v>0.35699999999999998</v>
      </c>
      <c r="I2562">
        <v>215.5</v>
      </c>
      <c r="J2562">
        <v>66.099999999999994</v>
      </c>
      <c r="K2562">
        <v>3</v>
      </c>
    </row>
    <row r="2563" spans="6:11" x14ac:dyDescent="0.25">
      <c r="F2563"/>
      <c r="G2563">
        <v>530</v>
      </c>
      <c r="H2563">
        <v>0.29799999999999999</v>
      </c>
      <c r="I2563">
        <v>223.3</v>
      </c>
      <c r="J2563">
        <v>54.1</v>
      </c>
      <c r="K2563">
        <v>3</v>
      </c>
    </row>
    <row r="2564" spans="6:11" x14ac:dyDescent="0.25">
      <c r="F2564"/>
      <c r="G2564">
        <v>560</v>
      </c>
      <c r="H2564">
        <v>0.23400000000000001</v>
      </c>
      <c r="I2564">
        <v>216.5</v>
      </c>
      <c r="J2564">
        <v>63.4</v>
      </c>
      <c r="K2564">
        <v>3</v>
      </c>
    </row>
    <row r="2565" spans="6:11" x14ac:dyDescent="0.25">
      <c r="F2565"/>
      <c r="G2565">
        <v>590</v>
      </c>
      <c r="H2565">
        <v>0.182</v>
      </c>
      <c r="I2565">
        <v>209</v>
      </c>
      <c r="J2565">
        <v>45</v>
      </c>
      <c r="K2565">
        <v>3</v>
      </c>
    </row>
    <row r="2566" spans="6:11" x14ac:dyDescent="0.25">
      <c r="F2566"/>
      <c r="G2566">
        <v>620</v>
      </c>
      <c r="H2566">
        <v>0.16800000000000001</v>
      </c>
      <c r="I2566">
        <v>203.8</v>
      </c>
      <c r="J2566">
        <v>12.3</v>
      </c>
      <c r="K2566">
        <v>3</v>
      </c>
    </row>
    <row r="2567" spans="6:11" x14ac:dyDescent="0.25">
      <c r="F2567"/>
      <c r="G2567">
        <v>640</v>
      </c>
      <c r="H2567">
        <v>0.153</v>
      </c>
      <c r="I2567">
        <v>223.3</v>
      </c>
      <c r="J2567">
        <v>-16.600000000000001</v>
      </c>
      <c r="K2567">
        <v>3</v>
      </c>
    </row>
    <row r="2568" spans="6:11" x14ac:dyDescent="0.25">
      <c r="F2568"/>
      <c r="G2568" t="s">
        <v>2421</v>
      </c>
      <c r="H2568"/>
      <c r="I2568"/>
      <c r="J2568"/>
      <c r="K2568"/>
    </row>
    <row r="2569" spans="6:11" x14ac:dyDescent="0.25">
      <c r="F2569" t="s">
        <v>2421</v>
      </c>
      <c r="G2569">
        <v>0</v>
      </c>
      <c r="H2569">
        <v>3.2690000000000001</v>
      </c>
      <c r="I2569">
        <v>284.3</v>
      </c>
      <c r="J2569">
        <v>25.4</v>
      </c>
      <c r="K2569">
        <v>3</v>
      </c>
    </row>
    <row r="2570" spans="6:11" x14ac:dyDescent="0.25">
      <c r="F2570"/>
      <c r="G2570">
        <v>150</v>
      </c>
      <c r="H2570">
        <v>2.9390000000000001</v>
      </c>
      <c r="I2570">
        <v>286.10000000000002</v>
      </c>
      <c r="J2570">
        <v>42.3</v>
      </c>
      <c r="K2570">
        <v>3</v>
      </c>
    </row>
    <row r="2571" spans="6:11" x14ac:dyDescent="0.25">
      <c r="F2571"/>
      <c r="G2571">
        <v>400</v>
      </c>
      <c r="H2571">
        <v>1.0329999999999999</v>
      </c>
      <c r="I2571">
        <v>294.60000000000002</v>
      </c>
      <c r="J2571">
        <v>31.5</v>
      </c>
      <c r="K2571">
        <v>3</v>
      </c>
    </row>
    <row r="2572" spans="6:11" x14ac:dyDescent="0.25">
      <c r="F2572"/>
      <c r="G2572">
        <v>500</v>
      </c>
      <c r="H2572">
        <v>0.59099999999999997</v>
      </c>
      <c r="I2572">
        <v>295.2</v>
      </c>
      <c r="J2572">
        <v>29</v>
      </c>
      <c r="K2572">
        <v>3</v>
      </c>
    </row>
    <row r="2573" spans="6:11" x14ac:dyDescent="0.25">
      <c r="F2573"/>
      <c r="G2573">
        <v>530</v>
      </c>
      <c r="H2573">
        <v>0.437</v>
      </c>
      <c r="I2573">
        <v>304.10000000000002</v>
      </c>
      <c r="J2573">
        <v>29.9</v>
      </c>
      <c r="K2573">
        <v>3</v>
      </c>
    </row>
    <row r="2574" spans="6:11" x14ac:dyDescent="0.25">
      <c r="F2574"/>
      <c r="G2574">
        <v>560</v>
      </c>
      <c r="H2574">
        <v>0.29099999999999998</v>
      </c>
      <c r="I2574">
        <v>303.60000000000002</v>
      </c>
      <c r="J2574">
        <v>35.200000000000003</v>
      </c>
      <c r="K2574">
        <v>3</v>
      </c>
    </row>
    <row r="2575" spans="6:11" x14ac:dyDescent="0.25">
      <c r="F2575"/>
      <c r="G2575">
        <v>590</v>
      </c>
      <c r="H2575">
        <v>0.249</v>
      </c>
      <c r="I2575">
        <v>298.7</v>
      </c>
      <c r="J2575">
        <v>24.5</v>
      </c>
      <c r="K2575">
        <v>3</v>
      </c>
    </row>
    <row r="2576" spans="6:11" x14ac:dyDescent="0.25">
      <c r="F2576"/>
      <c r="G2576">
        <v>620</v>
      </c>
      <c r="H2576">
        <v>0.14199999999999999</v>
      </c>
      <c r="I2576">
        <v>338.1</v>
      </c>
      <c r="J2576">
        <v>20.100000000000001</v>
      </c>
      <c r="K2576">
        <v>3</v>
      </c>
    </row>
    <row r="2577" spans="6:11" x14ac:dyDescent="0.25">
      <c r="F2577"/>
      <c r="G2577">
        <v>640</v>
      </c>
      <c r="H2577">
        <v>3.4000000000000002E-2</v>
      </c>
      <c r="I2577">
        <v>329.1</v>
      </c>
      <c r="J2577">
        <v>2.5</v>
      </c>
      <c r="K2577">
        <v>3</v>
      </c>
    </row>
    <row r="2578" spans="6:11" x14ac:dyDescent="0.25">
      <c r="F2578"/>
      <c r="G2578" t="s">
        <v>2422</v>
      </c>
      <c r="H2578"/>
      <c r="I2578"/>
      <c r="J2578"/>
      <c r="K2578"/>
    </row>
    <row r="2579" spans="6:11" x14ac:dyDescent="0.25">
      <c r="F2579" t="s">
        <v>2422</v>
      </c>
      <c r="G2579">
        <v>0</v>
      </c>
      <c r="H2579">
        <v>2.7570000000000001</v>
      </c>
      <c r="I2579">
        <v>305.10000000000002</v>
      </c>
      <c r="J2579">
        <v>28.8</v>
      </c>
      <c r="K2579">
        <v>3</v>
      </c>
    </row>
    <row r="2580" spans="6:11" x14ac:dyDescent="0.25">
      <c r="F2580"/>
      <c r="G2580">
        <v>150</v>
      </c>
      <c r="H2580">
        <v>1.9690000000000001</v>
      </c>
      <c r="I2580">
        <v>77.099999999999994</v>
      </c>
      <c r="J2580">
        <v>58.4</v>
      </c>
      <c r="K2580">
        <v>3</v>
      </c>
    </row>
    <row r="2581" spans="6:11" x14ac:dyDescent="0.25">
      <c r="F2581"/>
      <c r="G2581">
        <v>400</v>
      </c>
      <c r="H2581">
        <v>0.78300000000000003</v>
      </c>
      <c r="I2581">
        <v>74.900000000000006</v>
      </c>
      <c r="J2581">
        <v>57</v>
      </c>
      <c r="K2581">
        <v>3</v>
      </c>
    </row>
    <row r="2582" spans="6:11" x14ac:dyDescent="0.25">
      <c r="F2582"/>
      <c r="G2582">
        <v>500</v>
      </c>
      <c r="H2582">
        <v>0.33200000000000002</v>
      </c>
      <c r="I2582">
        <v>58.6</v>
      </c>
      <c r="J2582">
        <v>54.7</v>
      </c>
      <c r="K2582">
        <v>3</v>
      </c>
    </row>
    <row r="2583" spans="6:11" x14ac:dyDescent="0.25">
      <c r="F2583"/>
      <c r="G2583">
        <v>530</v>
      </c>
      <c r="H2583">
        <v>0.16</v>
      </c>
      <c r="I2583">
        <v>331.5</v>
      </c>
      <c r="J2583">
        <v>77.7</v>
      </c>
      <c r="K2583">
        <v>3</v>
      </c>
    </row>
    <row r="2584" spans="6:11" x14ac:dyDescent="0.25">
      <c r="F2584"/>
      <c r="G2584" t="s">
        <v>2423</v>
      </c>
      <c r="H2584"/>
      <c r="I2584"/>
      <c r="J2584"/>
      <c r="K2584"/>
    </row>
    <row r="2585" spans="6:11" x14ac:dyDescent="0.25">
      <c r="F2585" t="s">
        <v>2423</v>
      </c>
      <c r="G2585">
        <v>0</v>
      </c>
      <c r="H2585">
        <v>4.26</v>
      </c>
      <c r="I2585">
        <v>350.9</v>
      </c>
      <c r="J2585">
        <v>50.1</v>
      </c>
      <c r="K2585">
        <v>3</v>
      </c>
    </row>
    <row r="2586" spans="6:11" x14ac:dyDescent="0.25">
      <c r="F2586"/>
      <c r="G2586">
        <v>150</v>
      </c>
      <c r="H2586">
        <v>3.3260000000000001</v>
      </c>
      <c r="I2586">
        <v>345.6</v>
      </c>
      <c r="J2586">
        <v>54.5</v>
      </c>
      <c r="K2586">
        <v>3</v>
      </c>
    </row>
    <row r="2587" spans="6:11" x14ac:dyDescent="0.25">
      <c r="F2587"/>
      <c r="G2587">
        <v>400</v>
      </c>
      <c r="H2587">
        <v>1.2070000000000001</v>
      </c>
      <c r="I2587">
        <v>333.1</v>
      </c>
      <c r="J2587">
        <v>55.1</v>
      </c>
      <c r="K2587">
        <v>3</v>
      </c>
    </row>
    <row r="2588" spans="6:11" x14ac:dyDescent="0.25">
      <c r="F2588"/>
      <c r="G2588">
        <v>500</v>
      </c>
      <c r="H2588">
        <v>0.56999999999999995</v>
      </c>
      <c r="I2588">
        <v>314.2</v>
      </c>
      <c r="J2588">
        <v>54.8</v>
      </c>
      <c r="K2588">
        <v>3</v>
      </c>
    </row>
    <row r="2589" spans="6:11" x14ac:dyDescent="0.25">
      <c r="F2589"/>
      <c r="G2589">
        <v>530</v>
      </c>
      <c r="H2589">
        <v>0.42799999999999999</v>
      </c>
      <c r="I2589">
        <v>327.2</v>
      </c>
      <c r="J2589">
        <v>59.8</v>
      </c>
      <c r="K2589">
        <v>3</v>
      </c>
    </row>
    <row r="2590" spans="6:11" x14ac:dyDescent="0.25">
      <c r="F2590"/>
      <c r="G2590">
        <v>560</v>
      </c>
      <c r="H2590">
        <v>0.32600000000000001</v>
      </c>
      <c r="I2590">
        <v>285.8</v>
      </c>
      <c r="J2590">
        <v>46.8</v>
      </c>
      <c r="K2590">
        <v>3</v>
      </c>
    </row>
    <row r="2591" spans="6:11" x14ac:dyDescent="0.25">
      <c r="F2591"/>
      <c r="G2591">
        <v>590</v>
      </c>
      <c r="H2591">
        <v>0.216</v>
      </c>
      <c r="I2591">
        <v>264.2</v>
      </c>
      <c r="J2591">
        <v>26.2</v>
      </c>
      <c r="K2591">
        <v>3</v>
      </c>
    </row>
    <row r="2592" spans="6:11" x14ac:dyDescent="0.25">
      <c r="F2592"/>
      <c r="G2592">
        <v>620</v>
      </c>
      <c r="H2592">
        <v>0.14000000000000001</v>
      </c>
      <c r="I2592">
        <v>232.2</v>
      </c>
      <c r="J2592">
        <v>12.8</v>
      </c>
      <c r="K2592">
        <v>3</v>
      </c>
    </row>
    <row r="2593" spans="1:11" x14ac:dyDescent="0.25">
      <c r="F2593"/>
      <c r="G2593">
        <v>640</v>
      </c>
      <c r="H2593">
        <v>0.185</v>
      </c>
      <c r="I2593">
        <v>222.6</v>
      </c>
      <c r="J2593">
        <v>-4.2</v>
      </c>
      <c r="K2593">
        <v>3</v>
      </c>
    </row>
    <row r="2594" spans="1:11" x14ac:dyDescent="0.25">
      <c r="F2594"/>
      <c r="G2594" t="s">
        <v>2424</v>
      </c>
      <c r="H2594"/>
      <c r="I2594"/>
      <c r="J2594"/>
      <c r="K2594"/>
    </row>
    <row r="2595" spans="1:11" x14ac:dyDescent="0.25">
      <c r="F2595" t="s">
        <v>2424</v>
      </c>
      <c r="G2595">
        <v>0</v>
      </c>
      <c r="H2595">
        <v>3.1669999999999998</v>
      </c>
      <c r="I2595">
        <v>283.7</v>
      </c>
      <c r="J2595">
        <v>51.6</v>
      </c>
      <c r="K2595">
        <v>3</v>
      </c>
    </row>
    <row r="2596" spans="1:11" x14ac:dyDescent="0.25">
      <c r="F2596"/>
      <c r="G2596">
        <v>150</v>
      </c>
      <c r="H2596">
        <v>2.226</v>
      </c>
      <c r="I2596">
        <v>269.7</v>
      </c>
      <c r="J2596">
        <v>57</v>
      </c>
      <c r="K2596">
        <v>3</v>
      </c>
    </row>
    <row r="2597" spans="1:11" x14ac:dyDescent="0.25">
      <c r="F2597"/>
      <c r="G2597">
        <v>400</v>
      </c>
      <c r="H2597">
        <v>0.745</v>
      </c>
      <c r="I2597">
        <v>257.3</v>
      </c>
      <c r="J2597">
        <v>59.5</v>
      </c>
      <c r="K2597">
        <v>3</v>
      </c>
    </row>
    <row r="2598" spans="1:11" x14ac:dyDescent="0.25">
      <c r="F2598"/>
      <c r="G2598">
        <v>500</v>
      </c>
      <c r="H2598">
        <v>0.31900000000000001</v>
      </c>
      <c r="I2598">
        <v>225.6</v>
      </c>
      <c r="J2598">
        <v>65.599999999999994</v>
      </c>
      <c r="K2598">
        <v>3</v>
      </c>
    </row>
    <row r="2599" spans="1:11" x14ac:dyDescent="0.25">
      <c r="F2599"/>
      <c r="G2599">
        <v>530</v>
      </c>
      <c r="H2599">
        <v>0.19900000000000001</v>
      </c>
      <c r="I2599">
        <v>217.3</v>
      </c>
      <c r="J2599">
        <v>10.4</v>
      </c>
      <c r="K2599">
        <v>3</v>
      </c>
    </row>
    <row r="2602" spans="1:11" x14ac:dyDescent="0.25">
      <c r="A2602" t="s">
        <v>3239</v>
      </c>
    </row>
    <row r="2603" spans="1:11" x14ac:dyDescent="0.25">
      <c r="A2603" t="s">
        <v>3240</v>
      </c>
    </row>
  </sheetData>
  <mergeCells count="6">
    <mergeCell ref="AN2:AO2"/>
    <mergeCell ref="Q2:R2"/>
    <mergeCell ref="AB1:AD1"/>
    <mergeCell ref="AE1:AJ1"/>
    <mergeCell ref="M2:O2"/>
    <mergeCell ref="M1:O1"/>
  </mergeCell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495D7-2D74-4F06-8745-F87370E2AC9D}">
  <dimension ref="A1:X2344"/>
  <sheetViews>
    <sheetView topLeftCell="A2001" workbookViewId="0">
      <selection activeCell="AN154" sqref="AN154"/>
    </sheetView>
  </sheetViews>
  <sheetFormatPr defaultRowHeight="15" x14ac:dyDescent="0.25"/>
  <sheetData>
    <row r="1" spans="1:24" x14ac:dyDescent="0.25">
      <c r="A1" t="s">
        <v>2432</v>
      </c>
      <c r="B1" t="s">
        <v>2433</v>
      </c>
      <c r="C1" t="s">
        <v>2430</v>
      </c>
      <c r="D1" t="s">
        <v>2431</v>
      </c>
      <c r="E1" t="s">
        <v>2434</v>
      </c>
      <c r="J1">
        <v>0</v>
      </c>
      <c r="K1">
        <v>1</v>
      </c>
      <c r="L1">
        <v>2</v>
      </c>
      <c r="M1">
        <v>3</v>
      </c>
      <c r="N1">
        <v>4</v>
      </c>
      <c r="O1">
        <v>5</v>
      </c>
      <c r="P1">
        <v>6</v>
      </c>
      <c r="Q1">
        <v>7</v>
      </c>
      <c r="R1">
        <v>8</v>
      </c>
      <c r="S1">
        <v>9</v>
      </c>
      <c r="T1">
        <v>10</v>
      </c>
      <c r="U1">
        <v>11</v>
      </c>
      <c r="V1">
        <v>12</v>
      </c>
      <c r="W1">
        <v>13</v>
      </c>
      <c r="X1">
        <v>14</v>
      </c>
    </row>
    <row r="2" spans="1:24" x14ac:dyDescent="0.25">
      <c r="A2">
        <v>1</v>
      </c>
      <c r="B2" s="1" t="s">
        <v>40</v>
      </c>
      <c r="C2">
        <v>0</v>
      </c>
      <c r="D2">
        <f>'raw-measurements'!D4</f>
        <v>9.8589999999999997E-2</v>
      </c>
      <c r="E2">
        <f>VALUE(MID(SUBSTITUTE(B2,"-","."),3,5))</f>
        <v>1.2</v>
      </c>
      <c r="H2" t="s">
        <v>2433</v>
      </c>
      <c r="I2" t="s">
        <v>2436</v>
      </c>
    </row>
    <row r="3" spans="1:24" x14ac:dyDescent="0.25">
      <c r="A3">
        <v>2</v>
      </c>
      <c r="B3" s="1" t="s">
        <v>40</v>
      </c>
      <c r="C3">
        <v>150</v>
      </c>
      <c r="D3">
        <f>'raw-measurements'!D5</f>
        <v>5.2900000000000003E-2</v>
      </c>
      <c r="E3">
        <f t="shared" ref="E3:E66" si="0">VALUE(MID(SUBSTITUTE(B3,"-","."),3,5))</f>
        <v>1.2</v>
      </c>
      <c r="H3" s="23" t="s">
        <v>2039</v>
      </c>
      <c r="I3" s="23">
        <f>MATCH(H3,$B$2:$B$2228,0)+1</f>
        <v>1923</v>
      </c>
      <c r="J3" cm="1">
        <f t="array" aca="1" ref="J3" ca="1">INDIRECT("c"&amp;($I$3+J$1))</f>
        <v>0</v>
      </c>
      <c r="K3" cm="1">
        <f t="array" aca="1" ref="K3" ca="1">INDIRECT("c"&amp;($I$3+K1))</f>
        <v>150</v>
      </c>
      <c r="L3" cm="1">
        <f t="array" aca="1" ref="L3" ca="1">INDIRECT("c"&amp;($I$3+L1))</f>
        <v>200</v>
      </c>
      <c r="M3" cm="1">
        <f t="array" aca="1" ref="M3" ca="1">INDIRECT("c"&amp;($I$3+M1))</f>
        <v>200</v>
      </c>
      <c r="N3" cm="1">
        <f t="array" aca="1" ref="N3" ca="1">INDIRECT("c"&amp;($I$3+N1))</f>
        <v>250</v>
      </c>
      <c r="O3" cm="1">
        <f t="array" aca="1" ref="O3" ca="1">INDIRECT("c"&amp;($I$3+O1))</f>
        <v>300</v>
      </c>
      <c r="P3" cm="1">
        <f t="array" aca="1" ref="P3" ca="1">INDIRECT("c"&amp;($I$3+P1))</f>
        <v>350</v>
      </c>
      <c r="Q3" cm="1">
        <f t="array" aca="1" ref="Q3" ca="1">INDIRECT("c"&amp;($I$3+Q1))</f>
        <v>400</v>
      </c>
      <c r="R3" cm="1">
        <f t="array" aca="1" ref="R3" ca="1">INDIRECT("c"&amp;($I$3+R1))</f>
        <v>450</v>
      </c>
      <c r="S3" cm="1">
        <f t="array" aca="1" ref="S3" ca="1">INDIRECT("c"&amp;($I$3+S1))</f>
        <v>500</v>
      </c>
      <c r="T3" cm="1">
        <f t="array" aca="1" ref="T3" ca="1">INDIRECT("c"&amp;($I$3+T1))</f>
        <v>550</v>
      </c>
      <c r="U3" cm="1">
        <f t="array" aca="1" ref="U3" ca="1">INDIRECT("c"&amp;($I$3+U1))</f>
        <v>600</v>
      </c>
      <c r="V3" cm="1">
        <f t="array" aca="1" ref="V3" ca="1">INDIRECT("c"&amp;($I$3+V1))</f>
        <v>650</v>
      </c>
      <c r="W3" cm="1">
        <f t="array" aca="1" ref="W3" ca="1">INDIRECT("c"&amp;($I$3+W1))</f>
        <v>700</v>
      </c>
    </row>
    <row r="4" spans="1:24" x14ac:dyDescent="0.25">
      <c r="A4">
        <v>3</v>
      </c>
      <c r="B4" s="1" t="s">
        <v>40</v>
      </c>
      <c r="C4">
        <v>200</v>
      </c>
      <c r="D4">
        <f>'raw-measurements'!D6</f>
        <v>4.8079999999999998E-2</v>
      </c>
      <c r="E4">
        <f t="shared" si="0"/>
        <v>1.2</v>
      </c>
      <c r="H4" t="s">
        <v>2431</v>
      </c>
      <c r="J4" cm="1">
        <f t="array" aca="1" ref="J4" ca="1">INDIRECT("d"&amp;($I$3+J$1))</f>
        <v>2.1626599999999998</v>
      </c>
      <c r="K4" cm="1">
        <f t="array" aca="1" ref="K4" ca="1">INDIRECT("d"&amp;($I$3+K1))</f>
        <v>1.77189</v>
      </c>
      <c r="L4" cm="1">
        <f t="array" aca="1" ref="L4" ca="1">INDIRECT("d"&amp;($I$3+L1))</f>
        <v>1.83196</v>
      </c>
      <c r="M4" cm="1">
        <f t="array" aca="1" ref="M4" ca="1">INDIRECT("d"&amp;($I$3+M1))</f>
        <v>1.7765500000000001</v>
      </c>
      <c r="N4" cm="1">
        <f t="array" aca="1" ref="N4" ca="1">INDIRECT("d"&amp;($I$3+N1))</f>
        <v>1.61666</v>
      </c>
      <c r="O4" cm="1">
        <f t="array" aca="1" ref="O4" ca="1">INDIRECT("d"&amp;($I$3+O1))</f>
        <v>1.37564</v>
      </c>
      <c r="P4" cm="1">
        <f t="array" aca="1" ref="P4" ca="1">INDIRECT("d"&amp;($I$3+P1))</f>
        <v>1.2796099999999999</v>
      </c>
      <c r="Q4" cm="1">
        <f t="array" aca="1" ref="Q4" ca="1">INDIRECT("d"&amp;($I$3+Q1))</f>
        <v>1.0099499999999999</v>
      </c>
      <c r="R4" cm="1">
        <f t="array" aca="1" ref="R4" ca="1">INDIRECT("d"&amp;($I$3+R1))</f>
        <v>0.96340999999999999</v>
      </c>
      <c r="S4" cm="1">
        <f t="array" aca="1" ref="S4" ca="1">INDIRECT("d"&amp;($I$3+S1))</f>
        <v>0.82116</v>
      </c>
      <c r="T4" cm="1">
        <f t="array" aca="1" ref="T4" ca="1">INDIRECT("d"&amp;($I$3+T1))</f>
        <v>0.51436999999999999</v>
      </c>
      <c r="U4" cm="1">
        <f t="array" aca="1" ref="U4" ca="1">INDIRECT("d"&amp;($I$3+U1))</f>
        <v>0.51137999999999995</v>
      </c>
      <c r="V4" cm="1">
        <f t="array" aca="1" ref="V4" ca="1">INDIRECT("d"&amp;($I$3+V1))</f>
        <v>0.43880000000000002</v>
      </c>
      <c r="W4" cm="1">
        <f t="array" aca="1" ref="W4" ca="1">INDIRECT("d"&amp;($I$3+W1))</f>
        <v>0.42243999999999998</v>
      </c>
    </row>
    <row r="5" spans="1:24" x14ac:dyDescent="0.25">
      <c r="A5">
        <v>4</v>
      </c>
      <c r="B5" s="1" t="s">
        <v>40</v>
      </c>
      <c r="C5">
        <v>250</v>
      </c>
      <c r="D5">
        <f>'raw-measurements'!D7</f>
        <v>4.3709999999999999E-2</v>
      </c>
      <c r="E5">
        <f t="shared" si="0"/>
        <v>1.2</v>
      </c>
      <c r="H5" t="s">
        <v>2435</v>
      </c>
      <c r="J5">
        <v>13</v>
      </c>
      <c r="K5">
        <v>13</v>
      </c>
      <c r="L5">
        <v>13</v>
      </c>
      <c r="P5">
        <v>13</v>
      </c>
      <c r="Q5">
        <v>12</v>
      </c>
      <c r="R5">
        <v>11</v>
      </c>
      <c r="S5">
        <v>11</v>
      </c>
      <c r="T5">
        <v>12</v>
      </c>
      <c r="U5">
        <v>13</v>
      </c>
      <c r="V5">
        <f>AVERAGE(22,17,18)</f>
        <v>19</v>
      </c>
    </row>
    <row r="6" spans="1:24" x14ac:dyDescent="0.25">
      <c r="A6">
        <v>5</v>
      </c>
      <c r="B6" s="1" t="s">
        <v>40</v>
      </c>
      <c r="C6">
        <v>305</v>
      </c>
      <c r="D6">
        <f>'raw-measurements'!D8</f>
        <v>3.354E-2</v>
      </c>
      <c r="E6">
        <f t="shared" si="0"/>
        <v>1.2</v>
      </c>
      <c r="H6" t="s">
        <v>2437</v>
      </c>
      <c r="J6">
        <f ca="1">J4/$J4</f>
        <v>1</v>
      </c>
      <c r="K6">
        <f t="shared" ref="K6:W6" ca="1" si="1">K4/$J4</f>
        <v>0.81931047876226504</v>
      </c>
      <c r="L6">
        <f t="shared" ca="1" si="1"/>
        <v>0.84708645834296659</v>
      </c>
      <c r="M6">
        <f t="shared" ca="1" si="1"/>
        <v>0.821465232630187</v>
      </c>
      <c r="N6">
        <f t="shared" ca="1" si="1"/>
        <v>0.74753313049670322</v>
      </c>
      <c r="O6">
        <f t="shared" ca="1" si="1"/>
        <v>0.63608704095881929</v>
      </c>
      <c r="P6">
        <f t="shared" ca="1" si="1"/>
        <v>0.59168338989947566</v>
      </c>
      <c r="Q6">
        <f t="shared" ca="1" si="1"/>
        <v>0.46699434955101587</v>
      </c>
      <c r="R6">
        <f t="shared" ca="1" si="1"/>
        <v>0.44547455448383011</v>
      </c>
      <c r="S6">
        <f t="shared" ca="1" si="1"/>
        <v>0.3796990742881452</v>
      </c>
      <c r="T6">
        <f t="shared" ca="1" si="1"/>
        <v>0.23784136202639344</v>
      </c>
      <c r="U6">
        <f t="shared" ca="1" si="1"/>
        <v>0.23645880536006583</v>
      </c>
      <c r="V6">
        <f t="shared" ca="1" si="1"/>
        <v>0.20289828267041515</v>
      </c>
      <c r="W6">
        <f t="shared" ca="1" si="1"/>
        <v>0.19533352445599403</v>
      </c>
    </row>
    <row r="7" spans="1:24" x14ac:dyDescent="0.25">
      <c r="A7">
        <v>6</v>
      </c>
      <c r="B7" s="1" t="s">
        <v>40</v>
      </c>
      <c r="C7">
        <v>310</v>
      </c>
      <c r="D7">
        <f>'raw-measurements'!D9</f>
        <v>3.5270000000000003E-2</v>
      </c>
      <c r="E7">
        <f t="shared" si="0"/>
        <v>1.2</v>
      </c>
      <c r="H7" s="23" t="s">
        <v>2058</v>
      </c>
      <c r="I7" s="23">
        <f>MATCH(H7,$B$2:$B$2228,0)+1</f>
        <v>1940</v>
      </c>
      <c r="J7" cm="1">
        <f t="array" aca="1" ref="J7" ca="1">INDIRECT("c"&amp;($I$7+J$1))</f>
        <v>0</v>
      </c>
      <c r="K7" cm="1">
        <f t="array" aca="1" ref="K7" ca="1">INDIRECT("c"&amp;($I$7+K$1))</f>
        <v>150</v>
      </c>
      <c r="L7" cm="1">
        <f t="array" aca="1" ref="L7" ca="1">INDIRECT("c"&amp;($I$7+L$1))</f>
        <v>200</v>
      </c>
      <c r="M7" cm="1">
        <f t="array" aca="1" ref="M7" ca="1">INDIRECT("c"&amp;($I$7+M$1))</f>
        <v>250</v>
      </c>
      <c r="N7" cm="1">
        <f t="array" aca="1" ref="N7" ca="1">INDIRECT("c"&amp;($I$7+N$1))</f>
        <v>300</v>
      </c>
      <c r="O7" cm="1">
        <f t="array" aca="1" ref="O7" ca="1">INDIRECT("c"&amp;($I$7+O$1))</f>
        <v>350</v>
      </c>
      <c r="P7" cm="1">
        <f t="array" aca="1" ref="P7" ca="1">INDIRECT("c"&amp;($I$7+P$1))</f>
        <v>400</v>
      </c>
      <c r="Q7" cm="1">
        <f t="array" aca="1" ref="Q7" ca="1">INDIRECT("c"&amp;($I$7+Q$1))</f>
        <v>450</v>
      </c>
      <c r="R7" cm="1">
        <f t="array" aca="1" ref="R7" ca="1">INDIRECT("c"&amp;($I$7+R$1))</f>
        <v>500</v>
      </c>
      <c r="S7" cm="1">
        <f t="array" aca="1" ref="S7" ca="1">INDIRECT("c"&amp;($I$7+S$1))</f>
        <v>550</v>
      </c>
      <c r="T7" cm="1">
        <f t="array" aca="1" ref="T7" ca="1">INDIRECT("c"&amp;($I$7+T$1))</f>
        <v>600</v>
      </c>
      <c r="U7" cm="1">
        <f t="array" aca="1" ref="U7" ca="1">INDIRECT("c"&amp;($I$7+U$1))</f>
        <v>650</v>
      </c>
      <c r="V7" cm="1">
        <f t="array" aca="1" ref="V7" ca="1">INDIRECT("c"&amp;($I$7+V$1))</f>
        <v>700</v>
      </c>
    </row>
    <row r="8" spans="1:24" x14ac:dyDescent="0.25">
      <c r="A8">
        <v>7</v>
      </c>
      <c r="B8" s="1" t="s">
        <v>40</v>
      </c>
      <c r="C8">
        <v>315</v>
      </c>
      <c r="D8">
        <f>'raw-measurements'!D10</f>
        <v>3.083E-2</v>
      </c>
      <c r="E8">
        <f t="shared" si="0"/>
        <v>1.2</v>
      </c>
      <c r="H8" t="str" cm="1">
        <f t="array" ref="H8:H9">H4:H5</f>
        <v>int</v>
      </c>
      <c r="J8" cm="1">
        <f t="array" aca="1" ref="J8" ca="1">INDIRECT("d"&amp;($I$7+J$1))</f>
        <v>3.4845199999999998</v>
      </c>
      <c r="K8" cm="1">
        <f t="array" aca="1" ref="K8" ca="1">INDIRECT("d"&amp;($I$7+K$1))</f>
        <v>2.50509</v>
      </c>
      <c r="L8" cm="1">
        <f t="array" aca="1" ref="L8" ca="1">INDIRECT("d"&amp;($I$7+L$1))</f>
        <v>2.1351499999999999</v>
      </c>
      <c r="M8" cm="1">
        <f t="array" aca="1" ref="M8" ca="1">INDIRECT("d"&amp;($I$7+M$1))</f>
        <v>1.8029299999999999</v>
      </c>
      <c r="N8" cm="1">
        <f t="array" aca="1" ref="N8" ca="1">INDIRECT("d"&amp;($I$7+N$1))</f>
        <v>1.5163</v>
      </c>
      <c r="O8" cm="1">
        <f t="array" aca="1" ref="O8" ca="1">INDIRECT("d"&amp;($I$7+O$1))</f>
        <v>1.1719900000000001</v>
      </c>
      <c r="P8" cm="1">
        <f t="array" aca="1" ref="P8" ca="1">INDIRECT("d"&amp;($I$7+P$1))</f>
        <v>1.03108</v>
      </c>
      <c r="Q8" cm="1">
        <f t="array" aca="1" ref="Q8" ca="1">INDIRECT("d"&amp;($I$7+Q$1))</f>
        <v>0.89088000000000001</v>
      </c>
      <c r="R8" cm="1">
        <f t="array" aca="1" ref="R8" ca="1">INDIRECT("d"&amp;($I$7+R$1))</f>
        <v>0.58045999999999998</v>
      </c>
      <c r="S8" cm="1">
        <f t="array" aca="1" ref="S8" ca="1">INDIRECT("d"&amp;($I$7+S$1))</f>
        <v>0.25133</v>
      </c>
      <c r="T8" cm="1">
        <f t="array" aca="1" ref="T8" ca="1">INDIRECT("d"&amp;($I$7+T$1))</f>
        <v>0.22523000000000001</v>
      </c>
      <c r="U8" cm="1">
        <f t="array" aca="1" ref="U8" ca="1">INDIRECT("d"&amp;($I$7+U$1))</f>
        <v>0.12819</v>
      </c>
      <c r="V8" cm="1">
        <f t="array" aca="1" ref="V8" ca="1">INDIRECT("d"&amp;($I$7+V$1))</f>
        <v>0.14793999999999999</v>
      </c>
    </row>
    <row r="9" spans="1:24" x14ac:dyDescent="0.25">
      <c r="A9">
        <v>8</v>
      </c>
      <c r="B9" s="1" t="s">
        <v>40</v>
      </c>
      <c r="C9">
        <v>320</v>
      </c>
      <c r="D9">
        <f>'raw-measurements'!D11</f>
        <v>2.6720000000000001E-2</v>
      </c>
      <c r="E9">
        <f t="shared" si="0"/>
        <v>1.2</v>
      </c>
      <c r="H9" t="str">
        <v>k</v>
      </c>
      <c r="J9">
        <v>10</v>
      </c>
      <c r="K9">
        <v>10</v>
      </c>
      <c r="L9">
        <v>10</v>
      </c>
      <c r="P9">
        <v>10</v>
      </c>
      <c r="Q9">
        <v>9</v>
      </c>
      <c r="R9">
        <v>9</v>
      </c>
      <c r="S9">
        <v>9</v>
      </c>
      <c r="T9">
        <v>10</v>
      </c>
      <c r="U9">
        <f>AVERAGE(11,10,11)</f>
        <v>10.666666666666666</v>
      </c>
    </row>
    <row r="10" spans="1:24" x14ac:dyDescent="0.25">
      <c r="A10">
        <v>9</v>
      </c>
      <c r="B10" s="1" t="s">
        <v>40</v>
      </c>
      <c r="C10">
        <v>325</v>
      </c>
      <c r="D10">
        <f>'raw-measurements'!D12</f>
        <v>2.6159999999999999E-2</v>
      </c>
      <c r="E10">
        <f t="shared" si="0"/>
        <v>1.2</v>
      </c>
      <c r="H10" t="s">
        <v>2437</v>
      </c>
      <c r="J10">
        <f ca="1">J8/$J8</f>
        <v>1</v>
      </c>
      <c r="K10">
        <f t="shared" ref="K10:V10" ca="1" si="2">K8/$J8</f>
        <v>0.71891967903757192</v>
      </c>
      <c r="L10">
        <f t="shared" ca="1" si="2"/>
        <v>0.61275297601965262</v>
      </c>
      <c r="M10">
        <f t="shared" ca="1" si="2"/>
        <v>0.51741129337756708</v>
      </c>
      <c r="N10">
        <f t="shared" ca="1" si="2"/>
        <v>0.43515319183129958</v>
      </c>
      <c r="O10">
        <f t="shared" ca="1" si="2"/>
        <v>0.33634187779091529</v>
      </c>
      <c r="P10">
        <f t="shared" ca="1" si="2"/>
        <v>0.29590302251099149</v>
      </c>
      <c r="Q10">
        <f t="shared" ca="1" si="2"/>
        <v>0.25566792556794049</v>
      </c>
      <c r="R10">
        <f t="shared" ca="1" si="2"/>
        <v>0.16658248481856899</v>
      </c>
      <c r="S10">
        <f t="shared" ca="1" si="2"/>
        <v>7.2127581417239683E-2</v>
      </c>
      <c r="T10">
        <f t="shared" ca="1" si="2"/>
        <v>6.4637310160366432E-2</v>
      </c>
      <c r="U10">
        <f t="shared" ca="1" si="2"/>
        <v>3.6788424230597042E-2</v>
      </c>
      <c r="V10">
        <f t="shared" ca="1" si="2"/>
        <v>4.2456349798537532E-2</v>
      </c>
    </row>
    <row r="11" spans="1:24" x14ac:dyDescent="0.25">
      <c r="A11">
        <v>10</v>
      </c>
      <c r="B11" s="1" t="s">
        <v>40</v>
      </c>
      <c r="C11">
        <v>330</v>
      </c>
      <c r="D11">
        <f>'raw-measurements'!D13</f>
        <v>2.129E-2</v>
      </c>
      <c r="E11">
        <f t="shared" si="0"/>
        <v>1.2</v>
      </c>
      <c r="H11" t="s">
        <v>711</v>
      </c>
      <c r="I11" s="23">
        <f>MATCH(H11,$B$2:$B$2228,0)+1</f>
        <v>892</v>
      </c>
      <c r="J11" cm="1">
        <f t="array" aca="1" ref="J11" ca="1">INDIRECT("c"&amp;($I$11+J$1))</f>
        <v>0</v>
      </c>
      <c r="K11" cm="1">
        <f t="array" aca="1" ref="K11" ca="1">INDIRECT("c"&amp;($I$11+K$1))</f>
        <v>150</v>
      </c>
      <c r="L11" cm="1">
        <f t="array" aca="1" ref="L11" ca="1">INDIRECT("c"&amp;($I$11+L$1))</f>
        <v>250</v>
      </c>
      <c r="M11" cm="1">
        <f t="array" aca="1" ref="M11" ca="1">INDIRECT("c"&amp;($I$11+M$1))</f>
        <v>450</v>
      </c>
      <c r="N11" cm="1">
        <f t="array" aca="1" ref="N11" ca="1">INDIRECT("c"&amp;($I$11+N$1))</f>
        <v>550</v>
      </c>
      <c r="O11" cm="1">
        <f t="array" aca="1" ref="O11" ca="1">INDIRECT("c"&amp;($I$11+O$1))</f>
        <v>575</v>
      </c>
      <c r="P11" cm="1">
        <f t="array" aca="1" ref="P11" ca="1">INDIRECT("c"&amp;($I$11+Q$1))</f>
        <v>600</v>
      </c>
      <c r="Q11" cm="1">
        <f t="array" aca="1" ref="Q11" ca="1">INDIRECT("c"&amp;($I$11+R$1))</f>
        <v>625</v>
      </c>
      <c r="R11" cm="1">
        <f t="array" aca="1" ref="R11" ca="1">INDIRECT("c"&amp;($I$11+T$1))</f>
        <v>650</v>
      </c>
      <c r="S11" cm="1">
        <f t="array" aca="1" ref="S11" ca="1">INDIRECT("c"&amp;($I$11+U$1))</f>
        <v>675</v>
      </c>
      <c r="T11" cm="1">
        <f t="array" aca="1" ref="T11" ca="1">INDIRECT("c"&amp;($I$11+V$1))</f>
        <v>690</v>
      </c>
    </row>
    <row r="12" spans="1:24" x14ac:dyDescent="0.25">
      <c r="A12">
        <v>11</v>
      </c>
      <c r="B12" s="1" t="s">
        <v>40</v>
      </c>
      <c r="C12">
        <v>335</v>
      </c>
      <c r="D12">
        <f>'raw-measurements'!D14</f>
        <v>2.0740000000000001E-2</v>
      </c>
      <c r="E12">
        <f t="shared" si="0"/>
        <v>1.2</v>
      </c>
      <c r="H12" t="str" cm="1">
        <f t="array" ref="H12:H13">H8:H9</f>
        <v>int</v>
      </c>
      <c r="J12" cm="1">
        <f t="array" aca="1" ref="J12" ca="1">INDIRECT("d"&amp;($I$11+J$1))</f>
        <v>3.5661</v>
      </c>
      <c r="K12" cm="1">
        <f t="array" aca="1" ref="K12" ca="1">INDIRECT("d"&amp;($I$11+K$1))</f>
        <v>2.7921999999999998</v>
      </c>
      <c r="L12" cm="1">
        <f t="array" aca="1" ref="L12" ca="1">INDIRECT("d"&amp;($I$11+L$1))</f>
        <v>2.0621700000000001</v>
      </c>
      <c r="M12" cm="1">
        <f t="array" aca="1" ref="M12" ca="1">INDIRECT("d"&amp;($I$11+M$1))</f>
        <v>0.62443000000000004</v>
      </c>
      <c r="N12" cm="1">
        <f t="array" aca="1" ref="N12" ca="1">INDIRECT("d"&amp;($I$11+N$1))</f>
        <v>0.27016000000000001</v>
      </c>
      <c r="O12" cm="1">
        <f t="array" aca="1" ref="O12" ca="1">INDIRECT("d"&amp;($I$11+O$1))</f>
        <v>9.9589999999999998E-2</v>
      </c>
      <c r="P12" cm="1">
        <f t="array" aca="1" ref="P12" ca="1">INDIRECT("d"&amp;($I$11+Q$1))</f>
        <v>0.11386</v>
      </c>
      <c r="Q12" cm="1">
        <f t="array" aca="1" ref="Q12" ca="1">INDIRECT("d"&amp;($I$11+R$1))</f>
        <v>9.3369999999999995E-2</v>
      </c>
      <c r="R12" cm="1">
        <f t="array" aca="1" ref="R12" ca="1">INDIRECT("d"&amp;($I$11+T$1))</f>
        <v>9.2700000000000005E-2</v>
      </c>
      <c r="S12" cm="1">
        <f t="array" aca="1" ref="S12" ca="1">INDIRECT("d"&amp;($I$11+U$1))</f>
        <v>7.3179999999999995E-2</v>
      </c>
      <c r="T12" cm="1">
        <f t="array" aca="1" ref="T12" ca="1">INDIRECT("d"&amp;($I$11+V$1))</f>
        <v>6.2239999999999997E-2</v>
      </c>
    </row>
    <row r="13" spans="1:24" x14ac:dyDescent="0.25">
      <c r="A13">
        <v>12</v>
      </c>
      <c r="B13" s="1" t="s">
        <v>40</v>
      </c>
      <c r="C13">
        <v>340</v>
      </c>
      <c r="D13">
        <f>'raw-measurements'!D15</f>
        <v>1.6389999999999998E-2</v>
      </c>
      <c r="E13">
        <f t="shared" si="0"/>
        <v>1.2</v>
      </c>
      <c r="H13" t="str">
        <v>k</v>
      </c>
      <c r="J13">
        <v>12</v>
      </c>
      <c r="K13">
        <v>12</v>
      </c>
      <c r="L13">
        <v>12</v>
      </c>
      <c r="M13">
        <v>12</v>
      </c>
      <c r="N13">
        <v>13</v>
      </c>
      <c r="O13">
        <v>17</v>
      </c>
      <c r="P13">
        <v>18</v>
      </c>
      <c r="Q13">
        <v>19</v>
      </c>
      <c r="R13">
        <v>20</v>
      </c>
      <c r="S13">
        <v>23</v>
      </c>
    </row>
    <row r="14" spans="1:24" x14ac:dyDescent="0.25">
      <c r="A14">
        <v>13</v>
      </c>
      <c r="B14" s="1" t="s">
        <v>40</v>
      </c>
      <c r="C14">
        <v>345</v>
      </c>
      <c r="D14">
        <f>'raw-measurements'!D16</f>
        <v>1.6E-2</v>
      </c>
      <c r="E14">
        <f t="shared" si="0"/>
        <v>1.2</v>
      </c>
      <c r="H14" t="s">
        <v>2437</v>
      </c>
      <c r="J14">
        <f ca="1">J12/$J12</f>
        <v>1</v>
      </c>
      <c r="K14">
        <f t="shared" ref="K14:O14" ca="1" si="3">K12/$J12</f>
        <v>0.78298421244496785</v>
      </c>
      <c r="L14">
        <f t="shared" ca="1" si="3"/>
        <v>0.57827037940607384</v>
      </c>
      <c r="M14">
        <f t="shared" ca="1" si="3"/>
        <v>0.17510165166428313</v>
      </c>
      <c r="N14">
        <f t="shared" ca="1" si="3"/>
        <v>7.5757830683379601E-2</v>
      </c>
      <c r="O14">
        <f t="shared" ca="1" si="3"/>
        <v>2.7926866885393007E-2</v>
      </c>
      <c r="P14">
        <f ca="1">P12/$J12</f>
        <v>3.1928437228344687E-2</v>
      </c>
      <c r="Q14">
        <f ca="1">Q12/$J12</f>
        <v>2.6182664535486944E-2</v>
      </c>
      <c r="R14">
        <f ca="1">R12/$J12</f>
        <v>2.5994784218053336E-2</v>
      </c>
      <c r="S14">
        <f ca="1">S12/$J12</f>
        <v>2.0521017357897981E-2</v>
      </c>
      <c r="T14">
        <f ca="1">T12/$J12</f>
        <v>1.7453240234429769E-2</v>
      </c>
    </row>
    <row r="15" spans="1:24" x14ac:dyDescent="0.25">
      <c r="A15">
        <v>14</v>
      </c>
      <c r="B15" s="1" t="s">
        <v>40</v>
      </c>
      <c r="C15">
        <v>355</v>
      </c>
      <c r="D15">
        <f>'raw-measurements'!D17</f>
        <v>1.005E-2</v>
      </c>
      <c r="E15">
        <f t="shared" si="0"/>
        <v>1.2</v>
      </c>
      <c r="H15" s="23" t="s">
        <v>2235</v>
      </c>
      <c r="I15" s="23">
        <f>MATCH(H15,$B$2:$B$2228,0)+1</f>
        <v>2091</v>
      </c>
      <c r="J15" cm="1">
        <f t="array" aca="1" ref="J15" ca="1">INDIRECT("c"&amp;($I$15+J$1))</f>
        <v>0</v>
      </c>
      <c r="K15" cm="1">
        <f t="array" aca="1" ref="K15" ca="1">INDIRECT("c"&amp;($I$15+K$1))</f>
        <v>150</v>
      </c>
      <c r="L15" cm="1">
        <f t="array" aca="1" ref="L15" ca="1">INDIRECT("c"&amp;($I$15+L$1))</f>
        <v>500</v>
      </c>
      <c r="M15" cm="1">
        <f t="array" aca="1" ref="M15" ca="1">INDIRECT("c"&amp;($I$15+M$1))</f>
        <v>535</v>
      </c>
      <c r="N15" cm="1">
        <f t="array" aca="1" ref="N15" ca="1">INDIRECT("c"&amp;($I$15+N$1))</f>
        <v>570</v>
      </c>
      <c r="O15" cm="1">
        <f t="array" aca="1" ref="O15" ca="1">INDIRECT("c"&amp;($I$15+O$1))</f>
        <v>600</v>
      </c>
      <c r="P15" cm="1">
        <f t="array" aca="1" ref="P15" ca="1">INDIRECT("c"&amp;($I$15+P$1))</f>
        <v>635</v>
      </c>
      <c r="Q15">
        <v>670</v>
      </c>
      <c r="R15">
        <v>700</v>
      </c>
    </row>
    <row r="16" spans="1:24" x14ac:dyDescent="0.25">
      <c r="A16">
        <v>15</v>
      </c>
      <c r="B16" s="1" t="s">
        <v>74</v>
      </c>
      <c r="C16">
        <v>0</v>
      </c>
      <c r="D16">
        <f>'raw-measurements'!D18</f>
        <v>0.19323000000000001</v>
      </c>
      <c r="E16">
        <f t="shared" si="0"/>
        <v>1.3</v>
      </c>
      <c r="H16" t="str" cm="1">
        <f t="array" ref="H16:H17">_xlfn.ANCHORARRAY(H8)</f>
        <v>int</v>
      </c>
      <c r="J16" cm="1">
        <f t="array" aca="1" ref="J16" ca="1">INDIRECT("d"&amp;($I$15+J$1))</f>
        <v>3.15</v>
      </c>
      <c r="K16" cm="1">
        <f t="array" aca="1" ref="K16" ca="1">INDIRECT("d"&amp;($I$15+K$1))</f>
        <v>1.75</v>
      </c>
      <c r="L16" cm="1">
        <f t="array" aca="1" ref="L16" ca="1">INDIRECT("d"&amp;($I$15+L$1))</f>
        <v>0.43</v>
      </c>
      <c r="M16" cm="1">
        <f t="array" aca="1" ref="M16" ca="1">INDIRECT("d"&amp;($I$15+M$1))</f>
        <v>0.15</v>
      </c>
      <c r="N16" cm="1">
        <f t="array" aca="1" ref="N16" ca="1">INDIRECT("d"&amp;($I$15+N$1))</f>
        <v>0.5</v>
      </c>
      <c r="O16" cm="1">
        <f t="array" aca="1" ref="O16" ca="1">INDIRECT("d"&amp;($I$15+O$1))</f>
        <v>0.01</v>
      </c>
      <c r="P16" cm="1">
        <f t="array" aca="1" ref="P16" ca="1">INDIRECT("d"&amp;($I$15+P$1))</f>
        <v>0.04</v>
      </c>
      <c r="Q16">
        <v>0.89</v>
      </c>
      <c r="R16">
        <v>0.34</v>
      </c>
    </row>
    <row r="17" spans="1:23" x14ac:dyDescent="0.25">
      <c r="A17">
        <v>16</v>
      </c>
      <c r="B17" s="1" t="s">
        <v>74</v>
      </c>
      <c r="C17">
        <v>150</v>
      </c>
      <c r="D17">
        <f>'raw-measurements'!D19</f>
        <v>5.8569999999999997E-2</v>
      </c>
      <c r="E17">
        <f t="shared" si="0"/>
        <v>1.3</v>
      </c>
      <c r="H17" t="str">
        <v>k</v>
      </c>
      <c r="J17">
        <v>11</v>
      </c>
      <c r="L17">
        <v>19</v>
      </c>
      <c r="M17">
        <v>19</v>
      </c>
      <c r="N17">
        <v>22</v>
      </c>
      <c r="O17">
        <v>23</v>
      </c>
      <c r="P17">
        <v>23</v>
      </c>
      <c r="Q17">
        <v>24</v>
      </c>
      <c r="R17">
        <v>29</v>
      </c>
    </row>
    <row r="18" spans="1:23" x14ac:dyDescent="0.25">
      <c r="A18">
        <v>17</v>
      </c>
      <c r="B18" s="1" t="s">
        <v>74</v>
      </c>
      <c r="C18">
        <v>200</v>
      </c>
      <c r="D18">
        <f>'raw-measurements'!D20</f>
        <v>4.5929999999999999E-2</v>
      </c>
      <c r="E18">
        <f t="shared" si="0"/>
        <v>1.3</v>
      </c>
      <c r="H18" t="s">
        <v>2437</v>
      </c>
      <c r="J18">
        <f t="shared" ref="J18:R18" ca="1" si="4">J16/$J16</f>
        <v>1</v>
      </c>
      <c r="K18">
        <f t="shared" ca="1" si="4"/>
        <v>0.55555555555555558</v>
      </c>
      <c r="L18">
        <f t="shared" ca="1" si="4"/>
        <v>0.13650793650793652</v>
      </c>
      <c r="M18">
        <f t="shared" ca="1" si="4"/>
        <v>4.7619047619047616E-2</v>
      </c>
      <c r="N18">
        <f t="shared" ca="1" si="4"/>
        <v>0.15873015873015872</v>
      </c>
      <c r="O18">
        <f t="shared" ca="1" si="4"/>
        <v>3.1746031746031746E-3</v>
      </c>
      <c r="P18">
        <f t="shared" ca="1" si="4"/>
        <v>1.2698412698412698E-2</v>
      </c>
      <c r="Q18">
        <f t="shared" ca="1" si="4"/>
        <v>0.28253968253968254</v>
      </c>
      <c r="R18">
        <f t="shared" ca="1" si="4"/>
        <v>0.10793650793650794</v>
      </c>
    </row>
    <row r="19" spans="1:23" x14ac:dyDescent="0.25">
      <c r="A19">
        <v>18</v>
      </c>
      <c r="B19" s="1" t="s">
        <v>74</v>
      </c>
      <c r="C19">
        <v>250</v>
      </c>
      <c r="D19">
        <f>'raw-measurements'!D21</f>
        <v>4.7600000000000003E-2</v>
      </c>
      <c r="E19">
        <f t="shared" si="0"/>
        <v>1.3</v>
      </c>
      <c r="H19" s="23" t="s">
        <v>2244</v>
      </c>
      <c r="I19" s="23">
        <f>MATCH(H19,$B$2:$B$2228,0)+1</f>
        <v>2098</v>
      </c>
      <c r="J19" cm="1">
        <f t="array" aca="1" ref="J19" ca="1">INDIRECT("c"&amp;($I$19+J$1))</f>
        <v>0</v>
      </c>
      <c r="K19" cm="1">
        <f t="array" aca="1" ref="K19" ca="1">INDIRECT("c"&amp;($I$19+K$1))</f>
        <v>150</v>
      </c>
      <c r="L19" cm="1">
        <f t="array" aca="1" ref="L19" ca="1">INDIRECT("c"&amp;($I$19+L$1))</f>
        <v>500</v>
      </c>
      <c r="M19" cm="1">
        <f t="array" aca="1" ref="M19" ca="1">INDIRECT("c"&amp;($I$19+M$1))</f>
        <v>535</v>
      </c>
      <c r="N19" cm="1">
        <f t="array" aca="1" ref="N19" ca="1">INDIRECT("c"&amp;($I$19+N$1))</f>
        <v>570</v>
      </c>
      <c r="O19" cm="1">
        <f t="array" aca="1" ref="O19" ca="1">INDIRECT("c"&amp;($I$19+O$1))</f>
        <v>600</v>
      </c>
      <c r="P19" cm="1">
        <f t="array" aca="1" ref="P19" ca="1">INDIRECT("c"&amp;($I$19+P$1))</f>
        <v>635</v>
      </c>
      <c r="Q19">
        <v>670</v>
      </c>
      <c r="R19">
        <v>700</v>
      </c>
    </row>
    <row r="20" spans="1:23" x14ac:dyDescent="0.25">
      <c r="A20">
        <v>19</v>
      </c>
      <c r="B20" s="1" t="s">
        <v>74</v>
      </c>
      <c r="C20">
        <v>305</v>
      </c>
      <c r="D20">
        <f>'raw-measurements'!D22</f>
        <v>4.0550000000000003E-2</v>
      </c>
      <c r="E20">
        <f t="shared" si="0"/>
        <v>1.3</v>
      </c>
      <c r="H20" t="str">
        <f>H16</f>
        <v>int</v>
      </c>
      <c r="J20" cm="1">
        <f t="array" aca="1" ref="J20" ca="1">INDIRECT("d"&amp;($I$19+J$1))</f>
        <v>3.57</v>
      </c>
      <c r="K20" cm="1">
        <f t="array" aca="1" ref="K20" ca="1">INDIRECT("d"&amp;($I$19+K$1))</f>
        <v>1.83</v>
      </c>
      <c r="L20" cm="1">
        <f t="array" aca="1" ref="L20" ca="1">INDIRECT("d"&amp;($I$19+L$1))</f>
        <v>0.26</v>
      </c>
      <c r="M20" cm="1">
        <f t="array" aca="1" ref="M20" ca="1">INDIRECT("d"&amp;($I$19+M$1))</f>
        <v>0.04</v>
      </c>
      <c r="N20" cm="1">
        <f t="array" aca="1" ref="N20" ca="1">INDIRECT("d"&amp;($I$19+N$1))</f>
        <v>0.04</v>
      </c>
      <c r="O20" cm="1">
        <f t="array" aca="1" ref="O20" ca="1">INDIRECT("d"&amp;($I$19+O$1))</f>
        <v>0.01</v>
      </c>
      <c r="P20" cm="1">
        <f t="array" aca="1" ref="P20" ca="1">INDIRECT("d"&amp;($I$19+P$1))</f>
        <v>0.02</v>
      </c>
      <c r="Q20">
        <v>0.81</v>
      </c>
      <c r="R20">
        <v>0.77</v>
      </c>
    </row>
    <row r="21" spans="1:23" x14ac:dyDescent="0.25">
      <c r="A21">
        <v>20</v>
      </c>
      <c r="B21" s="1" t="s">
        <v>74</v>
      </c>
      <c r="C21">
        <v>310</v>
      </c>
      <c r="D21">
        <f>'raw-measurements'!D23</f>
        <v>2.9399999999999999E-2</v>
      </c>
      <c r="E21">
        <f t="shared" si="0"/>
        <v>1.3</v>
      </c>
      <c r="H21" t="str">
        <f>H17</f>
        <v>k</v>
      </c>
      <c r="J21">
        <v>13</v>
      </c>
      <c r="K21">
        <v>12</v>
      </c>
      <c r="L21">
        <v>14</v>
      </c>
      <c r="M21">
        <v>17</v>
      </c>
      <c r="N21">
        <v>20</v>
      </c>
      <c r="O21">
        <v>22</v>
      </c>
      <c r="P21">
        <v>25</v>
      </c>
      <c r="Q21">
        <v>30</v>
      </c>
      <c r="R21">
        <v>35</v>
      </c>
    </row>
    <row r="22" spans="1:23" x14ac:dyDescent="0.25">
      <c r="A22">
        <v>21</v>
      </c>
      <c r="B22" s="1" t="s">
        <v>74</v>
      </c>
      <c r="C22">
        <v>315</v>
      </c>
      <c r="D22">
        <f>'raw-measurements'!D24</f>
        <v>2.5090000000000001E-2</v>
      </c>
      <c r="E22">
        <f t="shared" si="0"/>
        <v>1.3</v>
      </c>
      <c r="H22" t="s">
        <v>2437</v>
      </c>
      <c r="J22">
        <f t="shared" ref="J22:R22" ca="1" si="5">J20/$J20</f>
        <v>1</v>
      </c>
      <c r="K22">
        <f t="shared" ca="1" si="5"/>
        <v>0.51260504201680679</v>
      </c>
      <c r="L22">
        <f t="shared" ca="1" si="5"/>
        <v>7.2829131652661069E-2</v>
      </c>
      <c r="M22">
        <f t="shared" ca="1" si="5"/>
        <v>1.1204481792717087E-2</v>
      </c>
      <c r="N22">
        <f t="shared" ca="1" si="5"/>
        <v>1.1204481792717087E-2</v>
      </c>
      <c r="O22">
        <f t="shared" ca="1" si="5"/>
        <v>2.8011204481792717E-3</v>
      </c>
      <c r="P22">
        <f t="shared" ca="1" si="5"/>
        <v>5.6022408963585435E-3</v>
      </c>
      <c r="Q22">
        <f t="shared" ca="1" si="5"/>
        <v>0.22689075630252103</v>
      </c>
      <c r="R22">
        <f t="shared" ca="1" si="5"/>
        <v>0.21568627450980393</v>
      </c>
    </row>
    <row r="23" spans="1:23" x14ac:dyDescent="0.25">
      <c r="A23">
        <v>22</v>
      </c>
      <c r="B23" s="1" t="s">
        <v>74</v>
      </c>
      <c r="C23">
        <v>320</v>
      </c>
      <c r="D23">
        <f>'raw-measurements'!D25</f>
        <v>1.9720000000000001E-2</v>
      </c>
      <c r="E23">
        <f t="shared" si="0"/>
        <v>1.3</v>
      </c>
      <c r="H23" s="23" t="s">
        <v>2263</v>
      </c>
      <c r="I23" s="23">
        <f>MATCH(H23,$B$2:$B$2228,0)+1</f>
        <v>2112</v>
      </c>
      <c r="J23" cm="1">
        <f t="array" aca="1" ref="J23" ca="1">INDIRECT("c"&amp;($I$23+J$1))</f>
        <v>0</v>
      </c>
      <c r="K23" cm="1">
        <f t="array" aca="1" ref="K23" ca="1">INDIRECT("c"&amp;($I$23+K$1))</f>
        <v>200</v>
      </c>
      <c r="L23" cm="1">
        <f t="array" aca="1" ref="L23" ca="1">INDIRECT("c"&amp;($I$23+L$1))</f>
        <v>250</v>
      </c>
      <c r="M23" cm="1">
        <f t="array" aca="1" ref="M23" ca="1">INDIRECT("c"&amp;($I$23+M$1))</f>
        <v>300</v>
      </c>
      <c r="N23" cm="1">
        <f t="array" aca="1" ref="N23" ca="1">INDIRECT("c"&amp;($I$23+N$1))</f>
        <v>350</v>
      </c>
      <c r="O23" cm="1">
        <f t="array" aca="1" ref="O23" ca="1">INDIRECT("c"&amp;($I$23+O$1))</f>
        <v>400</v>
      </c>
      <c r="P23" cm="1">
        <f t="array" aca="1" ref="P23" ca="1">INDIRECT("c"&amp;($I$23+P$1))</f>
        <v>450</v>
      </c>
      <c r="Q23" cm="1">
        <f t="array" aca="1" ref="Q23" ca="1">INDIRECT("c"&amp;($I$23+Q$1))</f>
        <v>500</v>
      </c>
      <c r="R23" cm="1">
        <f t="array" aca="1" ref="R23" ca="1">INDIRECT("c"&amp;($I$23+R$1))</f>
        <v>550</v>
      </c>
      <c r="S23" cm="1">
        <f t="array" aca="1" ref="S23" ca="1">INDIRECT("c"&amp;($I$23+S$1))</f>
        <v>600</v>
      </c>
      <c r="T23" cm="1">
        <f t="array" aca="1" ref="T23" ca="1">INDIRECT("c"&amp;($I$23+T$1))</f>
        <v>650</v>
      </c>
      <c r="U23" cm="1">
        <f t="array" aca="1" ref="U23" ca="1">INDIRECT("c"&amp;($I$23+U$1))</f>
        <v>700</v>
      </c>
    </row>
    <row r="24" spans="1:23" x14ac:dyDescent="0.25">
      <c r="A24">
        <v>23</v>
      </c>
      <c r="B24" s="1" t="s">
        <v>74</v>
      </c>
      <c r="C24">
        <v>325</v>
      </c>
      <c r="D24">
        <f>'raw-measurements'!D26</f>
        <v>2.8219999999999999E-2</v>
      </c>
      <c r="E24">
        <f t="shared" si="0"/>
        <v>1.3</v>
      </c>
      <c r="H24" t="str">
        <f>H20</f>
        <v>int</v>
      </c>
      <c r="J24" cm="1">
        <f t="array" aca="1" ref="J24" ca="1">INDIRECT("d"&amp;($I$23+J$1))</f>
        <v>0.81735999999999998</v>
      </c>
      <c r="K24" cm="1">
        <f t="array" aca="1" ref="K24" ca="1">INDIRECT("d"&amp;($I$23+K$1))</f>
        <v>0.39694000000000002</v>
      </c>
      <c r="L24" cm="1">
        <f t="array" aca="1" ref="L24" ca="1">INDIRECT("d"&amp;($I$23+L$1))</f>
        <v>0.36174000000000001</v>
      </c>
      <c r="M24" cm="1">
        <f t="array" aca="1" ref="M24" ca="1">INDIRECT("d"&amp;($I$23+M$1))</f>
        <v>0.31364999999999998</v>
      </c>
      <c r="N24" cm="1">
        <f t="array" aca="1" ref="N24" ca="1">INDIRECT("d"&amp;($I$23+N$1))</f>
        <v>0.28022000000000002</v>
      </c>
      <c r="O24" cm="1">
        <f t="array" aca="1" ref="O24" ca="1">INDIRECT("d"&amp;($I$23+O$1))</f>
        <v>0.26295000000000002</v>
      </c>
      <c r="P24" cm="1">
        <f t="array" aca="1" ref="P24" ca="1">INDIRECT("d"&amp;($I$23+P$1))</f>
        <v>0.20505999999999999</v>
      </c>
      <c r="Q24" cm="1">
        <f t="array" aca="1" ref="Q24" ca="1">INDIRECT("d"&amp;($I$23+Q$1))</f>
        <v>0.16456000000000001</v>
      </c>
      <c r="R24" cm="1">
        <f t="array" aca="1" ref="R24" ca="1">INDIRECT("d"&amp;($I$23+R$1))</f>
        <v>0.12917999999999999</v>
      </c>
      <c r="S24" cm="1">
        <f t="array" aca="1" ref="S24" ca="1">INDIRECT("d"&amp;($I$23+S$1))</f>
        <v>6.9809999999999997E-2</v>
      </c>
      <c r="T24" cm="1">
        <f t="array" aca="1" ref="T24" ca="1">INDIRECT("d"&amp;($I$23+T$1))</f>
        <v>7.5009999999999993E-2</v>
      </c>
      <c r="U24" cm="1">
        <f t="array" aca="1" ref="U24" ca="1">INDIRECT("d"&amp;($I$23+U$1))</f>
        <v>3.8830000000000003E-2</v>
      </c>
    </row>
    <row r="25" spans="1:23" x14ac:dyDescent="0.25">
      <c r="A25">
        <v>24</v>
      </c>
      <c r="B25" s="1" t="s">
        <v>74</v>
      </c>
      <c r="C25">
        <v>330</v>
      </c>
      <c r="D25">
        <f>'raw-measurements'!D27</f>
        <v>1.6279999999999999E-2</v>
      </c>
      <c r="E25">
        <f t="shared" si="0"/>
        <v>1.3</v>
      </c>
      <c r="H25" t="str">
        <f>H21</f>
        <v>k</v>
      </c>
      <c r="J25">
        <v>8</v>
      </c>
      <c r="N25">
        <v>7</v>
      </c>
      <c r="O25">
        <f>AVERAGE(8,7,7)</f>
        <v>7.333333333333333</v>
      </c>
      <c r="P25">
        <v>7</v>
      </c>
      <c r="Q25">
        <v>7</v>
      </c>
      <c r="R25">
        <f>AVERAGE(10,10,9)</f>
        <v>9.6666666666666661</v>
      </c>
      <c r="S25">
        <v>10</v>
      </c>
      <c r="T25">
        <f>AVERAGE(11,11,12)</f>
        <v>11.333333333333334</v>
      </c>
    </row>
    <row r="26" spans="1:23" x14ac:dyDescent="0.25">
      <c r="A26">
        <v>25</v>
      </c>
      <c r="B26" s="1" t="s">
        <v>74</v>
      </c>
      <c r="C26">
        <v>335</v>
      </c>
      <c r="D26">
        <f>'raw-measurements'!D28</f>
        <v>1.226E-2</v>
      </c>
      <c r="E26">
        <f t="shared" si="0"/>
        <v>1.3</v>
      </c>
      <c r="H26" s="24" t="s">
        <v>2437</v>
      </c>
      <c r="I26" s="24"/>
      <c r="J26" s="24">
        <f t="shared" ref="J26:U26" ca="1" si="6">J24/$J24</f>
        <v>1</v>
      </c>
      <c r="K26" s="24">
        <f t="shared" ca="1" si="6"/>
        <v>0.48563668395810905</v>
      </c>
      <c r="L26" s="24">
        <f t="shared" ca="1" si="6"/>
        <v>0.44257120485465401</v>
      </c>
      <c r="M26" s="24">
        <f t="shared" ca="1" si="6"/>
        <v>0.38373544093178036</v>
      </c>
      <c r="N26" s="24">
        <f t="shared" ca="1" si="6"/>
        <v>0.34283547029460709</v>
      </c>
      <c r="O26" s="24">
        <f t="shared" ca="1" si="6"/>
        <v>0.32170646960947441</v>
      </c>
      <c r="P26" s="24">
        <f t="shared" ca="1" si="6"/>
        <v>0.25088088479984338</v>
      </c>
      <c r="Q26" s="24">
        <f t="shared" ca="1" si="6"/>
        <v>0.20133111480865226</v>
      </c>
      <c r="R26" s="24">
        <f t="shared" ca="1" si="6"/>
        <v>0.15804541450523638</v>
      </c>
      <c r="S26" s="24">
        <f t="shared" ca="1" si="6"/>
        <v>8.5409122051482822E-2</v>
      </c>
      <c r="T26" s="24">
        <f t="shared" ca="1" si="6"/>
        <v>9.1771067828129577E-2</v>
      </c>
      <c r="U26" s="24">
        <f t="shared" ca="1" si="6"/>
        <v>4.750660663599883E-2</v>
      </c>
      <c r="V26" s="24"/>
      <c r="W26" s="24"/>
    </row>
    <row r="27" spans="1:23" x14ac:dyDescent="0.25">
      <c r="A27">
        <v>26</v>
      </c>
      <c r="B27" s="1" t="s">
        <v>74</v>
      </c>
      <c r="C27">
        <v>340</v>
      </c>
      <c r="D27">
        <f>'raw-measurements'!D29</f>
        <v>1.142E-2</v>
      </c>
      <c r="E27">
        <f t="shared" si="0"/>
        <v>1.3</v>
      </c>
      <c r="H27" s="23" t="s">
        <v>2296</v>
      </c>
      <c r="I27" s="23">
        <f>MATCH(H27,$B$2:$B$2228,0)+1</f>
        <v>2147</v>
      </c>
      <c r="J27" cm="1">
        <f t="array" aca="1" ref="J27" ca="1">INDIRECT("c"&amp;($I$27+J$1))</f>
        <v>0</v>
      </c>
      <c r="K27" cm="1">
        <f t="array" aca="1" ref="K27" ca="1">INDIRECT("c"&amp;($I$27+K$1))</f>
        <v>150</v>
      </c>
      <c r="L27" cm="1">
        <f t="array" aca="1" ref="L27" ca="1">INDIRECT("c"&amp;($I$27+L$1))</f>
        <v>400</v>
      </c>
      <c r="M27" cm="1">
        <f t="array" aca="1" ref="M27" ca="1">INDIRECT("c"&amp;($I$27+M$1))</f>
        <v>500</v>
      </c>
      <c r="N27" cm="1">
        <f t="array" aca="1" ref="N27" ca="1">INDIRECT("c"&amp;($I$27+N$1))</f>
        <v>550</v>
      </c>
      <c r="O27" cm="1">
        <f t="array" aca="1" ref="O27" ca="1">INDIRECT("c"&amp;($I$27+O$1))</f>
        <v>575</v>
      </c>
      <c r="P27" cm="1">
        <f t="array" aca="1" ref="P27" ca="1">INDIRECT("c"&amp;($I$27+P$1))</f>
        <v>600</v>
      </c>
      <c r="Q27" cm="1">
        <f t="array" aca="1" ref="Q27" ca="1">INDIRECT("c"&amp;($I$27+Q$1))</f>
        <v>625</v>
      </c>
      <c r="R27" cm="1">
        <f t="array" aca="1" ref="R27" ca="1">INDIRECT("c"&amp;($I$27+R$1))</f>
        <v>650</v>
      </c>
      <c r="S27" cm="1">
        <f t="array" aca="1" ref="S27" ca="1">INDIRECT("c"&amp;($I$27+S$1))</f>
        <v>675</v>
      </c>
      <c r="T27" cm="1">
        <f t="array" aca="1" ref="T27" ca="1">INDIRECT("c"&amp;($I$27+T$1))</f>
        <v>700</v>
      </c>
    </row>
    <row r="28" spans="1:23" x14ac:dyDescent="0.25">
      <c r="A28">
        <v>27</v>
      </c>
      <c r="B28" s="1" t="s">
        <v>74</v>
      </c>
      <c r="C28">
        <v>345</v>
      </c>
      <c r="D28">
        <f>'raw-measurements'!D30</f>
        <v>9.8300000000000002E-3</v>
      </c>
      <c r="E28">
        <f t="shared" si="0"/>
        <v>1.3</v>
      </c>
      <c r="H28" t="str">
        <f>H24</f>
        <v>int</v>
      </c>
      <c r="J28" cm="1">
        <f t="array" aca="1" ref="J28" ca="1">INDIRECT("d"&amp;($I$27+J$1))</f>
        <v>2.1940200000000001</v>
      </c>
      <c r="K28" cm="1">
        <f t="array" aca="1" ref="K28" ca="1">INDIRECT("d"&amp;($I$27+K$1))</f>
        <v>2.3698999999999999</v>
      </c>
      <c r="L28" cm="1">
        <f t="array" aca="1" ref="L28" ca="1">INDIRECT("d"&amp;($I$27+L$1))</f>
        <v>1.0626899999999999</v>
      </c>
      <c r="M28" cm="1">
        <f t="array" aca="1" ref="M28" ca="1">INDIRECT("d"&amp;($I$27+M$1))</f>
        <v>0.71035000000000004</v>
      </c>
      <c r="N28" cm="1">
        <f t="array" aca="1" ref="N28" ca="1">INDIRECT("d"&amp;($I$27+N$1))</f>
        <v>0.35870000000000002</v>
      </c>
      <c r="O28" cm="1">
        <f t="array" aca="1" ref="O28" ca="1">INDIRECT("d"&amp;($I$27+O$1))</f>
        <v>0.35959000000000002</v>
      </c>
      <c r="P28" cm="1">
        <f t="array" aca="1" ref="P28" ca="1">INDIRECT("d"&amp;($I$27+P$1))</f>
        <v>0.24431</v>
      </c>
      <c r="Q28" cm="1">
        <f t="array" aca="1" ref="Q28" ca="1">INDIRECT("d"&amp;($I$27+Q$1))</f>
        <v>0.39471000000000001</v>
      </c>
      <c r="R28" cm="1">
        <f t="array" aca="1" ref="R28" ca="1">INDIRECT("d"&amp;($I$27+R$1))</f>
        <v>0.17502999999999999</v>
      </c>
      <c r="S28" cm="1">
        <f t="array" aca="1" ref="S28" ca="1">INDIRECT("d"&amp;($I$27+S$1))</f>
        <v>0.48881999999999998</v>
      </c>
      <c r="T28" cm="1">
        <f t="array" aca="1" ref="T28" ca="1">INDIRECT("d"&amp;($I$27+T$1))</f>
        <v>0.34449000000000002</v>
      </c>
    </row>
    <row r="29" spans="1:23" x14ac:dyDescent="0.25">
      <c r="A29">
        <v>28</v>
      </c>
      <c r="B29" s="1" t="s">
        <v>91</v>
      </c>
      <c r="C29">
        <v>20</v>
      </c>
      <c r="D29">
        <f>'raw-measurements'!D31</f>
        <v>0.11486</v>
      </c>
      <c r="E29">
        <f t="shared" si="0"/>
        <v>1.1000000000000001</v>
      </c>
      <c r="H29" t="str">
        <f>H25</f>
        <v>k</v>
      </c>
      <c r="J29">
        <v>13</v>
      </c>
      <c r="K29">
        <v>13</v>
      </c>
      <c r="L29">
        <v>13</v>
      </c>
      <c r="M29">
        <v>13</v>
      </c>
      <c r="N29">
        <v>15</v>
      </c>
      <c r="O29">
        <v>16</v>
      </c>
      <c r="P29">
        <v>16</v>
      </c>
      <c r="Q29">
        <f>AVERAGE(12,15,13)</f>
        <v>13.333333333333334</v>
      </c>
      <c r="R29">
        <v>13</v>
      </c>
      <c r="S29">
        <v>14</v>
      </c>
      <c r="T29">
        <f>AVERAGE(12,11,12)</f>
        <v>11.666666666666666</v>
      </c>
    </row>
    <row r="30" spans="1:23" x14ac:dyDescent="0.25">
      <c r="A30">
        <v>29</v>
      </c>
      <c r="B30" s="1" t="s">
        <v>91</v>
      </c>
      <c r="C30">
        <v>350</v>
      </c>
      <c r="D30">
        <f>'raw-measurements'!D32</f>
        <v>1.443E-2</v>
      </c>
      <c r="E30">
        <f t="shared" si="0"/>
        <v>1.1000000000000001</v>
      </c>
      <c r="H30" t="s">
        <v>2437</v>
      </c>
      <c r="J30">
        <f t="shared" ref="J30:T30" ca="1" si="7">J28/$J28</f>
        <v>1</v>
      </c>
      <c r="K30">
        <f t="shared" ca="1" si="7"/>
        <v>1.0801633531143744</v>
      </c>
      <c r="L30">
        <f t="shared" ca="1" si="7"/>
        <v>0.48435748078868918</v>
      </c>
      <c r="M30">
        <f t="shared" ca="1" si="7"/>
        <v>0.32376641963154396</v>
      </c>
      <c r="N30">
        <f t="shared" ca="1" si="7"/>
        <v>0.16348984968231831</v>
      </c>
      <c r="O30">
        <f t="shared" ca="1" si="7"/>
        <v>0.1638954977620988</v>
      </c>
      <c r="P30">
        <f t="shared" ca="1" si="7"/>
        <v>0.11135267682154219</v>
      </c>
      <c r="Q30">
        <f t="shared" ca="1" si="7"/>
        <v>0.17990264446085269</v>
      </c>
      <c r="R30">
        <f t="shared" ca="1" si="7"/>
        <v>7.9775936408966186E-2</v>
      </c>
      <c r="S30">
        <f t="shared" ca="1" si="7"/>
        <v>0.22279651051494515</v>
      </c>
      <c r="T30">
        <f t="shared" ca="1" si="7"/>
        <v>0.1570131539366095</v>
      </c>
    </row>
    <row r="31" spans="1:23" x14ac:dyDescent="0.25">
      <c r="A31">
        <v>30</v>
      </c>
      <c r="B31" s="1" t="s">
        <v>91</v>
      </c>
      <c r="C31">
        <v>405</v>
      </c>
      <c r="D31">
        <f>'raw-measurements'!D33</f>
        <v>1.2409999999999999E-2</v>
      </c>
      <c r="E31">
        <f t="shared" si="0"/>
        <v>1.1000000000000001</v>
      </c>
      <c r="H31" t="s">
        <v>2329</v>
      </c>
      <c r="I31" s="23">
        <f>MATCH(H31,$B$2:$B$2228,0)+1</f>
        <v>2175</v>
      </c>
      <c r="J31" cm="1">
        <f t="array" aca="1" ref="J31" ca="1">INDIRECT("c"&amp;($I$31+J$1))</f>
        <v>0</v>
      </c>
      <c r="K31" cm="1">
        <f t="array" aca="1" ref="K31" ca="1">INDIRECT("c"&amp;($I$31+K$1))</f>
        <v>150</v>
      </c>
      <c r="L31" cm="1">
        <f t="array" aca="1" ref="L31" ca="1">INDIRECT("c"&amp;($I$31+L$1))</f>
        <v>500</v>
      </c>
      <c r="M31" cm="1">
        <f t="array" aca="1" ref="M31" ca="1">INDIRECT("c"&amp;($I$31+M$1))</f>
        <v>535</v>
      </c>
      <c r="N31" cm="1">
        <f t="array" aca="1" ref="N31" ca="1">INDIRECT("c"&amp;($I$31+N$1))</f>
        <v>570</v>
      </c>
      <c r="O31" cm="1">
        <f t="array" aca="1" ref="O31" ca="1">INDIRECT("c"&amp;($I$31+O$1))</f>
        <v>600</v>
      </c>
      <c r="P31" cm="1">
        <f t="array" aca="1" ref="P31" ca="1">INDIRECT("c"&amp;($I$31+P$1))</f>
        <v>635</v>
      </c>
      <c r="Q31" cm="1">
        <f t="array" aca="1" ref="Q31" ca="1">INDIRECT("c"&amp;($I$31+Q$1))</f>
        <v>670</v>
      </c>
      <c r="R31" cm="1">
        <f t="array" aca="1" ref="R31" ca="1">INDIRECT("c"&amp;($I$31+R$1))</f>
        <v>700</v>
      </c>
    </row>
    <row r="32" spans="1:23" x14ac:dyDescent="0.25">
      <c r="A32">
        <v>31</v>
      </c>
      <c r="B32" s="1" t="s">
        <v>91</v>
      </c>
      <c r="C32">
        <v>410</v>
      </c>
      <c r="D32">
        <f>'raw-measurements'!D34</f>
        <v>1.076E-2</v>
      </c>
      <c r="E32">
        <f t="shared" si="0"/>
        <v>1.1000000000000001</v>
      </c>
      <c r="H32" t="str">
        <f>H28</f>
        <v>int</v>
      </c>
      <c r="J32" cm="1">
        <f t="array" aca="1" ref="J32" ca="1">INDIRECT("d"&amp;($I$31+J$1))</f>
        <v>5.5</v>
      </c>
      <c r="K32" cm="1">
        <f t="array" aca="1" ref="K32" ca="1">INDIRECT("d"&amp;($I$31+K$1))</f>
        <v>4.3099999999999996</v>
      </c>
      <c r="L32" cm="1">
        <f t="array" aca="1" ref="L32" ca="1">INDIRECT("d"&amp;($I$31+L$1))</f>
        <v>1.42</v>
      </c>
      <c r="M32" cm="1">
        <f t="array" aca="1" ref="M32" ca="1">INDIRECT("d"&amp;($I$31+M$1))</f>
        <v>1.19</v>
      </c>
      <c r="N32" cm="1">
        <f t="array" aca="1" ref="N32" ca="1">INDIRECT("d"&amp;($I$31+N$1))</f>
        <v>0.77</v>
      </c>
      <c r="O32" cm="1">
        <f t="array" aca="1" ref="O32" ca="1">INDIRECT("d"&amp;($I$31+O$1))</f>
        <v>0.3</v>
      </c>
      <c r="P32" cm="1">
        <f t="array" aca="1" ref="P32" ca="1">INDIRECT("d"&amp;($I$31+P$1))</f>
        <v>1E-4</v>
      </c>
      <c r="Q32" cm="1">
        <f t="array" aca="1" ref="Q32" ca="1">INDIRECT("d"&amp;($I$31+Q$1))</f>
        <v>0.21</v>
      </c>
      <c r="R32" cm="1">
        <f t="array" aca="1" ref="R32" ca="1">INDIRECT("d"&amp;($I$31+R$1))</f>
        <v>0.14000000000000001</v>
      </c>
    </row>
    <row r="33" spans="1:20" x14ac:dyDescent="0.25">
      <c r="A33">
        <v>32</v>
      </c>
      <c r="B33" s="1" t="s">
        <v>91</v>
      </c>
      <c r="C33">
        <v>415</v>
      </c>
      <c r="D33">
        <f>'raw-measurements'!D35</f>
        <v>9.2999999999999992E-3</v>
      </c>
      <c r="E33">
        <f t="shared" si="0"/>
        <v>1.1000000000000001</v>
      </c>
      <c r="H33" t="str">
        <f>H29</f>
        <v>k</v>
      </c>
      <c r="J33">
        <v>14</v>
      </c>
      <c r="K33">
        <v>15</v>
      </c>
      <c r="L33">
        <v>13</v>
      </c>
      <c r="M33">
        <v>32</v>
      </c>
      <c r="N33">
        <v>43</v>
      </c>
      <c r="O33">
        <v>37</v>
      </c>
      <c r="P33">
        <v>38</v>
      </c>
      <c r="Q33">
        <v>27</v>
      </c>
      <c r="R33">
        <v>27</v>
      </c>
    </row>
    <row r="34" spans="1:20" x14ac:dyDescent="0.25">
      <c r="A34">
        <v>33</v>
      </c>
      <c r="B34" s="1" t="s">
        <v>91</v>
      </c>
      <c r="C34">
        <v>420</v>
      </c>
      <c r="D34">
        <f>'raw-measurements'!D36</f>
        <v>8.5599999999999999E-3</v>
      </c>
      <c r="E34">
        <f t="shared" si="0"/>
        <v>1.1000000000000001</v>
      </c>
      <c r="H34" t="s">
        <v>2437</v>
      </c>
      <c r="J34">
        <f t="shared" ref="J34:R34" ca="1" si="8">J32/$J32</f>
        <v>1</v>
      </c>
      <c r="K34">
        <f t="shared" ca="1" si="8"/>
        <v>0.78363636363636358</v>
      </c>
      <c r="L34">
        <f t="shared" ca="1" si="8"/>
        <v>0.25818181818181818</v>
      </c>
      <c r="M34">
        <f t="shared" ca="1" si="8"/>
        <v>0.21636363636363634</v>
      </c>
      <c r="N34">
        <f t="shared" ca="1" si="8"/>
        <v>0.14000000000000001</v>
      </c>
      <c r="O34">
        <f t="shared" ca="1" si="8"/>
        <v>5.4545454545454543E-2</v>
      </c>
      <c r="P34">
        <f t="shared" ca="1" si="8"/>
        <v>1.8181818181818182E-5</v>
      </c>
      <c r="Q34">
        <f t="shared" ca="1" si="8"/>
        <v>3.8181818181818178E-2</v>
      </c>
      <c r="R34">
        <f t="shared" ca="1" si="8"/>
        <v>2.5454545454545455E-2</v>
      </c>
    </row>
    <row r="35" spans="1:20" x14ac:dyDescent="0.25">
      <c r="A35">
        <v>34</v>
      </c>
      <c r="B35" s="1" t="s">
        <v>91</v>
      </c>
      <c r="C35">
        <v>430</v>
      </c>
      <c r="D35">
        <f>'raw-measurements'!D37</f>
        <v>1.103E-2</v>
      </c>
      <c r="E35">
        <f t="shared" si="0"/>
        <v>1.1000000000000001</v>
      </c>
      <c r="H35" t="s">
        <v>751</v>
      </c>
      <c r="I35" s="23">
        <f>MATCH(H35,$B$2:$B$2228,0)+1</f>
        <v>912</v>
      </c>
      <c r="J35" cm="1">
        <f t="array" aca="1" ref="J35" ca="1">INDIRECT("c"&amp;($I$35+J$1))</f>
        <v>0</v>
      </c>
      <c r="K35" cm="1">
        <f t="array" aca="1" ref="K35" ca="1">INDIRECT("c"&amp;($I$35+K$1))</f>
        <v>150</v>
      </c>
      <c r="L35" cm="1">
        <f t="array" aca="1" ref="L35" ca="1">INDIRECT("c"&amp;($I$35+L$1))</f>
        <v>250</v>
      </c>
      <c r="M35" cm="1">
        <f t="array" aca="1" ref="M35" ca="1">INDIRECT("c"&amp;($I$35+M$1))</f>
        <v>450</v>
      </c>
      <c r="N35" cm="1">
        <f t="array" aca="1" ref="N35" ca="1">INDIRECT("c"&amp;($I$35+N$1))</f>
        <v>550</v>
      </c>
      <c r="O35" cm="1">
        <f t="array" aca="1" ref="O35" ca="1">INDIRECT("c"&amp;($I$35+O$1))</f>
        <v>575</v>
      </c>
      <c r="P35" cm="1">
        <f t="array" aca="1" ref="P35" ca="1">INDIRECT("c"&amp;($I$35+P$1))</f>
        <v>600</v>
      </c>
      <c r="Q35" cm="1">
        <f t="array" aca="1" ref="Q35" ca="1">INDIRECT("c"&amp;($I$35+Q$1))</f>
        <v>625</v>
      </c>
      <c r="R35" cm="1">
        <f t="array" aca="1" ref="R35" ca="1">INDIRECT("c"&amp;($I$35+S$1))</f>
        <v>650</v>
      </c>
      <c r="S35" cm="1">
        <f t="array" aca="1" ref="S35" ca="1">INDIRECT("c"&amp;($I$35+T$1))</f>
        <v>675</v>
      </c>
      <c r="T35" cm="1">
        <f t="array" aca="1" ref="T35" ca="1">INDIRECT("c"&amp;($I$35+U$1))</f>
        <v>690</v>
      </c>
    </row>
    <row r="36" spans="1:20" x14ac:dyDescent="0.25">
      <c r="A36">
        <v>35</v>
      </c>
      <c r="B36" s="1" t="s">
        <v>91</v>
      </c>
      <c r="C36">
        <v>440</v>
      </c>
      <c r="D36">
        <f>'raw-measurements'!D38</f>
        <v>7.1599999999999997E-3</v>
      </c>
      <c r="E36">
        <f t="shared" si="0"/>
        <v>1.1000000000000001</v>
      </c>
      <c r="H36" t="str">
        <f>H32</f>
        <v>int</v>
      </c>
      <c r="J36" cm="1">
        <f t="array" aca="1" ref="J36" ca="1">INDIRECT("d"&amp;($I$35+J$1))</f>
        <v>1.7074400000000001</v>
      </c>
      <c r="K36" cm="1">
        <f t="array" aca="1" ref="K36" ca="1">INDIRECT("d"&amp;($I$35+K$1))</f>
        <v>0.87746999999999997</v>
      </c>
      <c r="L36" cm="1">
        <f t="array" aca="1" ref="L36" ca="1">INDIRECT("d"&amp;($I$35+L$1))</f>
        <v>0.71924999999999994</v>
      </c>
      <c r="M36" cm="1">
        <f t="array" aca="1" ref="M36" ca="1">INDIRECT("d"&amp;($I$35+M$1))</f>
        <v>0.55942000000000003</v>
      </c>
      <c r="N36" cm="1">
        <f t="array" aca="1" ref="N36" ca="1">INDIRECT("d"&amp;($I$35+N$1))</f>
        <v>0.51061999999999996</v>
      </c>
      <c r="O36" cm="1">
        <f t="array" aca="1" ref="O36" ca="1">INDIRECT("d"&amp;($I$35+O$1))</f>
        <v>0.30046</v>
      </c>
      <c r="P36" cm="1">
        <f t="array" aca="1" ref="P36" ca="1">INDIRECT("d"&amp;($I$35+P$1))</f>
        <v>0.77017000000000002</v>
      </c>
      <c r="Q36" cm="1">
        <f t="array" aca="1" ref="Q36" ca="1">INDIRECT("d"&amp;($I$35+Q$1))</f>
        <v>0.47602</v>
      </c>
      <c r="R36" cm="1">
        <f t="array" aca="1" ref="R36" ca="1">INDIRECT("d"&amp;($I$35+S$1))</f>
        <v>0.43397000000000002</v>
      </c>
      <c r="S36" cm="1">
        <f t="array" aca="1" ref="S36" ca="1">INDIRECT("d"&amp;($I$35+T$1))</f>
        <v>0.21471999999999999</v>
      </c>
      <c r="T36" cm="1">
        <f t="array" aca="1" ref="T36" ca="1">INDIRECT("d"&amp;($I$35+U$1))</f>
        <v>0.10853</v>
      </c>
    </row>
    <row r="37" spans="1:20" x14ac:dyDescent="0.25">
      <c r="A37">
        <v>36</v>
      </c>
      <c r="B37" s="1" t="s">
        <v>91</v>
      </c>
      <c r="C37">
        <v>450</v>
      </c>
      <c r="D37">
        <f>'raw-measurements'!D39</f>
        <v>5.4799999999999996E-3</v>
      </c>
      <c r="E37">
        <f t="shared" si="0"/>
        <v>1.1000000000000001</v>
      </c>
      <c r="H37" t="str">
        <f>H33</f>
        <v>k</v>
      </c>
      <c r="J37">
        <v>14</v>
      </c>
      <c r="K37">
        <v>13</v>
      </c>
      <c r="L37">
        <v>14</v>
      </c>
      <c r="M37">
        <v>15</v>
      </c>
      <c r="N37">
        <v>42</v>
      </c>
      <c r="O37">
        <v>60</v>
      </c>
      <c r="P37">
        <v>80</v>
      </c>
      <c r="Q37">
        <v>75</v>
      </c>
      <c r="R37">
        <v>70</v>
      </c>
    </row>
    <row r="38" spans="1:20" x14ac:dyDescent="0.25">
      <c r="A38">
        <v>37</v>
      </c>
      <c r="B38" s="1" t="s">
        <v>91</v>
      </c>
      <c r="C38">
        <v>460</v>
      </c>
      <c r="D38">
        <f>'raw-measurements'!D40</f>
        <v>7.5500000000000003E-3</v>
      </c>
      <c r="E38">
        <f t="shared" si="0"/>
        <v>1.1000000000000001</v>
      </c>
      <c r="H38" t="s">
        <v>2437</v>
      </c>
      <c r="J38">
        <f ca="1">J36/$J36</f>
        <v>1</v>
      </c>
      <c r="K38">
        <f t="shared" ref="K38:Q38" ca="1" si="9">K36/$J36</f>
        <v>0.51390971278639364</v>
      </c>
      <c r="L38">
        <f t="shared" ca="1" si="9"/>
        <v>0.42124467038373231</v>
      </c>
      <c r="M38">
        <f t="shared" ca="1" si="9"/>
        <v>0.32763669587218291</v>
      </c>
      <c r="N38">
        <f t="shared" ca="1" si="9"/>
        <v>0.29905589654687714</v>
      </c>
      <c r="O38">
        <f t="shared" ca="1" si="9"/>
        <v>0.17597104437051961</v>
      </c>
      <c r="P38">
        <f t="shared" ca="1" si="9"/>
        <v>0.4510670945977604</v>
      </c>
      <c r="Q38">
        <f t="shared" ca="1" si="9"/>
        <v>0.27879164128754158</v>
      </c>
      <c r="R38">
        <f ca="1">R36/$J36</f>
        <v>0.25416412875415828</v>
      </c>
      <c r="S38">
        <f ca="1">S36/$J36</f>
        <v>0.12575551703134516</v>
      </c>
      <c r="T38">
        <f ca="1">T36/$J36</f>
        <v>6.3562994892939137E-2</v>
      </c>
    </row>
    <row r="39" spans="1:20" x14ac:dyDescent="0.25">
      <c r="A39">
        <v>38</v>
      </c>
      <c r="B39" s="1" t="s">
        <v>91</v>
      </c>
      <c r="C39">
        <v>470</v>
      </c>
      <c r="D39">
        <f>'raw-measurements'!D41</f>
        <v>3.63E-3</v>
      </c>
      <c r="E39">
        <f t="shared" si="0"/>
        <v>1.1000000000000001</v>
      </c>
      <c r="H39" t="s">
        <v>2349</v>
      </c>
      <c r="I39" s="23">
        <f>MATCH(H39,$B$2:$B$2228,0)+1</f>
        <v>2196</v>
      </c>
      <c r="J39" cm="1">
        <f t="array" aca="1" ref="J39" ca="1">INDIRECT("c"&amp;($I$39+J$1))</f>
        <v>0</v>
      </c>
      <c r="K39" cm="1">
        <f t="array" aca="1" ref="K39" ca="1">INDIRECT("c"&amp;($I$39+K$1))</f>
        <v>150</v>
      </c>
      <c r="L39" cm="1">
        <f t="array" aca="1" ref="L39" ca="1">INDIRECT("c"&amp;($I$39+L$1))</f>
        <v>500</v>
      </c>
      <c r="M39" cm="1">
        <f t="array" aca="1" ref="M39" ca="1">INDIRECT("c"&amp;($I$39+M$1))</f>
        <v>535</v>
      </c>
      <c r="N39" cm="1">
        <f t="array" aca="1" ref="N39" ca="1">INDIRECT("c"&amp;($I$39+N$1))</f>
        <v>570</v>
      </c>
      <c r="O39" cm="1">
        <f t="array" aca="1" ref="O39" ca="1">INDIRECT("c"&amp;($I$39+O$1))</f>
        <v>600</v>
      </c>
      <c r="P39" cm="1">
        <f t="array" aca="1" ref="P39" ca="1">INDIRECT("c"&amp;($I$39+P$1))</f>
        <v>635</v>
      </c>
      <c r="Q39" cm="1">
        <f t="array" aca="1" ref="Q39" ca="1">INDIRECT("c"&amp;($I$39+Q$1))</f>
        <v>670</v>
      </c>
      <c r="R39" cm="1">
        <f t="array" aca="1" ref="R39" ca="1">INDIRECT("c"&amp;($I$39+R$1))</f>
        <v>700</v>
      </c>
    </row>
    <row r="40" spans="1:20" x14ac:dyDescent="0.25">
      <c r="A40">
        <v>39</v>
      </c>
      <c r="B40" s="1" t="s">
        <v>91</v>
      </c>
      <c r="C40">
        <v>480</v>
      </c>
      <c r="D40">
        <f>'raw-measurements'!D42</f>
        <v>3.3500000000000001E-3</v>
      </c>
      <c r="E40">
        <f t="shared" si="0"/>
        <v>1.1000000000000001</v>
      </c>
      <c r="H40" t="str">
        <f>H32</f>
        <v>int</v>
      </c>
      <c r="J40" cm="1">
        <f t="array" aca="1" ref="J40" ca="1">INDIRECT("d"&amp;($I$39+J$1))</f>
        <v>4.67</v>
      </c>
      <c r="K40" cm="1">
        <f t="array" aca="1" ref="K40" ca="1">INDIRECT("d"&amp;($I$39+K$1))</f>
        <v>2.2000000000000002</v>
      </c>
      <c r="L40" cm="1">
        <f t="array" aca="1" ref="L40" ca="1">INDIRECT("d"&amp;($I$39+L$1))</f>
        <v>0.79</v>
      </c>
      <c r="M40" cm="1">
        <f t="array" aca="1" ref="M40" ca="1">INDIRECT("d"&amp;($I$39+M$1))</f>
        <v>1.75</v>
      </c>
      <c r="N40" cm="1">
        <f t="array" aca="1" ref="N40" ca="1">INDIRECT("d"&amp;($I$39+N$1))</f>
        <v>1.25</v>
      </c>
      <c r="O40" cm="1">
        <f t="array" aca="1" ref="O40" ca="1">INDIRECT("d"&amp;($I$39+O$1))</f>
        <v>0.43</v>
      </c>
      <c r="P40" cm="1">
        <f t="array" aca="1" ref="P40" ca="1">INDIRECT("d"&amp;($I$39+P$1))</f>
        <v>1E-4</v>
      </c>
      <c r="Q40" cm="1">
        <f t="array" aca="1" ref="Q40" ca="1">INDIRECT("d"&amp;($I$39+Q$1))</f>
        <v>0.2</v>
      </c>
      <c r="R40" cm="1">
        <f t="array" aca="1" ref="R40" ca="1">INDIRECT("d"&amp;($I$39+R$1))</f>
        <v>0.04</v>
      </c>
    </row>
    <row r="41" spans="1:20" x14ac:dyDescent="0.25">
      <c r="A41">
        <v>40</v>
      </c>
      <c r="B41" s="1" t="s">
        <v>91</v>
      </c>
      <c r="C41">
        <v>490</v>
      </c>
      <c r="D41">
        <f>'raw-measurements'!D43</f>
        <v>4.0299999999999997E-3</v>
      </c>
      <c r="E41">
        <f t="shared" si="0"/>
        <v>1.1000000000000001</v>
      </c>
      <c r="H41" t="str">
        <f>H33</f>
        <v>k</v>
      </c>
      <c r="J41">
        <v>15</v>
      </c>
      <c r="K41">
        <v>14</v>
      </c>
      <c r="L41">
        <v>14</v>
      </c>
      <c r="M41">
        <v>33</v>
      </c>
      <c r="N41">
        <v>35</v>
      </c>
      <c r="O41">
        <v>36</v>
      </c>
      <c r="P41">
        <v>33</v>
      </c>
      <c r="Q41">
        <v>26</v>
      </c>
      <c r="R41">
        <v>26</v>
      </c>
    </row>
    <row r="42" spans="1:20" x14ac:dyDescent="0.25">
      <c r="A42">
        <v>41</v>
      </c>
      <c r="B42" s="1" t="s">
        <v>120</v>
      </c>
      <c r="C42">
        <v>20</v>
      </c>
      <c r="D42">
        <f>'raw-measurements'!D44</f>
        <v>0.13661999999999999</v>
      </c>
      <c r="E42">
        <f t="shared" si="0"/>
        <v>2.1</v>
      </c>
      <c r="H42" t="s">
        <v>2437</v>
      </c>
      <c r="J42">
        <f t="shared" ref="J42:R42" ca="1" si="10">J40/$J40</f>
        <v>1</v>
      </c>
      <c r="K42">
        <f t="shared" ca="1" si="10"/>
        <v>0.47109207708779449</v>
      </c>
      <c r="L42">
        <f t="shared" ca="1" si="10"/>
        <v>0.16916488222698073</v>
      </c>
      <c r="M42">
        <f t="shared" ca="1" si="10"/>
        <v>0.37473233404710921</v>
      </c>
      <c r="N42">
        <f t="shared" ca="1" si="10"/>
        <v>0.26766595289079231</v>
      </c>
      <c r="O42">
        <f t="shared" ca="1" si="10"/>
        <v>9.2077087794432549E-2</v>
      </c>
      <c r="P42">
        <f t="shared" ca="1" si="10"/>
        <v>2.1413276231263384E-5</v>
      </c>
      <c r="Q42">
        <f t="shared" ca="1" si="10"/>
        <v>4.2826552462526771E-2</v>
      </c>
      <c r="R42">
        <f t="shared" ca="1" si="10"/>
        <v>8.5653104925053538E-3</v>
      </c>
    </row>
    <row r="43" spans="1:20" x14ac:dyDescent="0.25">
      <c r="A43">
        <v>42</v>
      </c>
      <c r="B43" s="1" t="s">
        <v>120</v>
      </c>
      <c r="C43">
        <v>350</v>
      </c>
      <c r="D43">
        <f>'raw-measurements'!D45</f>
        <v>1.941E-2</v>
      </c>
      <c r="E43">
        <f t="shared" si="0"/>
        <v>2.1</v>
      </c>
      <c r="H43" t="s">
        <v>2350</v>
      </c>
      <c r="I43" s="23">
        <f>MATCH(H43,$B$2:$B$2228,0)+1</f>
        <v>2205</v>
      </c>
      <c r="J43" cm="1">
        <f t="array" aca="1" ref="J43" ca="1">INDIRECT("c"&amp;($I$43+J$1))</f>
        <v>0</v>
      </c>
      <c r="K43" cm="1">
        <f t="array" aca="1" ref="K43" ca="1">INDIRECT("c"&amp;($I$43+K$1))</f>
        <v>150</v>
      </c>
      <c r="L43" cm="1">
        <f t="array" aca="1" ref="L43" ca="1">INDIRECT("c"&amp;($I$43+L$1))</f>
        <v>500</v>
      </c>
      <c r="M43" cm="1">
        <f t="array" aca="1" ref="M43" ca="1">INDIRECT("c"&amp;($I$43+M$1))</f>
        <v>535</v>
      </c>
      <c r="N43" cm="1">
        <f t="array" aca="1" ref="N43" ca="1">INDIRECT("c"&amp;($I$43+N$1))</f>
        <v>570</v>
      </c>
      <c r="O43" cm="1">
        <f t="array" aca="1" ref="O43" ca="1">INDIRECT("c"&amp;($I$43+O$1))</f>
        <v>600</v>
      </c>
      <c r="P43" cm="1">
        <f t="array" aca="1" ref="P43" ca="1">INDIRECT("c"&amp;($I$43+P$1))</f>
        <v>635</v>
      </c>
      <c r="Q43" cm="1">
        <f t="array" aca="1" ref="Q43" ca="1">INDIRECT("c"&amp;($I$43+Q$1))</f>
        <v>670</v>
      </c>
      <c r="R43" cm="1">
        <f t="array" aca="1" ref="R43" ca="1">INDIRECT("c"&amp;($I$43+R$1))</f>
        <v>700</v>
      </c>
    </row>
    <row r="44" spans="1:20" x14ac:dyDescent="0.25">
      <c r="A44">
        <v>43</v>
      </c>
      <c r="B44" s="1" t="s">
        <v>120</v>
      </c>
      <c r="C44">
        <v>410</v>
      </c>
      <c r="D44">
        <f>'raw-measurements'!D46</f>
        <v>1.6899999999999998E-2</v>
      </c>
      <c r="E44">
        <f t="shared" si="0"/>
        <v>2.1</v>
      </c>
      <c r="H44" t="str">
        <f>H40</f>
        <v>int</v>
      </c>
      <c r="J44" cm="1">
        <f t="array" aca="1" ref="J44" ca="1">INDIRECT("d"&amp;($I$43+J$1))</f>
        <v>4.82</v>
      </c>
      <c r="K44" cm="1">
        <f t="array" aca="1" ref="K44" ca="1">INDIRECT("d"&amp;($I$43+K$1))</f>
        <v>2.15</v>
      </c>
      <c r="L44" cm="1">
        <f t="array" aca="1" ref="L44" ca="1">INDIRECT("d"&amp;($I$43+L$1))</f>
        <v>0.99</v>
      </c>
      <c r="M44" cm="1">
        <f t="array" aca="1" ref="M44" ca="1">INDIRECT("d"&amp;($I$43+M$1))</f>
        <v>1.54</v>
      </c>
      <c r="N44" cm="1">
        <f t="array" aca="1" ref="N44" ca="1">INDIRECT("d"&amp;($I$43+N$1))</f>
        <v>1.31</v>
      </c>
      <c r="O44" cm="1">
        <f t="array" aca="1" ref="O44" ca="1">INDIRECT("d"&amp;($I$43+O$1))</f>
        <v>0.13</v>
      </c>
      <c r="P44" cm="1">
        <f t="array" aca="1" ref="P44" ca="1">INDIRECT("d"&amp;($I$43+P$1))</f>
        <v>0.01</v>
      </c>
      <c r="Q44" cm="1">
        <f t="array" aca="1" ref="Q44" ca="1">INDIRECT("d"&amp;($I$43+Q$1))</f>
        <v>0.32</v>
      </c>
      <c r="R44" cm="1">
        <f t="array" aca="1" ref="R44" ca="1">INDIRECT("d"&amp;($I$43+R$1))</f>
        <v>0.53</v>
      </c>
    </row>
    <row r="45" spans="1:20" x14ac:dyDescent="0.25">
      <c r="A45">
        <v>44</v>
      </c>
      <c r="B45" s="1" t="s">
        <v>120</v>
      </c>
      <c r="C45">
        <v>420</v>
      </c>
      <c r="D45">
        <f>'raw-measurements'!D47</f>
        <v>7.1000000000000004E-3</v>
      </c>
      <c r="E45">
        <f t="shared" si="0"/>
        <v>2.1</v>
      </c>
      <c r="H45" t="str">
        <f>H41</f>
        <v>k</v>
      </c>
      <c r="J45">
        <v>15</v>
      </c>
      <c r="K45">
        <v>15</v>
      </c>
      <c r="L45">
        <v>15</v>
      </c>
      <c r="M45">
        <v>31</v>
      </c>
      <c r="N45">
        <v>35</v>
      </c>
      <c r="O45">
        <v>40</v>
      </c>
      <c r="P45">
        <v>38</v>
      </c>
      <c r="Q45">
        <v>32</v>
      </c>
      <c r="R45">
        <v>31</v>
      </c>
    </row>
    <row r="46" spans="1:20" x14ac:dyDescent="0.25">
      <c r="A46">
        <v>45</v>
      </c>
      <c r="B46" s="1" t="s">
        <v>120</v>
      </c>
      <c r="C46">
        <v>430</v>
      </c>
      <c r="D46">
        <f>'raw-measurements'!D48</f>
        <v>1.116E-2</v>
      </c>
      <c r="E46">
        <f t="shared" si="0"/>
        <v>2.1</v>
      </c>
      <c r="H46" t="s">
        <v>2437</v>
      </c>
      <c r="J46">
        <f t="shared" ref="J46:R46" ca="1" si="11">J44/$J44</f>
        <v>1</v>
      </c>
      <c r="K46">
        <f t="shared" ca="1" si="11"/>
        <v>0.44605809128630702</v>
      </c>
      <c r="L46">
        <f t="shared" ca="1" si="11"/>
        <v>0.20539419087136929</v>
      </c>
      <c r="M46">
        <f t="shared" ca="1" si="11"/>
        <v>0.31950207468879666</v>
      </c>
      <c r="N46">
        <f t="shared" ca="1" si="11"/>
        <v>0.27178423236514521</v>
      </c>
      <c r="O46">
        <f t="shared" ca="1" si="11"/>
        <v>2.6970954356846471E-2</v>
      </c>
      <c r="P46">
        <f t="shared" ca="1" si="11"/>
        <v>2.0746887966804979E-3</v>
      </c>
      <c r="Q46">
        <f t="shared" ca="1" si="11"/>
        <v>6.6390041493775934E-2</v>
      </c>
      <c r="R46">
        <f t="shared" ca="1" si="11"/>
        <v>0.10995850622406639</v>
      </c>
    </row>
    <row r="47" spans="1:20" x14ac:dyDescent="0.25">
      <c r="A47">
        <v>46</v>
      </c>
      <c r="B47" s="1" t="s">
        <v>120</v>
      </c>
      <c r="C47">
        <v>440</v>
      </c>
      <c r="D47">
        <f>'raw-measurements'!D49</f>
        <v>2.7599999999999999E-3</v>
      </c>
      <c r="E47">
        <f t="shared" si="0"/>
        <v>2.1</v>
      </c>
      <c r="H47" t="s">
        <v>741</v>
      </c>
      <c r="I47" s="23">
        <f>MATCH(H47,$B$2:$B$2228,0)+1</f>
        <v>924</v>
      </c>
      <c r="J47" cm="1">
        <f t="array" aca="1" ref="J47" ca="1">INDIRECT("c"&amp;($I$47+J$1))</f>
        <v>0</v>
      </c>
      <c r="K47" cm="1">
        <f t="array" aca="1" ref="K47" ca="1">INDIRECT("c"&amp;($I$47+K$1))</f>
        <v>150</v>
      </c>
      <c r="L47" cm="1">
        <f t="array" aca="1" ref="L47" ca="1">INDIRECT("c"&amp;($I$47+L$1))</f>
        <v>250</v>
      </c>
      <c r="M47" cm="1">
        <f t="array" aca="1" ref="M47" ca="1">INDIRECT("c"&amp;($I$47+M$1))</f>
        <v>450</v>
      </c>
      <c r="N47" cm="1">
        <f t="array" aca="1" ref="N47" ca="1">INDIRECT("c"&amp;($I$47+N$1))</f>
        <v>550</v>
      </c>
      <c r="O47" cm="1">
        <f t="array" aca="1" ref="O47" ca="1">INDIRECT("c"&amp;($I$47+O$1))</f>
        <v>575</v>
      </c>
      <c r="P47" cm="1">
        <f t="array" aca="1" ref="P47" ca="1">INDIRECT("c"&amp;($I$47+P$1))</f>
        <v>600</v>
      </c>
      <c r="Q47" cm="1">
        <f t="array" aca="1" ref="Q47" ca="1">INDIRECT("c"&amp;($I$47+Q$1))</f>
        <v>625</v>
      </c>
      <c r="R47" cm="1">
        <f t="array" aca="1" ref="R47" ca="1">INDIRECT("c"&amp;($I$47+R$1))</f>
        <v>650</v>
      </c>
      <c r="S47" cm="1">
        <f t="array" aca="1" ref="S47" ca="1">INDIRECT("c"&amp;($I$47+U$1))</f>
        <v>675</v>
      </c>
      <c r="T47" cm="1">
        <f t="array" aca="1" ref="T47" ca="1">INDIRECT("c"&amp;($I$47+V$1))</f>
        <v>690</v>
      </c>
    </row>
    <row r="48" spans="1:20" x14ac:dyDescent="0.25">
      <c r="A48">
        <v>47</v>
      </c>
      <c r="B48" s="1" t="s">
        <v>120</v>
      </c>
      <c r="C48">
        <v>450</v>
      </c>
      <c r="D48">
        <f>'raw-measurements'!D50</f>
        <v>7.1399999999999996E-3</v>
      </c>
      <c r="E48">
        <f t="shared" si="0"/>
        <v>2.1</v>
      </c>
      <c r="H48" t="str">
        <f>H44</f>
        <v>int</v>
      </c>
      <c r="J48" cm="1">
        <f t="array" aca="1" ref="J48" ca="1">INDIRECT("d"&amp;($I$47+J$1))</f>
        <v>3.7493799999999999</v>
      </c>
      <c r="K48" cm="1">
        <f t="array" aca="1" ref="K48" ca="1">INDIRECT("d"&amp;($I$47+K$1))</f>
        <v>2.1183100000000001</v>
      </c>
      <c r="L48" cm="1">
        <f t="array" aca="1" ref="L48" ca="1">INDIRECT("d"&amp;($I$47+L$1))</f>
        <v>1.5727800000000001</v>
      </c>
      <c r="M48" cm="1">
        <f t="array" aca="1" ref="M48" ca="1">INDIRECT("d"&amp;($I$47+M$1))</f>
        <v>0.70209999999999995</v>
      </c>
      <c r="N48" cm="1">
        <f t="array" aca="1" ref="N48" ca="1">INDIRECT("d"&amp;($I$47+N$1))</f>
        <v>0.40377999999999997</v>
      </c>
      <c r="O48" cm="1">
        <f t="array" aca="1" ref="O48" ca="1">INDIRECT("d"&amp;($I$47+O$1))</f>
        <v>0.30464999999999998</v>
      </c>
      <c r="P48" cm="1">
        <f t="array" aca="1" ref="P48" ca="1">INDIRECT("d"&amp;($I$47+P$1))</f>
        <v>0.29719000000000001</v>
      </c>
      <c r="Q48" cm="1">
        <f t="array" aca="1" ref="Q48" ca="1">INDIRECT("d"&amp;($I$47+Q$1))</f>
        <v>0.17763000000000001</v>
      </c>
      <c r="R48" cm="1">
        <f t="array" aca="1" ref="R48" ca="1">INDIRECT("d"&amp;($I$47+R$1))</f>
        <v>9.2439999999999994E-2</v>
      </c>
      <c r="S48" cm="1">
        <f t="array" aca="1" ref="S48" ca="1">INDIRECT("d"&amp;($I$47+U$1))</f>
        <v>9.1560000000000002E-2</v>
      </c>
      <c r="T48" cm="1">
        <f t="array" aca="1" ref="T48" ca="1">INDIRECT("d"&amp;($I$47+V$1))</f>
        <v>5.9819999999999998E-2</v>
      </c>
    </row>
    <row r="49" spans="1:23" x14ac:dyDescent="0.25">
      <c r="A49">
        <v>48</v>
      </c>
      <c r="B49" s="1" t="s">
        <v>120</v>
      </c>
      <c r="C49">
        <v>460</v>
      </c>
      <c r="D49">
        <f>'raw-measurements'!D51</f>
        <v>8.7500000000000008E-3</v>
      </c>
      <c r="E49">
        <f t="shared" si="0"/>
        <v>2.1</v>
      </c>
      <c r="H49" t="str">
        <f>H45</f>
        <v>k</v>
      </c>
      <c r="J49">
        <v>17</v>
      </c>
      <c r="K49">
        <v>16</v>
      </c>
      <c r="L49">
        <v>17</v>
      </c>
      <c r="M49">
        <v>17</v>
      </c>
      <c r="N49">
        <v>32</v>
      </c>
      <c r="O49">
        <v>34</v>
      </c>
      <c r="P49">
        <v>37</v>
      </c>
      <c r="Q49">
        <v>36</v>
      </c>
      <c r="R49">
        <v>35</v>
      </c>
      <c r="S49">
        <v>34</v>
      </c>
    </row>
    <row r="50" spans="1:23" x14ac:dyDescent="0.25">
      <c r="A50">
        <v>49</v>
      </c>
      <c r="B50" s="1" t="s">
        <v>120</v>
      </c>
      <c r="C50">
        <v>470</v>
      </c>
      <c r="D50">
        <f>'raw-measurements'!D52</f>
        <v>7.3099999999999997E-3</v>
      </c>
      <c r="E50">
        <f t="shared" si="0"/>
        <v>2.1</v>
      </c>
      <c r="H50" s="24" t="s">
        <v>2437</v>
      </c>
      <c r="I50" s="24"/>
      <c r="J50" s="24">
        <f t="shared" ref="J50:T50" ca="1" si="12">J48/$J48</f>
        <v>1</v>
      </c>
      <c r="K50" s="24">
        <f t="shared" ca="1" si="12"/>
        <v>0.56497607604457278</v>
      </c>
      <c r="L50" s="24">
        <f t="shared" ca="1" si="12"/>
        <v>0.41947735358912674</v>
      </c>
      <c r="M50" s="24">
        <f t="shared" ca="1" si="12"/>
        <v>0.18725762659426357</v>
      </c>
      <c r="N50" s="24">
        <f t="shared" ca="1" si="12"/>
        <v>0.1076924718220079</v>
      </c>
      <c r="O50" s="24">
        <f t="shared" ca="1" si="12"/>
        <v>8.1253433901071634E-2</v>
      </c>
      <c r="P50" s="24">
        <f t="shared" ca="1" si="12"/>
        <v>7.9263771610239564E-2</v>
      </c>
      <c r="Q50" s="24">
        <f t="shared" ca="1" si="12"/>
        <v>4.737583280435699E-2</v>
      </c>
      <c r="R50" s="24">
        <f t="shared" ca="1" si="12"/>
        <v>2.4654742917495691E-2</v>
      </c>
      <c r="S50" s="24">
        <f t="shared" ca="1" si="12"/>
        <v>2.4420037446191104E-2</v>
      </c>
      <c r="T50" s="24">
        <f t="shared" ca="1" si="12"/>
        <v>1.5954637833455132E-2</v>
      </c>
      <c r="U50" s="24"/>
      <c r="V50" s="24"/>
      <c r="W50" s="24"/>
    </row>
    <row r="51" spans="1:23" x14ac:dyDescent="0.25">
      <c r="A51">
        <v>50</v>
      </c>
      <c r="B51" s="1" t="s">
        <v>120</v>
      </c>
      <c r="C51">
        <v>480</v>
      </c>
      <c r="D51">
        <f>'raw-measurements'!D53</f>
        <v>5.8199999999999997E-3</v>
      </c>
      <c r="E51">
        <f t="shared" si="0"/>
        <v>2.1</v>
      </c>
      <c r="H51" t="s">
        <v>1098</v>
      </c>
      <c r="I51" s="23">
        <f>MATCH(H51,$B$2:$B$2228,0)+1</f>
        <v>1231</v>
      </c>
      <c r="J51" cm="1">
        <f t="array" aca="1" ref="J51" ca="1">INDIRECT("c"&amp;($I$51+J$1))</f>
        <v>0</v>
      </c>
      <c r="K51" cm="1">
        <f t="array" aca="1" ref="K51" ca="1">INDIRECT("c"&amp;($I$51+K$1))</f>
        <v>200</v>
      </c>
      <c r="L51" cm="1">
        <f t="array" aca="1" ref="L51" ca="1">INDIRECT("c"&amp;($I$51+L$1))</f>
        <v>250</v>
      </c>
      <c r="M51" cm="1">
        <f t="array" aca="1" ref="M51" ca="1">INDIRECT("c"&amp;($I$51+M$1))</f>
        <v>300</v>
      </c>
      <c r="N51" cm="1">
        <f t="array" aca="1" ref="N51" ca="1">INDIRECT("c"&amp;($I$51+N$1))</f>
        <v>350</v>
      </c>
      <c r="O51" cm="1">
        <f t="array" aca="1" ref="O51" ca="1">INDIRECT("c"&amp;($I$51+O$1))</f>
        <v>400</v>
      </c>
      <c r="P51">
        <v>450</v>
      </c>
      <c r="Q51" cm="1">
        <f t="array" aca="1" ref="Q51" ca="1">INDIRECT("c"&amp;($I$51+P$1))</f>
        <v>500</v>
      </c>
      <c r="R51" cm="1">
        <f t="array" aca="1" ref="R51" ca="1">INDIRECT("c"&amp;($I$51+Q$1))</f>
        <v>550</v>
      </c>
      <c r="S51" cm="1">
        <f t="array" aca="1" ref="S51" ca="1">INDIRECT("c"&amp;($I$51+R$1))</f>
        <v>600</v>
      </c>
      <c r="T51" cm="1">
        <f t="array" aca="1" ref="T51" ca="1">INDIRECT("c"&amp;($I$51+S$1))</f>
        <v>650</v>
      </c>
      <c r="U51" cm="1">
        <f t="array" aca="1" ref="U51" ca="1">INDIRECT("c"&amp;($I$51+T$1))</f>
        <v>700</v>
      </c>
    </row>
    <row r="52" spans="1:23" x14ac:dyDescent="0.25">
      <c r="A52">
        <v>51</v>
      </c>
      <c r="B52" s="1" t="s">
        <v>134</v>
      </c>
      <c r="C52">
        <v>0</v>
      </c>
      <c r="D52">
        <f>'raw-measurements'!D54</f>
        <v>6.386E-2</v>
      </c>
      <c r="E52">
        <f t="shared" si="0"/>
        <v>3.1</v>
      </c>
      <c r="H52" t="str">
        <f>H44</f>
        <v>int</v>
      </c>
      <c r="J52" cm="1">
        <f t="array" aca="1" ref="J52" ca="1">INDIRECT("d"&amp;($I$51+J$1))</f>
        <v>2.1071399999999998</v>
      </c>
      <c r="K52" cm="1">
        <f t="array" aca="1" ref="K52" ca="1">INDIRECT("d"&amp;($I$51+K$1))</f>
        <v>0.84313000000000005</v>
      </c>
      <c r="L52" cm="1">
        <f t="array" aca="1" ref="L52" ca="1">INDIRECT("d"&amp;($I$51+L$1))</f>
        <v>0.71580999999999995</v>
      </c>
      <c r="M52" cm="1">
        <f t="array" aca="1" ref="M52" ca="1">INDIRECT("d"&amp;($I$51+M$1))</f>
        <v>0.54791999999999996</v>
      </c>
      <c r="N52" cm="1">
        <f t="array" aca="1" ref="N52" ca="1">INDIRECT("d"&amp;($I$51+N$1))</f>
        <v>0.53756999999999999</v>
      </c>
      <c r="O52" cm="1">
        <f t="array" aca="1" ref="O52" ca="1">INDIRECT("d"&amp;($I$51+O$1))</f>
        <v>0.46311999999999998</v>
      </c>
      <c r="P52">
        <v>0.35</v>
      </c>
      <c r="Q52" cm="1">
        <f t="array" aca="1" ref="Q52" ca="1">INDIRECT("d"&amp;($I$51+P$1))</f>
        <v>0.27850999999999998</v>
      </c>
      <c r="R52" cm="1">
        <f t="array" aca="1" ref="R52" ca="1">INDIRECT("d"&amp;($I$51+Q$1))</f>
        <v>0.23127</v>
      </c>
      <c r="S52" cm="1">
        <f t="array" aca="1" ref="S52" ca="1">INDIRECT("d"&amp;($I$51+R$1))</f>
        <v>0.18748999999999999</v>
      </c>
      <c r="T52" cm="1">
        <f t="array" aca="1" ref="T52" ca="1">INDIRECT("d"&amp;($I$51+S$1))</f>
        <v>0.15181</v>
      </c>
      <c r="U52" cm="1">
        <f t="array" aca="1" ref="U52" ca="1">INDIRECT("d"&amp;($I$51+T$1))</f>
        <v>0.14968999999999999</v>
      </c>
    </row>
    <row r="53" spans="1:23" x14ac:dyDescent="0.25">
      <c r="A53">
        <v>52</v>
      </c>
      <c r="B53" s="1" t="s">
        <v>134</v>
      </c>
      <c r="C53">
        <v>150</v>
      </c>
      <c r="D53">
        <f>'raw-measurements'!D55</f>
        <v>2.0150000000000001E-2</v>
      </c>
      <c r="E53">
        <f t="shared" si="0"/>
        <v>3.1</v>
      </c>
      <c r="H53" t="str">
        <f>H45</f>
        <v>k</v>
      </c>
      <c r="J53">
        <v>16</v>
      </c>
      <c r="K53">
        <v>15</v>
      </c>
      <c r="N53">
        <f>AVERAGE(14,14,13)</f>
        <v>13.666666666666666</v>
      </c>
      <c r="O53">
        <v>14</v>
      </c>
      <c r="P53">
        <v>13</v>
      </c>
      <c r="Q53">
        <f>AVERAGE(16,16,15)</f>
        <v>15.666666666666666</v>
      </c>
      <c r="R53">
        <v>16</v>
      </c>
      <c r="T53">
        <f>AVERAGE(15,15,16)</f>
        <v>15.333333333333334</v>
      </c>
    </row>
    <row r="54" spans="1:23" x14ac:dyDescent="0.25">
      <c r="A54">
        <v>53</v>
      </c>
      <c r="B54" s="1" t="s">
        <v>134</v>
      </c>
      <c r="C54">
        <v>200</v>
      </c>
      <c r="D54">
        <f>'raw-measurements'!D56</f>
        <v>1.427E-2</v>
      </c>
      <c r="E54">
        <f t="shared" si="0"/>
        <v>3.1</v>
      </c>
      <c r="H54" t="s">
        <v>2437</v>
      </c>
      <c r="J54">
        <f t="shared" ref="J54:U54" ca="1" si="13">J52/$J52</f>
        <v>1</v>
      </c>
      <c r="K54">
        <f t="shared" ca="1" si="13"/>
        <v>0.40013003407462255</v>
      </c>
      <c r="L54">
        <f t="shared" ca="1" si="13"/>
        <v>0.33970690129749331</v>
      </c>
      <c r="M54">
        <f t="shared" ca="1" si="13"/>
        <v>0.26003018309177367</v>
      </c>
      <c r="N54">
        <f t="shared" ca="1" si="13"/>
        <v>0.25511831202482987</v>
      </c>
      <c r="O54">
        <f t="shared" ca="1" si="13"/>
        <v>0.21978606072686202</v>
      </c>
      <c r="P54">
        <f t="shared" ca="1" si="13"/>
        <v>0.1661019201381968</v>
      </c>
      <c r="Q54">
        <f t="shared" ca="1" si="13"/>
        <v>0.13217441650768341</v>
      </c>
      <c r="R54">
        <f t="shared" ca="1" si="13"/>
        <v>0.10975540305817365</v>
      </c>
      <c r="S54">
        <f t="shared" ca="1" si="13"/>
        <v>8.8978425733458627E-2</v>
      </c>
      <c r="T54">
        <f t="shared" ca="1" si="13"/>
        <v>7.2045521417656161E-2</v>
      </c>
      <c r="U54">
        <f t="shared" ca="1" si="13"/>
        <v>7.1039418358533377E-2</v>
      </c>
    </row>
    <row r="55" spans="1:23" x14ac:dyDescent="0.25">
      <c r="A55">
        <v>54</v>
      </c>
      <c r="B55" s="1" t="s">
        <v>134</v>
      </c>
      <c r="C55">
        <v>250</v>
      </c>
      <c r="D55">
        <f>'raw-measurements'!D57</f>
        <v>7.6600000000000001E-3</v>
      </c>
      <c r="E55">
        <f t="shared" si="0"/>
        <v>3.1</v>
      </c>
      <c r="H55" t="s">
        <v>777</v>
      </c>
      <c r="I55" s="23">
        <f>MATCH(H55,$B$2:$B$2228,0)+1</f>
        <v>937</v>
      </c>
      <c r="J55" cm="1">
        <f t="array" aca="1" ref="J55" ca="1">INDIRECT("c"&amp;($I$55+J$1))</f>
        <v>0</v>
      </c>
      <c r="K55" cm="1">
        <f t="array" aca="1" ref="K55" ca="1">INDIRECT("c"&amp;($I$55+K$1))</f>
        <v>150</v>
      </c>
      <c r="L55" cm="1">
        <f t="array" aca="1" ref="L55" ca="1">INDIRECT("c"&amp;($I$55+L$1))</f>
        <v>250</v>
      </c>
      <c r="M55" cm="1">
        <f t="array" aca="1" ref="M55" ca="1">INDIRECT("c"&amp;($I$55+M$1))</f>
        <v>450</v>
      </c>
      <c r="N55" cm="1">
        <f t="array" aca="1" ref="N55" ca="1">INDIRECT("c"&amp;($I$55+N$1))</f>
        <v>550</v>
      </c>
      <c r="O55" cm="1">
        <f t="array" aca="1" ref="O55" ca="1">INDIRECT("c"&amp;($I$55+Q$1))</f>
        <v>575</v>
      </c>
      <c r="P55" cm="1">
        <f t="array" aca="1" ref="P55" ca="1">INDIRECT("c"&amp;($I$55+R$1))</f>
        <v>600</v>
      </c>
      <c r="Q55" cm="1">
        <f t="array" aca="1" ref="Q55" ca="1">INDIRECT("c"&amp;($I$55+S$1))</f>
        <v>625</v>
      </c>
      <c r="R55" cm="1">
        <f t="array" aca="1" ref="R55" ca="1">INDIRECT("c"&amp;($I$55+U$1))</f>
        <v>650</v>
      </c>
      <c r="S55" cm="1">
        <f t="array" aca="1" ref="S55" ca="1">INDIRECT("c"&amp;($I$55+V$1))</f>
        <v>675</v>
      </c>
      <c r="T55" cm="1">
        <f t="array" aca="1" ref="T55" ca="1">INDIRECT("c"&amp;($I$55+W$1))</f>
        <v>690</v>
      </c>
      <c r="U55" cm="1">
        <f t="array" aca="1" ref="U55" ca="1">INDIRECT("c"&amp;($I$55+X$1))</f>
        <v>710</v>
      </c>
    </row>
    <row r="56" spans="1:23" x14ac:dyDescent="0.25">
      <c r="A56">
        <v>55</v>
      </c>
      <c r="B56" s="1" t="s">
        <v>134</v>
      </c>
      <c r="C56">
        <v>305</v>
      </c>
      <c r="D56">
        <f>'raw-measurements'!D58</f>
        <v>1.0460000000000001E-2</v>
      </c>
      <c r="E56">
        <f t="shared" si="0"/>
        <v>3.1</v>
      </c>
      <c r="H56" t="str">
        <f>H48</f>
        <v>int</v>
      </c>
      <c r="J56" cm="1">
        <f t="array" aca="1" ref="J56" ca="1">INDIRECT("d"&amp;($I$55+J$1))</f>
        <v>1.9487699999999999</v>
      </c>
      <c r="K56" cm="1">
        <f t="array" aca="1" ref="K56" ca="1">INDIRECT("d"&amp;($I$55+K$1))</f>
        <v>0.97453000000000001</v>
      </c>
      <c r="L56" cm="1">
        <f t="array" aca="1" ref="L56" ca="1">INDIRECT("d"&amp;($I$55+L$1))</f>
        <v>0.79744999999999999</v>
      </c>
      <c r="M56" cm="1">
        <f t="array" aca="1" ref="M56" ca="1">INDIRECT("d"&amp;($I$55+M$1))</f>
        <v>0.36991000000000002</v>
      </c>
      <c r="N56" cm="1">
        <f t="array" aca="1" ref="N56" ca="1">INDIRECT("d"&amp;($I$55+N$1))</f>
        <v>0.40405999999999997</v>
      </c>
      <c r="O56" cm="1">
        <f t="array" aca="1" ref="O56" ca="1">INDIRECT("d"&amp;($I$55+Q$1))</f>
        <v>0.45823999999999998</v>
      </c>
      <c r="P56" cm="1">
        <f t="array" aca="1" ref="P56" ca="1">INDIRECT("d"&amp;($I$55+R$1))</f>
        <v>0.47732000000000002</v>
      </c>
      <c r="Q56" cm="1">
        <f t="array" aca="1" ref="Q56" ca="1">INDIRECT("d"&amp;($I$55+S$1))</f>
        <v>0.41152</v>
      </c>
      <c r="R56" cm="1">
        <f t="array" aca="1" ref="R56" ca="1">INDIRECT("d"&amp;($I$55+U$1))</f>
        <v>0.30909999999999999</v>
      </c>
      <c r="S56" cm="1">
        <f t="array" aca="1" ref="S56" ca="1">INDIRECT("d"&amp;($I$55+V$1))</f>
        <v>0.31336999999999998</v>
      </c>
      <c r="T56" cm="1">
        <f t="array" aca="1" ref="T56" ca="1">INDIRECT("d"&amp;($I$55+W$1))</f>
        <v>0.21395</v>
      </c>
      <c r="U56" cm="1">
        <f t="array" aca="1" ref="U56" ca="1">INDIRECT("d"&amp;($I$55+X$1))</f>
        <v>0.26640000000000003</v>
      </c>
    </row>
    <row r="57" spans="1:23" x14ac:dyDescent="0.25">
      <c r="A57">
        <v>56</v>
      </c>
      <c r="B57" s="1" t="s">
        <v>134</v>
      </c>
      <c r="C57">
        <v>310</v>
      </c>
      <c r="D57">
        <f>'raw-measurements'!D59</f>
        <v>9.58E-3</v>
      </c>
      <c r="E57">
        <f t="shared" si="0"/>
        <v>3.1</v>
      </c>
      <c r="H57" t="str">
        <f>H49</f>
        <v>k</v>
      </c>
      <c r="J57">
        <v>11</v>
      </c>
      <c r="K57">
        <v>10</v>
      </c>
      <c r="L57">
        <v>9.5</v>
      </c>
      <c r="M57">
        <v>11.5</v>
      </c>
      <c r="N57">
        <v>33.5</v>
      </c>
      <c r="O57">
        <v>38</v>
      </c>
      <c r="P57">
        <v>41</v>
      </c>
      <c r="Q57">
        <v>42</v>
      </c>
      <c r="R57">
        <v>42</v>
      </c>
      <c r="S57">
        <v>42</v>
      </c>
      <c r="T57">
        <v>42</v>
      </c>
    </row>
    <row r="58" spans="1:23" x14ac:dyDescent="0.25">
      <c r="A58">
        <v>57</v>
      </c>
      <c r="B58" s="1" t="s">
        <v>134</v>
      </c>
      <c r="C58">
        <v>315</v>
      </c>
      <c r="D58">
        <f>'raw-measurements'!D60</f>
        <v>2.7100000000000002E-3</v>
      </c>
      <c r="E58">
        <f t="shared" si="0"/>
        <v>3.1</v>
      </c>
      <c r="H58" t="s">
        <v>2437</v>
      </c>
      <c r="J58">
        <f t="shared" ref="J58:U58" ca="1" si="14">J56/$J56</f>
        <v>1</v>
      </c>
      <c r="K58">
        <f t="shared" ca="1" si="14"/>
        <v>0.50007440590731589</v>
      </c>
      <c r="L58">
        <f t="shared" ca="1" si="14"/>
        <v>0.40920683302801258</v>
      </c>
      <c r="M58">
        <f t="shared" ca="1" si="14"/>
        <v>0.18981716672567828</v>
      </c>
      <c r="N58">
        <f t="shared" ca="1" si="14"/>
        <v>0.20734104075904289</v>
      </c>
      <c r="O58">
        <f t="shared" ca="1" si="14"/>
        <v>0.23514319288576899</v>
      </c>
      <c r="P58">
        <f t="shared" ca="1" si="14"/>
        <v>0.24493398400016422</v>
      </c>
      <c r="Q58">
        <f t="shared" ca="1" si="14"/>
        <v>0.21116909640439868</v>
      </c>
      <c r="R58">
        <f t="shared" ca="1" si="14"/>
        <v>0.15861286862995633</v>
      </c>
      <c r="S58">
        <f t="shared" ca="1" si="14"/>
        <v>0.1608039943143624</v>
      </c>
      <c r="T58">
        <f t="shared" ca="1" si="14"/>
        <v>0.10978719910507655</v>
      </c>
      <c r="U58">
        <f t="shared" ca="1" si="14"/>
        <v>0.13670161178589574</v>
      </c>
    </row>
    <row r="59" spans="1:23" x14ac:dyDescent="0.25">
      <c r="A59">
        <v>58</v>
      </c>
      <c r="B59" s="1" t="s">
        <v>134</v>
      </c>
      <c r="C59">
        <v>320</v>
      </c>
      <c r="D59">
        <f>'raw-measurements'!D61</f>
        <v>1.797E-2</v>
      </c>
      <c r="E59">
        <f t="shared" si="0"/>
        <v>3.1</v>
      </c>
      <c r="H59" t="s">
        <v>795</v>
      </c>
      <c r="I59" s="23">
        <f>MATCH(H59,$B$2:$B$2228,0)+1</f>
        <v>952</v>
      </c>
      <c r="J59" cm="1">
        <f t="array" aca="1" ref="J59" ca="1">INDIRECT("c"&amp;($I$59+J$1))</f>
        <v>0</v>
      </c>
      <c r="K59" cm="1">
        <f t="array" aca="1" ref="K59" ca="1">INDIRECT("c"&amp;($I$59+K$1))</f>
        <v>150</v>
      </c>
      <c r="L59" cm="1">
        <f t="array" aca="1" ref="L59" ca="1">INDIRECT("c"&amp;($I$59+L$1))</f>
        <v>250</v>
      </c>
      <c r="M59" cm="1">
        <f t="array" aca="1" ref="M59" ca="1">INDIRECT("c"&amp;($I$59+M$1))</f>
        <v>450</v>
      </c>
      <c r="N59" cm="1">
        <f t="array" aca="1" ref="N59" ca="1">INDIRECT("c"&amp;($I$59+O$1))</f>
        <v>550</v>
      </c>
      <c r="O59" cm="1">
        <f t="array" aca="1" ref="O59" ca="1">INDIRECT("c"&amp;($I$59+P$1))</f>
        <v>575</v>
      </c>
      <c r="P59" cm="1">
        <f t="array" aca="1" ref="P59" ca="1">INDIRECT("c"&amp;($I$59+R$1))</f>
        <v>600</v>
      </c>
      <c r="Q59" cm="1">
        <f t="array" aca="1" ref="Q59" ca="1">INDIRECT("c"&amp;($I$59+S$1))</f>
        <v>625</v>
      </c>
      <c r="R59" cm="1">
        <f t="array" aca="1" ref="R59" ca="1">INDIRECT("c"&amp;($I$59+T$1))</f>
        <v>650</v>
      </c>
      <c r="S59" cm="1">
        <f t="array" aca="1" ref="S59" ca="1">INDIRECT("c"&amp;($I$59+U$1))</f>
        <v>675</v>
      </c>
      <c r="T59">
        <v>690</v>
      </c>
      <c r="U59" cm="1">
        <f t="array" aca="1" ref="U59" ca="1">INDIRECT("c"&amp;($I$59+V$1))</f>
        <v>710</v>
      </c>
    </row>
    <row r="60" spans="1:23" x14ac:dyDescent="0.25">
      <c r="A60">
        <v>59</v>
      </c>
      <c r="B60" s="1" t="s">
        <v>134</v>
      </c>
      <c r="C60">
        <v>325</v>
      </c>
      <c r="D60">
        <f>'raw-measurements'!D62</f>
        <v>2.6259999999999999E-2</v>
      </c>
      <c r="E60">
        <f t="shared" si="0"/>
        <v>3.1</v>
      </c>
      <c r="H60" t="str">
        <f>H52</f>
        <v>int</v>
      </c>
      <c r="J60" cm="1">
        <f t="array" aca="1" ref="J60" ca="1">INDIRECT("d"&amp;($I$59+J$1))</f>
        <v>1.4891099999999999</v>
      </c>
      <c r="K60" cm="1">
        <f t="array" aca="1" ref="K60" ca="1">INDIRECT("d"&amp;($I$59+K$1))</f>
        <v>0.87648999999999999</v>
      </c>
      <c r="L60" cm="1">
        <f t="array" aca="1" ref="L60" ca="1">INDIRECT("d"&amp;($I$59+L$1))</f>
        <v>0.68079999999999996</v>
      </c>
      <c r="M60" cm="1">
        <f t="array" aca="1" ref="M60" ca="1">INDIRECT("d"&amp;($I$59+M$1))</f>
        <v>0.42720999999999998</v>
      </c>
      <c r="N60" cm="1">
        <f t="array" aca="1" ref="N60" ca="1">INDIRECT("d"&amp;($I$59+O$1))</f>
        <v>0.40500000000000003</v>
      </c>
      <c r="O60" cm="1">
        <f t="array" aca="1" ref="O60" ca="1">INDIRECT("d"&amp;($I$59+P$1))</f>
        <v>0.37147000000000002</v>
      </c>
      <c r="P60" cm="1">
        <f t="array" aca="1" ref="P60" ca="1">INDIRECT("d"&amp;($I$59+R$1))</f>
        <v>0.58443000000000001</v>
      </c>
      <c r="Q60" cm="1">
        <f t="array" aca="1" ref="Q60" ca="1">INDIRECT("d"&amp;($I$59+S$1))</f>
        <v>0.35417999999999999</v>
      </c>
      <c r="R60" cm="1">
        <f t="array" aca="1" ref="R60" ca="1">INDIRECT("d"&amp;($I$59+T$1))</f>
        <v>0.45961000000000002</v>
      </c>
      <c r="S60" cm="1">
        <f t="array" aca="1" ref="S60" ca="1">INDIRECT("d"&amp;($I$59+U$1))</f>
        <v>0.29668</v>
      </c>
      <c r="T60">
        <v>0.29799999999999999</v>
      </c>
      <c r="U60" cm="1">
        <f t="array" aca="1" ref="U60" ca="1">INDIRECT("d"&amp;($I$59+V$1))</f>
        <v>0.11609999999999999</v>
      </c>
    </row>
    <row r="61" spans="1:23" x14ac:dyDescent="0.25">
      <c r="A61">
        <v>60</v>
      </c>
      <c r="B61" s="1" t="s">
        <v>134</v>
      </c>
      <c r="C61">
        <v>330</v>
      </c>
      <c r="D61">
        <f>'raw-measurements'!D63</f>
        <v>1.374E-2</v>
      </c>
      <c r="E61">
        <f t="shared" si="0"/>
        <v>3.1</v>
      </c>
      <c r="H61" t="str">
        <f>H53</f>
        <v>k</v>
      </c>
      <c r="J61">
        <v>9</v>
      </c>
      <c r="K61">
        <v>9</v>
      </c>
      <c r="L61">
        <v>10</v>
      </c>
      <c r="M61">
        <v>10</v>
      </c>
      <c r="N61">
        <v>43</v>
      </c>
      <c r="O61">
        <v>47</v>
      </c>
      <c r="P61">
        <v>54</v>
      </c>
      <c r="Q61">
        <v>59</v>
      </c>
      <c r="R61">
        <v>54</v>
      </c>
    </row>
    <row r="62" spans="1:23" x14ac:dyDescent="0.25">
      <c r="A62">
        <v>61</v>
      </c>
      <c r="B62" s="1" t="s">
        <v>146</v>
      </c>
      <c r="C62">
        <v>0</v>
      </c>
      <c r="D62">
        <f>'raw-measurements'!D64</f>
        <v>3.041E-2</v>
      </c>
      <c r="E62">
        <f t="shared" si="0"/>
        <v>3.4</v>
      </c>
      <c r="H62" t="s">
        <v>2437</v>
      </c>
      <c r="J62">
        <f t="shared" ref="J62:U62" ca="1" si="15">J60/$J60</f>
        <v>1</v>
      </c>
      <c r="K62">
        <f t="shared" ca="1" si="15"/>
        <v>0.58859990195485901</v>
      </c>
      <c r="L62">
        <f t="shared" ca="1" si="15"/>
        <v>0.45718583583482753</v>
      </c>
      <c r="M62">
        <f t="shared" ca="1" si="15"/>
        <v>0.28688948432285055</v>
      </c>
      <c r="N62">
        <f t="shared" ca="1" si="15"/>
        <v>0.27197453512500758</v>
      </c>
      <c r="O62">
        <f t="shared" ca="1" si="15"/>
        <v>0.2494577297849051</v>
      </c>
      <c r="P62">
        <f t="shared" ca="1" si="15"/>
        <v>0.39246932731631645</v>
      </c>
      <c r="Q62">
        <f t="shared" ca="1" si="15"/>
        <v>0.2378467675322844</v>
      </c>
      <c r="R62">
        <f t="shared" ca="1" si="15"/>
        <v>0.30864744713285119</v>
      </c>
      <c r="S62">
        <f t="shared" ca="1" si="15"/>
        <v>0.1992330989651537</v>
      </c>
      <c r="T62">
        <f t="shared" ca="1" si="15"/>
        <v>0.20011953448704259</v>
      </c>
      <c r="U62">
        <f t="shared" ca="1" si="15"/>
        <v>7.7966033402502161E-2</v>
      </c>
    </row>
    <row r="63" spans="1:23" x14ac:dyDescent="0.25">
      <c r="A63">
        <v>62</v>
      </c>
      <c r="B63" s="1" t="s">
        <v>146</v>
      </c>
      <c r="C63">
        <v>150</v>
      </c>
      <c r="D63">
        <f>'raw-measurements'!D65</f>
        <v>1.8759999999999999E-2</v>
      </c>
      <c r="E63">
        <f t="shared" si="0"/>
        <v>3.4</v>
      </c>
      <c r="H63" t="s">
        <v>1149</v>
      </c>
      <c r="I63" s="23">
        <f>MATCH(H63,$B$2:$B$2228,0)+1</f>
        <v>1266</v>
      </c>
      <c r="J63" cm="1">
        <f t="array" aca="1" ref="J63" ca="1">INDIRECT("c"&amp;($I63+J$1))</f>
        <v>0</v>
      </c>
      <c r="K63" cm="1">
        <f t="array" aca="1" ref="K63" ca="1">INDIRECT("c"&amp;($I63+K$1))</f>
        <v>150</v>
      </c>
      <c r="L63" cm="1">
        <f t="array" aca="1" ref="L63" ca="1">INDIRECT("c"&amp;($I63+L$1))</f>
        <v>500</v>
      </c>
      <c r="M63" cm="1">
        <f t="array" aca="1" ref="M63" ca="1">INDIRECT("c"&amp;($I63+M$1))</f>
        <v>535</v>
      </c>
      <c r="N63" cm="1">
        <f t="array" aca="1" ref="N63" ca="1">INDIRECT("c"&amp;($I63+N$1))</f>
        <v>570</v>
      </c>
      <c r="O63" cm="1">
        <f t="array" aca="1" ref="O63" ca="1">INDIRECT("c"&amp;($I63+O$1))</f>
        <v>600</v>
      </c>
      <c r="P63" cm="1">
        <f t="array" aca="1" ref="P63" ca="1">INDIRECT("c"&amp;($I63+P$1))</f>
        <v>635</v>
      </c>
      <c r="Q63" cm="1">
        <f t="array" aca="1" ref="Q63" ca="1">INDIRECT("c"&amp;($I63+Q$1))</f>
        <v>670</v>
      </c>
      <c r="R63" cm="1">
        <f t="array" aca="1" ref="R63" ca="1">INDIRECT("c"&amp;($I63+R$1))</f>
        <v>700</v>
      </c>
    </row>
    <row r="64" spans="1:23" x14ac:dyDescent="0.25">
      <c r="A64">
        <v>63</v>
      </c>
      <c r="B64" s="1" t="s">
        <v>146</v>
      </c>
      <c r="C64">
        <v>200</v>
      </c>
      <c r="D64">
        <f>'raw-measurements'!D66</f>
        <v>1.218E-2</v>
      </c>
      <c r="E64">
        <f t="shared" si="0"/>
        <v>3.4</v>
      </c>
      <c r="H64" t="str">
        <f>H52</f>
        <v>int</v>
      </c>
      <c r="J64" cm="1">
        <f t="array" aca="1" ref="J64" ca="1">INDIRECT("d"&amp;($I63+J$1))</f>
        <v>2.2400000000000002</v>
      </c>
      <c r="K64" cm="1">
        <f t="array" aca="1" ref="K64" ca="1">INDIRECT("d"&amp;($I63+K$1))</f>
        <v>0.64</v>
      </c>
      <c r="L64" cm="1">
        <f t="array" aca="1" ref="L64" ca="1">INDIRECT("d"&amp;($I63+L$1))</f>
        <v>0.35</v>
      </c>
      <c r="M64" cm="1">
        <f t="array" aca="1" ref="M64" ca="1">INDIRECT("d"&amp;($I63+M$1))</f>
        <v>0.28999999999999998</v>
      </c>
      <c r="N64" cm="1">
        <f t="array" aca="1" ref="N64" ca="1">INDIRECT("d"&amp;($I63+N$1))</f>
        <v>0.47</v>
      </c>
      <c r="O64" cm="1">
        <f t="array" aca="1" ref="O64" ca="1">INDIRECT("d"&amp;($I63+O$1))</f>
        <v>0.17</v>
      </c>
      <c r="P64" cm="1">
        <f t="array" aca="1" ref="P64" ca="1">INDIRECT("d"&amp;($I63+P$1))</f>
        <v>1.0000000000000001E-5</v>
      </c>
      <c r="Q64" cm="1">
        <f t="array" aca="1" ref="Q64" ca="1">INDIRECT("d"&amp;($I63+Q$1))</f>
        <v>0.18</v>
      </c>
      <c r="R64" cm="1">
        <f t="array" aca="1" ref="R64" ca="1">INDIRECT("d"&amp;($I63+R$1))</f>
        <v>0.26</v>
      </c>
    </row>
    <row r="65" spans="1:23" x14ac:dyDescent="0.25">
      <c r="A65">
        <v>64</v>
      </c>
      <c r="B65" s="1" t="s">
        <v>146</v>
      </c>
      <c r="C65">
        <v>250</v>
      </c>
      <c r="D65">
        <f>'raw-measurements'!D67</f>
        <v>1.924E-2</v>
      </c>
      <c r="E65">
        <f t="shared" si="0"/>
        <v>3.4</v>
      </c>
      <c r="H65" t="str">
        <f>H53</f>
        <v>k</v>
      </c>
      <c r="J65">
        <v>8</v>
      </c>
      <c r="K65">
        <v>8</v>
      </c>
      <c r="L65">
        <v>10</v>
      </c>
      <c r="M65">
        <v>13</v>
      </c>
      <c r="N65">
        <v>14</v>
      </c>
      <c r="O65">
        <v>14</v>
      </c>
      <c r="P65">
        <v>16</v>
      </c>
      <c r="Q65">
        <v>13</v>
      </c>
      <c r="R65">
        <v>13</v>
      </c>
    </row>
    <row r="66" spans="1:23" x14ac:dyDescent="0.25">
      <c r="A66">
        <v>65</v>
      </c>
      <c r="B66" s="1" t="s">
        <v>146</v>
      </c>
      <c r="C66">
        <v>305</v>
      </c>
      <c r="D66">
        <f>'raw-measurements'!D68</f>
        <v>1.328E-2</v>
      </c>
      <c r="E66">
        <f t="shared" si="0"/>
        <v>3.4</v>
      </c>
      <c r="H66" t="s">
        <v>2437</v>
      </c>
      <c r="J66">
        <f t="shared" ref="J66:R66" ca="1" si="16">J64/$J64</f>
        <v>1</v>
      </c>
      <c r="K66">
        <f t="shared" ca="1" si="16"/>
        <v>0.2857142857142857</v>
      </c>
      <c r="L66">
        <f t="shared" ca="1" si="16"/>
        <v>0.15624999999999997</v>
      </c>
      <c r="M66">
        <f t="shared" ca="1" si="16"/>
        <v>0.1294642857142857</v>
      </c>
      <c r="N66">
        <f t="shared" ca="1" si="16"/>
        <v>0.20982142857142855</v>
      </c>
      <c r="O66">
        <f t="shared" ca="1" si="16"/>
        <v>7.5892857142857137E-2</v>
      </c>
      <c r="P66">
        <f t="shared" ca="1" si="16"/>
        <v>4.4642857142857146E-6</v>
      </c>
      <c r="Q66">
        <f t="shared" ca="1" si="16"/>
        <v>8.0357142857142849E-2</v>
      </c>
      <c r="R66">
        <f t="shared" ca="1" si="16"/>
        <v>0.11607142857142856</v>
      </c>
    </row>
    <row r="67" spans="1:23" x14ac:dyDescent="0.25">
      <c r="A67">
        <v>66</v>
      </c>
      <c r="B67" s="1" t="s">
        <v>146</v>
      </c>
      <c r="C67">
        <v>310</v>
      </c>
      <c r="D67">
        <f>'raw-measurements'!D69</f>
        <v>2.5559999999999999E-2</v>
      </c>
      <c r="E67">
        <f t="shared" ref="E67:E130" si="17">VALUE(MID(SUBSTITUTE(B67,"-","."),3,5))</f>
        <v>3.4</v>
      </c>
      <c r="H67" t="s">
        <v>1180</v>
      </c>
      <c r="I67" s="23">
        <f>MATCH(H67,$B$2:$B$2228,0)+1</f>
        <v>1287</v>
      </c>
      <c r="J67" cm="1">
        <f t="array" aca="1" ref="J67" ca="1">INDIRECT("c"&amp;($I67+J$1))</f>
        <v>0</v>
      </c>
      <c r="K67" cm="1">
        <f t="array" aca="1" ref="K67" ca="1">INDIRECT("c"&amp;($I67+K$1))</f>
        <v>150</v>
      </c>
      <c r="L67" cm="1">
        <f t="array" aca="1" ref="L67" ca="1">INDIRECT("c"&amp;($I67+L$1))</f>
        <v>300</v>
      </c>
      <c r="M67" cm="1">
        <f t="array" aca="1" ref="M67" ca="1">INDIRECT("c"&amp;($I67+M$1))</f>
        <v>400</v>
      </c>
      <c r="N67" cm="1">
        <f t="array" aca="1" ref="N67" ca="1">INDIRECT("c"&amp;($I67+N$1))</f>
        <v>500</v>
      </c>
      <c r="O67" cm="1">
        <f t="array" aca="1" ref="O67" ca="1">INDIRECT("c"&amp;($I67+O$1))</f>
        <v>600</v>
      </c>
      <c r="P67" cm="1">
        <f t="array" aca="1" ref="P67" ca="1">INDIRECT("c"&amp;($I67+P$1))</f>
        <v>650</v>
      </c>
      <c r="Q67" cm="1">
        <f t="array" aca="1" ref="Q67" ca="1">INDIRECT("c"&amp;($I67+Q$1))</f>
        <v>700</v>
      </c>
    </row>
    <row r="68" spans="1:23" x14ac:dyDescent="0.25">
      <c r="A68">
        <v>67</v>
      </c>
      <c r="B68" s="1" t="s">
        <v>146</v>
      </c>
      <c r="C68">
        <v>315</v>
      </c>
      <c r="D68">
        <f>'raw-measurements'!D70</f>
        <v>3.1960000000000002E-2</v>
      </c>
      <c r="E68">
        <f t="shared" si="17"/>
        <v>3.4</v>
      </c>
      <c r="H68" t="str">
        <f>H64</f>
        <v>int</v>
      </c>
      <c r="J68" cm="1">
        <f t="array" aca="1" ref="J68" ca="1">INDIRECT("d"&amp;($I67+J$1))</f>
        <v>5.6</v>
      </c>
      <c r="K68" cm="1">
        <f t="array" aca="1" ref="K68" ca="1">INDIRECT("d"&amp;($I67+K$1))</f>
        <v>3.8420000000000001</v>
      </c>
      <c r="L68" cm="1">
        <f t="array" aca="1" ref="L68" ca="1">INDIRECT("d"&amp;($I67+L$1))</f>
        <v>2.2480000000000002</v>
      </c>
      <c r="M68" cm="1">
        <f t="array" aca="1" ref="M68" ca="1">INDIRECT("d"&amp;($I67+M$1))</f>
        <v>1.403</v>
      </c>
      <c r="N68" cm="1">
        <f t="array" aca="1" ref="N68" ca="1">INDIRECT("d"&amp;($I67+N$1))</f>
        <v>0.82399999999999995</v>
      </c>
      <c r="O68" cm="1">
        <f t="array" aca="1" ref="O68" ca="1">INDIRECT("d"&amp;($I67+O$1))</f>
        <v>0.43095</v>
      </c>
      <c r="P68" cm="1">
        <f t="array" aca="1" ref="P68" ca="1">INDIRECT("d"&amp;($I67+P$1))</f>
        <v>0.4</v>
      </c>
      <c r="Q68" cm="1">
        <f t="array" aca="1" ref="Q68" ca="1">INDIRECT("d"&amp;($I67+Q$1))</f>
        <v>0.78</v>
      </c>
    </row>
    <row r="69" spans="1:23" x14ac:dyDescent="0.25">
      <c r="A69">
        <v>68</v>
      </c>
      <c r="B69" s="1" t="s">
        <v>146</v>
      </c>
      <c r="C69">
        <v>320</v>
      </c>
      <c r="D69">
        <f>'raw-measurements'!D71</f>
        <v>1.9019999999999999E-2</v>
      </c>
      <c r="E69">
        <f t="shared" si="17"/>
        <v>3.4</v>
      </c>
      <c r="H69" t="str">
        <f>H65</f>
        <v>k</v>
      </c>
      <c r="J69">
        <v>19</v>
      </c>
      <c r="K69">
        <v>19</v>
      </c>
      <c r="L69">
        <v>19</v>
      </c>
      <c r="M69">
        <v>16</v>
      </c>
      <c r="N69">
        <f>AVERAGE(15,16,15)</f>
        <v>15.333333333333334</v>
      </c>
      <c r="P69">
        <f>AVERAGE(18,19,17)</f>
        <v>18</v>
      </c>
      <c r="Q69">
        <f>AVERAGE(20,21,21)</f>
        <v>20.666666666666668</v>
      </c>
    </row>
    <row r="70" spans="1:23" x14ac:dyDescent="0.25">
      <c r="A70">
        <v>69</v>
      </c>
      <c r="B70" s="1" t="s">
        <v>146</v>
      </c>
      <c r="C70">
        <v>325</v>
      </c>
      <c r="D70">
        <f>'raw-measurements'!D72</f>
        <v>2.4340000000000001E-2</v>
      </c>
      <c r="E70">
        <f t="shared" si="17"/>
        <v>3.4</v>
      </c>
      <c r="H70" t="s">
        <v>2437</v>
      </c>
      <c r="J70">
        <f t="shared" ref="J70:Q70" ca="1" si="18">J68/$J68</f>
        <v>1</v>
      </c>
      <c r="K70">
        <f t="shared" ca="1" si="18"/>
        <v>0.68607142857142867</v>
      </c>
      <c r="L70">
        <f t="shared" ca="1" si="18"/>
        <v>0.40142857142857147</v>
      </c>
      <c r="M70">
        <f t="shared" ca="1" si="18"/>
        <v>0.25053571428571431</v>
      </c>
      <c r="N70">
        <f t="shared" ca="1" si="18"/>
        <v>0.14714285714285713</v>
      </c>
      <c r="O70">
        <f t="shared" ca="1" si="18"/>
        <v>7.6955357142857145E-2</v>
      </c>
      <c r="P70">
        <f t="shared" ca="1" si="18"/>
        <v>7.1428571428571438E-2</v>
      </c>
      <c r="Q70">
        <f t="shared" ca="1" si="18"/>
        <v>0.13928571428571429</v>
      </c>
    </row>
    <row r="71" spans="1:23" x14ac:dyDescent="0.25">
      <c r="A71">
        <v>70</v>
      </c>
      <c r="B71" s="1" t="s">
        <v>146</v>
      </c>
      <c r="C71">
        <v>330</v>
      </c>
      <c r="D71">
        <f>'raw-measurements'!D73</f>
        <v>2.742E-2</v>
      </c>
      <c r="E71">
        <f t="shared" si="17"/>
        <v>3.4</v>
      </c>
      <c r="H71" t="s">
        <v>1234</v>
      </c>
      <c r="I71" s="23">
        <f>MATCH(H71,$B$2:$B$2228,0)+1</f>
        <v>1337</v>
      </c>
      <c r="J71" cm="1">
        <f t="array" aca="1" ref="J71" ca="1">INDIRECT("c"&amp;($I71+J$1))</f>
        <v>0</v>
      </c>
      <c r="K71" cm="1">
        <f t="array" aca="1" ref="K71" ca="1">INDIRECT("c"&amp;($I71+K$1))</f>
        <v>150</v>
      </c>
      <c r="L71" cm="1">
        <f t="array" aca="1" ref="L71" ca="1">INDIRECT("c"&amp;($I71+L$1))</f>
        <v>400</v>
      </c>
      <c r="M71" cm="1">
        <f t="array" aca="1" ref="M71" ca="1">INDIRECT("c"&amp;($I71+M$1))</f>
        <v>500</v>
      </c>
      <c r="N71" cm="1">
        <f t="array" aca="1" ref="N71" ca="1">INDIRECT("c"&amp;($I71+N$1))</f>
        <v>550</v>
      </c>
      <c r="O71" cm="1">
        <f t="array" aca="1" ref="O71" ca="1">INDIRECT("c"&amp;($I71+O$1))</f>
        <v>575</v>
      </c>
      <c r="P71" cm="1">
        <f t="array" aca="1" ref="P71" ca="1">INDIRECT("c"&amp;($I71+P$1))</f>
        <v>600</v>
      </c>
      <c r="Q71" cm="1">
        <f t="array" aca="1" ref="Q71" ca="1">INDIRECT("c"&amp;($I71+Q$1))</f>
        <v>625</v>
      </c>
      <c r="R71" cm="1">
        <f t="array" aca="1" ref="R71" ca="1">INDIRECT("c"&amp;($I71+R$1))</f>
        <v>650</v>
      </c>
      <c r="S71" cm="1">
        <f t="array" aca="1" ref="S71" ca="1">INDIRECT("c"&amp;($I71+S$1))</f>
        <v>675</v>
      </c>
      <c r="T71" cm="1">
        <f t="array" aca="1" ref="T71" ca="1">INDIRECT("c"&amp;($I71+T$1))</f>
        <v>700</v>
      </c>
    </row>
    <row r="72" spans="1:23" x14ac:dyDescent="0.25">
      <c r="A72">
        <v>71</v>
      </c>
      <c r="B72" s="1" t="s">
        <v>146</v>
      </c>
      <c r="C72">
        <v>335</v>
      </c>
      <c r="D72">
        <f>'raw-measurements'!D74</f>
        <v>1.238E-2</v>
      </c>
      <c r="E72">
        <f t="shared" si="17"/>
        <v>3.4</v>
      </c>
      <c r="H72" t="str">
        <f>H68</f>
        <v>int</v>
      </c>
      <c r="J72" cm="1">
        <f t="array" aca="1" ref="J72" ca="1">INDIRECT("d"&amp;($I71+J$1))</f>
        <v>1.3344499999999999</v>
      </c>
      <c r="K72" cm="1">
        <f t="array" aca="1" ref="K72" ca="1">INDIRECT("d"&amp;($I71+K$1))</f>
        <v>1.20157</v>
      </c>
      <c r="L72" cm="1">
        <f t="array" aca="1" ref="L72" ca="1">INDIRECT("d"&amp;($I71+L$1))</f>
        <v>0.62594000000000005</v>
      </c>
      <c r="M72" cm="1">
        <f t="array" aca="1" ref="M72" ca="1">INDIRECT("d"&amp;($I71+M$1))</f>
        <v>0.29347000000000001</v>
      </c>
      <c r="N72" cm="1">
        <f t="array" aca="1" ref="N72" ca="1">INDIRECT("d"&amp;($I71+N$1))</f>
        <v>0.21049000000000001</v>
      </c>
      <c r="O72" cm="1">
        <f t="array" aca="1" ref="O72" ca="1">INDIRECT("d"&amp;($I71+O$1))</f>
        <v>9.5659999999999995E-2</v>
      </c>
      <c r="P72" cm="1">
        <f t="array" aca="1" ref="P72" ca="1">INDIRECT("d"&amp;($I71+P$1))</f>
        <v>7.6899999999999996E-2</v>
      </c>
      <c r="Q72" cm="1">
        <f t="array" aca="1" ref="Q72" ca="1">INDIRECT("d"&amp;($I71+Q$1))</f>
        <v>0.13371</v>
      </c>
      <c r="R72" cm="1">
        <f t="array" aca="1" ref="R72" ca="1">INDIRECT("d"&amp;($I71+R$1))</f>
        <v>0.19631000000000001</v>
      </c>
      <c r="S72" cm="1">
        <f t="array" aca="1" ref="S72" ca="1">INDIRECT("d"&amp;($I71+S$1))</f>
        <v>0.10055</v>
      </c>
      <c r="T72" cm="1">
        <f t="array" aca="1" ref="T72" ca="1">INDIRECT("d"&amp;($I71+T$1))</f>
        <v>0.15606999999999999</v>
      </c>
    </row>
    <row r="73" spans="1:23" x14ac:dyDescent="0.25">
      <c r="A73">
        <v>72</v>
      </c>
      <c r="B73" s="1" t="s">
        <v>146</v>
      </c>
      <c r="C73">
        <v>340</v>
      </c>
      <c r="D73">
        <f>'raw-measurements'!D75</f>
        <v>1.0500000000000001E-2</v>
      </c>
      <c r="E73">
        <f t="shared" si="17"/>
        <v>3.4</v>
      </c>
      <c r="H73" t="str">
        <f>H69</f>
        <v>k</v>
      </c>
      <c r="K73">
        <v>13</v>
      </c>
      <c r="L73">
        <v>11</v>
      </c>
      <c r="M73">
        <f>AVERAGE(15,14,15)</f>
        <v>14.666666666666666</v>
      </c>
      <c r="N73">
        <v>14</v>
      </c>
      <c r="O73">
        <v>14</v>
      </c>
      <c r="P73">
        <v>13</v>
      </c>
      <c r="Q73">
        <v>12</v>
      </c>
      <c r="R73">
        <v>11</v>
      </c>
      <c r="S73">
        <v>10</v>
      </c>
      <c r="T73">
        <v>9</v>
      </c>
    </row>
    <row r="74" spans="1:23" x14ac:dyDescent="0.25">
      <c r="A74">
        <v>73</v>
      </c>
      <c r="B74" s="1" t="s">
        <v>146</v>
      </c>
      <c r="C74">
        <v>345</v>
      </c>
      <c r="D74">
        <f>'raw-measurements'!D76</f>
        <v>1.353E-2</v>
      </c>
      <c r="E74">
        <f t="shared" si="17"/>
        <v>3.4</v>
      </c>
      <c r="H74" s="24" t="s">
        <v>2437</v>
      </c>
      <c r="I74" s="24"/>
      <c r="J74" s="24">
        <f t="shared" ref="J74:T74" ca="1" si="19">J72/$J72</f>
        <v>1</v>
      </c>
      <c r="K74" s="24">
        <f t="shared" ca="1" si="19"/>
        <v>0.9004233954063473</v>
      </c>
      <c r="L74" s="24">
        <f t="shared" ca="1" si="19"/>
        <v>0.46906216044063104</v>
      </c>
      <c r="M74" s="24">
        <f t="shared" ca="1" si="19"/>
        <v>0.21991831840833304</v>
      </c>
      <c r="N74" s="24">
        <f t="shared" ca="1" si="19"/>
        <v>0.15773539660534305</v>
      </c>
      <c r="O74" s="24">
        <f t="shared" ca="1" si="19"/>
        <v>7.1684963842781668E-2</v>
      </c>
      <c r="P74" s="24">
        <f t="shared" ca="1" si="19"/>
        <v>5.7626737607253925E-2</v>
      </c>
      <c r="Q74" s="24">
        <f t="shared" ca="1" si="19"/>
        <v>0.10019858368616284</v>
      </c>
      <c r="R74" s="24">
        <f t="shared" ca="1" si="19"/>
        <v>0.14710929596462965</v>
      </c>
      <c r="S74" s="24">
        <f t="shared" ca="1" si="19"/>
        <v>7.5349394881786505E-2</v>
      </c>
      <c r="T74" s="24">
        <f t="shared" ca="1" si="19"/>
        <v>0.11695455056390273</v>
      </c>
      <c r="U74" s="24"/>
      <c r="V74" s="24"/>
      <c r="W74" s="24"/>
    </row>
    <row r="75" spans="1:23" x14ac:dyDescent="0.25">
      <c r="A75">
        <v>74</v>
      </c>
      <c r="B75" s="1" t="s">
        <v>146</v>
      </c>
      <c r="C75">
        <v>350</v>
      </c>
      <c r="D75">
        <f>'raw-measurements'!D77</f>
        <v>6.6800000000000002E-3</v>
      </c>
      <c r="E75">
        <f t="shared" si="17"/>
        <v>3.4</v>
      </c>
      <c r="H75" t="s">
        <v>1278</v>
      </c>
      <c r="I75" s="23">
        <f>MATCH(H75,$B$2:$B$2228,0)+1</f>
        <v>1369</v>
      </c>
      <c r="J75" cm="1">
        <f t="array" aca="1" ref="J75" ca="1">INDIRECT("c"&amp;($I75+J$1))</f>
        <v>0</v>
      </c>
      <c r="K75" cm="1">
        <f t="array" aca="1" ref="K75" ca="1">INDIRECT("c"&amp;($I75+K$1))</f>
        <v>150</v>
      </c>
      <c r="L75" cm="1">
        <f t="array" aca="1" ref="L75" ca="1">INDIRECT("c"&amp;($I75+L$1))</f>
        <v>300</v>
      </c>
      <c r="M75" cm="1">
        <f t="array" aca="1" ref="M75" ca="1">INDIRECT("c"&amp;($I75+M$1))</f>
        <v>400</v>
      </c>
      <c r="N75" cm="1">
        <f t="array" aca="1" ref="N75" ca="1">INDIRECT("c"&amp;($I75+N$1))</f>
        <v>500</v>
      </c>
      <c r="O75" cm="1">
        <f t="array" aca="1" ref="O75" ca="1">INDIRECT("c"&amp;($I75+O$1))</f>
        <v>600</v>
      </c>
      <c r="P75" cm="1">
        <f t="array" aca="1" ref="P75" ca="1">INDIRECT("c"&amp;($I75+P$1))</f>
        <v>650</v>
      </c>
      <c r="Q75" cm="1">
        <f t="array" aca="1" ref="Q75" ca="1">INDIRECT("c"&amp;($I75+Q$1))</f>
        <v>700</v>
      </c>
    </row>
    <row r="76" spans="1:23" x14ac:dyDescent="0.25">
      <c r="A76">
        <v>75</v>
      </c>
      <c r="B76" s="1" t="s">
        <v>163</v>
      </c>
      <c r="C76">
        <v>20</v>
      </c>
      <c r="D76">
        <f>'raw-measurements'!D78</f>
        <v>8.2780000000000006E-2</v>
      </c>
      <c r="E76">
        <f t="shared" si="17"/>
        <v>3.2</v>
      </c>
      <c r="H76" t="str">
        <f>H72</f>
        <v>int</v>
      </c>
      <c r="J76" cm="1">
        <f t="array" aca="1" ref="J76" ca="1">INDIRECT("d"&amp;($I75+J$1))</f>
        <v>3.0892400000000002</v>
      </c>
      <c r="K76" cm="1">
        <f t="array" aca="1" ref="K76" ca="1">INDIRECT("d"&amp;($I75+K$1))</f>
        <v>1.9194800000000001</v>
      </c>
      <c r="L76" cm="1">
        <f t="array" aca="1" ref="L76" ca="1">INDIRECT("d"&amp;($I75+L$1))</f>
        <v>1.30236</v>
      </c>
      <c r="M76" cm="1">
        <f t="array" aca="1" ref="M76" ca="1">INDIRECT("d"&amp;($I75+M$1))</f>
        <v>1.0099199999999999</v>
      </c>
      <c r="N76" cm="1">
        <f t="array" aca="1" ref="N76" ca="1">INDIRECT("d"&amp;($I75+N$1))</f>
        <v>0.73070999999999997</v>
      </c>
      <c r="O76" cm="1">
        <f t="array" aca="1" ref="O76" ca="1">INDIRECT("d"&amp;($I75+O$1))</f>
        <v>0.49575999999999998</v>
      </c>
      <c r="P76" cm="1">
        <f t="array" aca="1" ref="P76" ca="1">INDIRECT("d"&amp;($I75+P$1))</f>
        <v>0.58148999999999995</v>
      </c>
      <c r="Q76" cm="1">
        <f t="array" aca="1" ref="Q76" ca="1">INDIRECT("d"&amp;($I75+Q$1))</f>
        <v>0.66873000000000005</v>
      </c>
    </row>
    <row r="77" spans="1:23" x14ac:dyDescent="0.25">
      <c r="A77">
        <v>76</v>
      </c>
      <c r="B77" s="1" t="s">
        <v>163</v>
      </c>
      <c r="C77">
        <v>350</v>
      </c>
      <c r="D77">
        <f>'raw-measurements'!D79</f>
        <v>1.0109999999999999E-2</v>
      </c>
      <c r="E77">
        <f t="shared" si="17"/>
        <v>3.2</v>
      </c>
      <c r="H77" t="str">
        <f>H73</f>
        <v>k</v>
      </c>
      <c r="J77">
        <v>16</v>
      </c>
      <c r="K77">
        <v>16</v>
      </c>
      <c r="L77">
        <v>15</v>
      </c>
      <c r="M77">
        <v>15</v>
      </c>
      <c r="N77">
        <v>13</v>
      </c>
      <c r="P77">
        <f>AVERAGE(23,22,22)</f>
        <v>22.333333333333332</v>
      </c>
      <c r="Q77">
        <f>AVERAGE(26,26,25)</f>
        <v>25.666666666666668</v>
      </c>
    </row>
    <row r="78" spans="1:23" x14ac:dyDescent="0.25">
      <c r="A78">
        <v>77</v>
      </c>
      <c r="B78" s="1" t="s">
        <v>163</v>
      </c>
      <c r="C78">
        <v>410</v>
      </c>
      <c r="D78">
        <f>'raw-measurements'!D80</f>
        <v>6.4700000000000001E-3</v>
      </c>
      <c r="E78">
        <f t="shared" si="17"/>
        <v>3.2</v>
      </c>
      <c r="H78" t="s">
        <v>2437</v>
      </c>
      <c r="J78">
        <f t="shared" ref="J78:Q78" ca="1" si="20">J76/$J76</f>
        <v>1</v>
      </c>
      <c r="K78">
        <f t="shared" ca="1" si="20"/>
        <v>0.62134376092501709</v>
      </c>
      <c r="L78">
        <f t="shared" ca="1" si="20"/>
        <v>0.42157941759138168</v>
      </c>
      <c r="M78">
        <f t="shared" ca="1" si="20"/>
        <v>0.32691535782263592</v>
      </c>
      <c r="N78">
        <f t="shared" ca="1" si="20"/>
        <v>0.23653390477916897</v>
      </c>
      <c r="O78">
        <f t="shared" ca="1" si="20"/>
        <v>0.16047960016055726</v>
      </c>
      <c r="P78">
        <f t="shared" ca="1" si="20"/>
        <v>0.18823076225867849</v>
      </c>
      <c r="Q78">
        <f t="shared" ca="1" si="20"/>
        <v>0.21647071771697893</v>
      </c>
    </row>
    <row r="79" spans="1:23" x14ac:dyDescent="0.25">
      <c r="A79">
        <v>78</v>
      </c>
      <c r="B79" s="1" t="s">
        <v>163</v>
      </c>
      <c r="C79">
        <v>420</v>
      </c>
      <c r="D79">
        <f>'raw-measurements'!D81</f>
        <v>1.448E-2</v>
      </c>
      <c r="E79">
        <f t="shared" si="17"/>
        <v>3.2</v>
      </c>
      <c r="H79" t="s">
        <v>811</v>
      </c>
      <c r="I79" s="23">
        <f>MATCH(H79,$B$2:$B$2228,0)+1</f>
        <v>965</v>
      </c>
      <c r="J79" cm="1">
        <f t="array" aca="1" ref="J79" ca="1">INDIRECT("c"&amp;($I79+J$1))</f>
        <v>0</v>
      </c>
      <c r="K79" cm="1">
        <f t="array" aca="1" ref="K79" ca="1">INDIRECT("c"&amp;($I79+K$1))</f>
        <v>150</v>
      </c>
      <c r="L79" cm="1">
        <f t="array" aca="1" ref="L79" ca="1">INDIRECT("c"&amp;($I79+L$1))</f>
        <v>250</v>
      </c>
      <c r="M79" cm="1">
        <f t="array" aca="1" ref="M79" ca="1">INDIRECT("c"&amp;($I79+M$1))</f>
        <v>450</v>
      </c>
      <c r="N79" cm="1">
        <f t="array" aca="1" ref="N79" ca="1">INDIRECT("c"&amp;($I79+N$1))</f>
        <v>550</v>
      </c>
      <c r="O79" cm="1">
        <f t="array" aca="1" ref="O79" ca="1">INDIRECT("c"&amp;($I79+O$1))</f>
        <v>575</v>
      </c>
      <c r="P79" cm="1">
        <f t="array" aca="1" ref="P79" ca="1">INDIRECT("c"&amp;($I79+P$1))</f>
        <v>600</v>
      </c>
      <c r="Q79" cm="1">
        <f t="array" aca="1" ref="Q79" ca="1">INDIRECT("c"&amp;($I79+Q$1))</f>
        <v>625</v>
      </c>
      <c r="R79" cm="1">
        <f t="array" aca="1" ref="R79" ca="1">INDIRECT("c"&amp;($I79+R$1))</f>
        <v>650</v>
      </c>
      <c r="S79" cm="1">
        <f t="array" aca="1" ref="S79" ca="1">INDIRECT("c"&amp;($I79+S$1))</f>
        <v>675</v>
      </c>
      <c r="T79" cm="1">
        <f t="array" aca="1" ref="T79" ca="1">INDIRECT("c"&amp;($I79+T$1))</f>
        <v>690</v>
      </c>
    </row>
    <row r="80" spans="1:23" x14ac:dyDescent="0.25">
      <c r="A80">
        <v>79</v>
      </c>
      <c r="B80" s="1" t="s">
        <v>163</v>
      </c>
      <c r="C80">
        <v>430</v>
      </c>
      <c r="D80">
        <f>'raw-measurements'!D82</f>
        <v>1.806E-2</v>
      </c>
      <c r="E80">
        <f t="shared" si="17"/>
        <v>3.2</v>
      </c>
      <c r="H80" t="str">
        <f>H76</f>
        <v>int</v>
      </c>
      <c r="J80" cm="1">
        <f t="array" aca="1" ref="J80" ca="1">INDIRECT("d"&amp;($I79+J$1))</f>
        <v>2.6449099999999999</v>
      </c>
      <c r="K80" cm="1">
        <f t="array" aca="1" ref="K80" ca="1">INDIRECT("d"&amp;($I79+K$1))</f>
        <v>1.6385700000000001</v>
      </c>
      <c r="L80" cm="1">
        <f t="array" aca="1" ref="L80" ca="1">INDIRECT("d"&amp;($I79+L$1))</f>
        <v>1.29104</v>
      </c>
      <c r="M80" cm="1">
        <f t="array" aca="1" ref="M80" ca="1">INDIRECT("d"&amp;($I79+M$1))</f>
        <v>0.77678999999999998</v>
      </c>
      <c r="N80" cm="1">
        <f t="array" aca="1" ref="N80" ca="1">INDIRECT("d"&amp;($I79+N$1))</f>
        <v>0.65425</v>
      </c>
      <c r="O80" cm="1">
        <f t="array" aca="1" ref="O80" ca="1">INDIRECT("d"&amp;($I79+O$1))</f>
        <v>0.60728000000000004</v>
      </c>
      <c r="P80" cm="1">
        <f t="array" aca="1" ref="P80" ca="1">INDIRECT("d"&amp;($I79+P$1))</f>
        <v>0.56264999999999998</v>
      </c>
      <c r="Q80" cm="1">
        <f t="array" aca="1" ref="Q80" ca="1">INDIRECT("d"&amp;($I79+Q$1))</f>
        <v>0.48213</v>
      </c>
      <c r="R80" cm="1">
        <f t="array" aca="1" ref="R80" ca="1">INDIRECT("d"&amp;($I79+R$1))</f>
        <v>0.29392000000000001</v>
      </c>
      <c r="S80" cm="1">
        <f t="array" aca="1" ref="S80" ca="1">INDIRECT("d"&amp;($I79+S$1))</f>
        <v>0.18484</v>
      </c>
      <c r="T80" cm="1">
        <f t="array" aca="1" ref="T80" ca="1">INDIRECT("d"&amp;($I79+T$1))</f>
        <v>5.2109999999999997E-2</v>
      </c>
    </row>
    <row r="81" spans="1:22" x14ac:dyDescent="0.25">
      <c r="A81">
        <v>80</v>
      </c>
      <c r="B81" s="1" t="s">
        <v>163</v>
      </c>
      <c r="C81">
        <v>440</v>
      </c>
      <c r="D81">
        <f>'raw-measurements'!D83</f>
        <v>1.359E-2</v>
      </c>
      <c r="E81">
        <f t="shared" si="17"/>
        <v>3.2</v>
      </c>
      <c r="H81" t="str">
        <f>H77</f>
        <v>k</v>
      </c>
      <c r="J81">
        <v>15</v>
      </c>
      <c r="K81">
        <v>16.5</v>
      </c>
      <c r="L81">
        <v>16</v>
      </c>
      <c r="M81">
        <v>17</v>
      </c>
      <c r="N81">
        <v>18</v>
      </c>
      <c r="O81">
        <v>21</v>
      </c>
      <c r="P81">
        <v>18</v>
      </c>
      <c r="Q81">
        <v>21</v>
      </c>
      <c r="R81">
        <v>18</v>
      </c>
      <c r="S81">
        <v>19</v>
      </c>
    </row>
    <row r="82" spans="1:22" x14ac:dyDescent="0.25">
      <c r="A82">
        <v>81</v>
      </c>
      <c r="B82" s="1" t="s">
        <v>163</v>
      </c>
      <c r="C82">
        <v>450</v>
      </c>
      <c r="D82">
        <f>'raw-measurements'!D84</f>
        <v>4.3699999999999998E-3</v>
      </c>
      <c r="E82">
        <f t="shared" si="17"/>
        <v>3.2</v>
      </c>
      <c r="H82" t="s">
        <v>2437</v>
      </c>
      <c r="J82">
        <f t="shared" ref="J82:T82" ca="1" si="21">J80/$J80</f>
        <v>1</v>
      </c>
      <c r="K82">
        <f t="shared" ca="1" si="21"/>
        <v>0.61951824447712778</v>
      </c>
      <c r="L82">
        <f t="shared" ca="1" si="21"/>
        <v>0.48812246919554919</v>
      </c>
      <c r="M82">
        <f t="shared" ca="1" si="21"/>
        <v>0.2936924129743545</v>
      </c>
      <c r="N82">
        <f t="shared" ca="1" si="21"/>
        <v>0.24736191401597787</v>
      </c>
      <c r="O82">
        <f t="shared" ca="1" si="21"/>
        <v>0.22960327572582812</v>
      </c>
      <c r="P82">
        <f t="shared" ca="1" si="21"/>
        <v>0.21272935563024828</v>
      </c>
      <c r="Q82">
        <f t="shared" ca="1" si="21"/>
        <v>0.18228597570427729</v>
      </c>
      <c r="R82">
        <f t="shared" ca="1" si="21"/>
        <v>0.11112665459316197</v>
      </c>
      <c r="S82">
        <f t="shared" ca="1" si="21"/>
        <v>6.9885175677055184E-2</v>
      </c>
      <c r="T82">
        <f t="shared" ca="1" si="21"/>
        <v>1.9701993640615371E-2</v>
      </c>
    </row>
    <row r="83" spans="1:22" x14ac:dyDescent="0.25">
      <c r="A83">
        <v>82</v>
      </c>
      <c r="B83" s="1" t="s">
        <v>163</v>
      </c>
      <c r="C83">
        <v>460</v>
      </c>
      <c r="D83">
        <f>'raw-measurements'!D85</f>
        <v>1.7409999999999998E-2</v>
      </c>
      <c r="E83">
        <f t="shared" si="17"/>
        <v>3.2</v>
      </c>
      <c r="H83" t="s">
        <v>1288</v>
      </c>
      <c r="I83" s="23">
        <f>MATCH(H83,$B$2:$B$2228,0)+1</f>
        <v>1378</v>
      </c>
      <c r="J83" cm="1">
        <f t="array" aca="1" ref="J83" ca="1">INDIRECT("c"&amp;($I83+J$1))</f>
        <v>0</v>
      </c>
      <c r="K83" cm="1">
        <f t="array" aca="1" ref="K83" ca="1">INDIRECT("c"&amp;($I83+K$1))</f>
        <v>150</v>
      </c>
      <c r="L83" cm="1">
        <f t="array" aca="1" ref="L83" ca="1">INDIRECT("c"&amp;($I83+L$1))</f>
        <v>200</v>
      </c>
      <c r="M83" cm="1">
        <f t="array" aca="1" ref="M83" ca="1">INDIRECT("c"&amp;($I83+M$1))</f>
        <v>250</v>
      </c>
      <c r="N83" cm="1">
        <f t="array" aca="1" ref="N83" ca="1">INDIRECT("c"&amp;($I83+N$1))</f>
        <v>300</v>
      </c>
      <c r="O83" cm="1">
        <f t="array" aca="1" ref="O83" ca="1">INDIRECT("c"&amp;($I83+O$1))</f>
        <v>350</v>
      </c>
      <c r="P83" cm="1">
        <f t="array" aca="1" ref="P83" ca="1">INDIRECT("c"&amp;($I83+P$1))</f>
        <v>400</v>
      </c>
      <c r="Q83" cm="1">
        <f t="array" aca="1" ref="Q83" ca="1">INDIRECT("c"&amp;($I83+Q$1))</f>
        <v>450</v>
      </c>
      <c r="R83" cm="1">
        <f t="array" aca="1" ref="R83" ca="1">INDIRECT("c"&amp;($I83+R$1))</f>
        <v>500</v>
      </c>
      <c r="S83" cm="1">
        <f t="array" aca="1" ref="S83" ca="1">INDIRECT("c"&amp;($I83+S$1))</f>
        <v>550</v>
      </c>
      <c r="T83" cm="1">
        <f t="array" aca="1" ref="T83" ca="1">INDIRECT("c"&amp;($I83+T$1))</f>
        <v>600</v>
      </c>
      <c r="U83" cm="1">
        <f t="array" aca="1" ref="U83" ca="1">INDIRECT("c"&amp;($I83+U$1))</f>
        <v>650</v>
      </c>
      <c r="V83" cm="1">
        <f t="array" aca="1" ref="V83" ca="1">INDIRECT("c"&amp;($I83+V$1))</f>
        <v>700</v>
      </c>
    </row>
    <row r="84" spans="1:22" x14ac:dyDescent="0.25">
      <c r="A84">
        <v>83</v>
      </c>
      <c r="B84" s="1" t="s">
        <v>163</v>
      </c>
      <c r="C84">
        <v>470</v>
      </c>
      <c r="D84">
        <f>'raw-measurements'!D86</f>
        <v>1.187E-2</v>
      </c>
      <c r="E84">
        <f t="shared" si="17"/>
        <v>3.2</v>
      </c>
      <c r="H84" t="str">
        <f>H76</f>
        <v>int</v>
      </c>
      <c r="J84" cm="1">
        <f t="array" aca="1" ref="J84" ca="1">INDIRECT("d"&amp;($I83+J$1))</f>
        <v>5.3719299999999999</v>
      </c>
      <c r="K84" cm="1">
        <f t="array" aca="1" ref="K84" ca="1">INDIRECT("d"&amp;($I83+K$1))</f>
        <v>3.4260999999999999</v>
      </c>
      <c r="L84" cm="1">
        <f t="array" aca="1" ref="L84" ca="1">INDIRECT("d"&amp;($I83+L$1))</f>
        <v>2.7602199999999999</v>
      </c>
      <c r="M84" cm="1">
        <f t="array" aca="1" ref="M84" ca="1">INDIRECT("d"&amp;($I83+M$1))</f>
        <v>2.2917399999999999</v>
      </c>
      <c r="N84" cm="1">
        <f t="array" aca="1" ref="N84" ca="1">INDIRECT("d"&amp;($I83+N$1))</f>
        <v>1.8953100000000001</v>
      </c>
      <c r="O84" cm="1">
        <f t="array" aca="1" ref="O84" ca="1">INDIRECT("d"&amp;($I83+O$1))</f>
        <v>1.45597</v>
      </c>
      <c r="P84" cm="1">
        <f t="array" aca="1" ref="P84" ca="1">INDIRECT("d"&amp;($I83+P$1))</f>
        <v>1.1792800000000001</v>
      </c>
      <c r="Q84" cm="1">
        <f t="array" aca="1" ref="Q84" ca="1">INDIRECT("d"&amp;($I83+Q$1))</f>
        <v>0.98767000000000005</v>
      </c>
      <c r="R84" cm="1">
        <f t="array" aca="1" ref="R84" ca="1">INDIRECT("d"&amp;($I83+R$1))</f>
        <v>0.87022999999999995</v>
      </c>
      <c r="S84" cm="1">
        <f t="array" aca="1" ref="S84" ca="1">INDIRECT("d"&amp;($I83+S$1))</f>
        <v>0.69515000000000005</v>
      </c>
      <c r="T84" cm="1">
        <f t="array" aca="1" ref="T84" ca="1">INDIRECT("d"&amp;($I83+T$1))</f>
        <v>0.68330999999999997</v>
      </c>
      <c r="U84" cm="1">
        <f t="array" aca="1" ref="U84" ca="1">INDIRECT("d"&amp;($I83+U$1))</f>
        <v>0.35893000000000003</v>
      </c>
      <c r="V84" cm="1">
        <f t="array" aca="1" ref="V84" ca="1">INDIRECT("d"&amp;($I83+V$1))</f>
        <v>0.12670000000000001</v>
      </c>
    </row>
    <row r="85" spans="1:22" x14ac:dyDescent="0.25">
      <c r="A85">
        <v>84</v>
      </c>
      <c r="B85" s="1" t="s">
        <v>163</v>
      </c>
      <c r="C85">
        <v>480</v>
      </c>
      <c r="D85">
        <f>'raw-measurements'!D87</f>
        <v>5.9300000000000004E-3</v>
      </c>
      <c r="E85">
        <f t="shared" si="17"/>
        <v>3.2</v>
      </c>
      <c r="H85" t="str">
        <f>H77</f>
        <v>k</v>
      </c>
      <c r="J85">
        <v>14</v>
      </c>
      <c r="K85">
        <f>AVERAGE(13,13,14)</f>
        <v>13.333333333333334</v>
      </c>
      <c r="M85">
        <v>13</v>
      </c>
      <c r="N85">
        <v>13</v>
      </c>
      <c r="O85">
        <v>12.66</v>
      </c>
      <c r="P85">
        <v>12</v>
      </c>
      <c r="Q85">
        <v>13</v>
      </c>
      <c r="R85">
        <v>13</v>
      </c>
      <c r="S85">
        <v>14</v>
      </c>
      <c r="T85">
        <v>13</v>
      </c>
      <c r="V85">
        <v>15</v>
      </c>
    </row>
    <row r="86" spans="1:22" x14ac:dyDescent="0.25">
      <c r="A86">
        <v>85</v>
      </c>
      <c r="B86" s="1" t="s">
        <v>163</v>
      </c>
      <c r="C86">
        <v>490</v>
      </c>
      <c r="D86">
        <f>'raw-measurements'!D88</f>
        <v>6.6899999999999998E-3</v>
      </c>
      <c r="E86">
        <f t="shared" si="17"/>
        <v>3.2</v>
      </c>
      <c r="H86" t="s">
        <v>2437</v>
      </c>
      <c r="J86">
        <f t="shared" ref="J86:V86" ca="1" si="22">J84/$J84</f>
        <v>1</v>
      </c>
      <c r="K86">
        <f t="shared" ca="1" si="22"/>
        <v>0.63777822868131195</v>
      </c>
      <c r="L86">
        <f t="shared" ca="1" si="22"/>
        <v>0.51382277877783222</v>
      </c>
      <c r="M86">
        <f t="shared" ca="1" si="22"/>
        <v>0.42661389854298176</v>
      </c>
      <c r="N86">
        <f t="shared" ca="1" si="22"/>
        <v>0.35281733008434585</v>
      </c>
      <c r="O86">
        <f t="shared" ca="1" si="22"/>
        <v>0.27103294346724549</v>
      </c>
      <c r="P86">
        <f t="shared" ca="1" si="22"/>
        <v>0.21952631549554819</v>
      </c>
      <c r="Q86">
        <f t="shared" ca="1" si="22"/>
        <v>0.18385757074273121</v>
      </c>
      <c r="R86">
        <f t="shared" ca="1" si="22"/>
        <v>0.16199578177675433</v>
      </c>
      <c r="S86">
        <f t="shared" ca="1" si="22"/>
        <v>0.12940414338980591</v>
      </c>
      <c r="T86">
        <f t="shared" ca="1" si="22"/>
        <v>0.12720009382102893</v>
      </c>
      <c r="U86">
        <f t="shared" ca="1" si="22"/>
        <v>6.6815837138607545E-2</v>
      </c>
      <c r="V86">
        <f t="shared" ca="1" si="22"/>
        <v>2.3585564219935854E-2</v>
      </c>
    </row>
    <row r="87" spans="1:22" x14ac:dyDescent="0.25">
      <c r="A87">
        <v>86</v>
      </c>
      <c r="B87" s="1" t="s">
        <v>176</v>
      </c>
      <c r="C87">
        <v>0</v>
      </c>
      <c r="D87">
        <f>'raw-measurements'!D89</f>
        <v>0.16055</v>
      </c>
      <c r="E87">
        <f t="shared" si="17"/>
        <v>4.2</v>
      </c>
      <c r="H87" t="s">
        <v>1305</v>
      </c>
      <c r="I87" s="23">
        <f>MATCH(H87,$B$2:$B$2228,0)+1</f>
        <v>1391</v>
      </c>
      <c r="J87" cm="1">
        <f t="array" aca="1" ref="J87" ca="1">INDIRECT("c"&amp;($I87+J$1))</f>
        <v>0</v>
      </c>
      <c r="K87" cm="1">
        <f t="array" aca="1" ref="K87" ca="1">INDIRECT("c"&amp;($I87+K$1))</f>
        <v>150</v>
      </c>
      <c r="L87" cm="1">
        <f t="array" aca="1" ref="L87" ca="1">INDIRECT("c"&amp;($I87+L$1))</f>
        <v>200</v>
      </c>
      <c r="M87" cm="1">
        <f t="array" aca="1" ref="M87" ca="1">INDIRECT("c"&amp;($I87+M$1))</f>
        <v>250</v>
      </c>
      <c r="N87" cm="1">
        <f t="array" aca="1" ref="N87" ca="1">INDIRECT("c"&amp;($I87+N$1))</f>
        <v>300</v>
      </c>
      <c r="O87" cm="1">
        <f t="array" aca="1" ref="O87" ca="1">INDIRECT("c"&amp;($I87+O$1))</f>
        <v>350</v>
      </c>
      <c r="P87" cm="1">
        <f t="array" aca="1" ref="P87" ca="1">INDIRECT("c"&amp;($I87+P$1))</f>
        <v>400</v>
      </c>
      <c r="Q87" cm="1">
        <f t="array" aca="1" ref="Q87" ca="1">INDIRECT("c"&amp;($I87+Q$1))</f>
        <v>450</v>
      </c>
      <c r="R87" cm="1">
        <f t="array" aca="1" ref="R87" ca="1">INDIRECT("c"&amp;($I87+R$1))</f>
        <v>500</v>
      </c>
      <c r="S87" cm="1">
        <f t="array" aca="1" ref="S87" ca="1">INDIRECT("c"&amp;($I87+S$1))</f>
        <v>550</v>
      </c>
      <c r="T87" cm="1">
        <f t="array" aca="1" ref="T87" ca="1">INDIRECT("c"&amp;($I87+T$1))</f>
        <v>600</v>
      </c>
      <c r="U87" cm="1">
        <f t="array" aca="1" ref="U87" ca="1">INDIRECT("c"&amp;($I87+V$1))</f>
        <v>650</v>
      </c>
      <c r="V87" cm="1">
        <f t="array" aca="1" ref="V87" ca="1">INDIRECT("c"&amp;($I87+U$1))</f>
        <v>700</v>
      </c>
    </row>
    <row r="88" spans="1:22" x14ac:dyDescent="0.25">
      <c r="A88">
        <v>87</v>
      </c>
      <c r="B88" s="1" t="s">
        <v>176</v>
      </c>
      <c r="C88">
        <v>150</v>
      </c>
      <c r="D88">
        <f>'raw-measurements'!D90</f>
        <v>3.7080000000000002E-2</v>
      </c>
      <c r="E88">
        <f t="shared" si="17"/>
        <v>4.2</v>
      </c>
      <c r="H88" t="str">
        <f>H84</f>
        <v>int</v>
      </c>
      <c r="J88" cm="1">
        <f t="array" aca="1" ref="J88" ca="1">INDIRECT("d"&amp;($I87+J$1))</f>
        <v>4.4290200000000004</v>
      </c>
      <c r="K88" cm="1">
        <f t="array" aca="1" ref="K88" ca="1">INDIRECT("d"&amp;($I87+K$1))</f>
        <v>2.88957</v>
      </c>
      <c r="L88" cm="1">
        <f t="array" aca="1" ref="L88" ca="1">INDIRECT("d"&amp;($I87+L$1))</f>
        <v>2.44401</v>
      </c>
      <c r="M88" cm="1">
        <f t="array" aca="1" ref="M88" ca="1">INDIRECT("d"&amp;($I87+M$1))</f>
        <v>2.0229499999999998</v>
      </c>
      <c r="N88" cm="1">
        <f t="array" aca="1" ref="N88" ca="1">INDIRECT("d"&amp;($I87+N$1))</f>
        <v>1.7301</v>
      </c>
      <c r="O88" cm="1">
        <f t="array" aca="1" ref="O88" ca="1">INDIRECT("d"&amp;($I87+O$1))</f>
        <v>1.4093800000000001</v>
      </c>
      <c r="P88" cm="1">
        <f t="array" aca="1" ref="P88" ca="1">INDIRECT("d"&amp;($I87+P$1))</f>
        <v>1.2601899999999999</v>
      </c>
      <c r="Q88" cm="1">
        <f t="array" aca="1" ref="Q88" ca="1">INDIRECT("d"&amp;($I87+Q$1))</f>
        <v>1.0546199999999999</v>
      </c>
      <c r="R88" cm="1">
        <f t="array" aca="1" ref="R88" ca="1">INDIRECT("d"&amp;($I87+R$1))</f>
        <v>0.85528000000000004</v>
      </c>
      <c r="S88" cm="1">
        <f t="array" aca="1" ref="S88" ca="1">INDIRECT("d"&amp;($I87+S$1))</f>
        <v>0.85107999999999995</v>
      </c>
      <c r="T88" cm="1">
        <f t="array" aca="1" ref="T88" ca="1">INDIRECT("d"&amp;($I87+T$1))</f>
        <v>0.70672000000000001</v>
      </c>
      <c r="U88" cm="1">
        <f t="array" aca="1" ref="U88" ca="1">INDIRECT("d"&amp;($I87+V$1))</f>
        <v>1.4507000000000001</v>
      </c>
      <c r="V88" cm="1">
        <f t="array" aca="1" ref="V88" ca="1">INDIRECT("d"&amp;($I87+U$1))</f>
        <v>0.69696000000000002</v>
      </c>
    </row>
    <row r="89" spans="1:22" x14ac:dyDescent="0.25">
      <c r="A89">
        <v>88</v>
      </c>
      <c r="B89" s="1" t="s">
        <v>176</v>
      </c>
      <c r="C89">
        <v>200</v>
      </c>
      <c r="D89">
        <f>'raw-measurements'!D91</f>
        <v>3.1280000000000002E-2</v>
      </c>
      <c r="E89">
        <f t="shared" si="17"/>
        <v>4.2</v>
      </c>
      <c r="H89" t="str">
        <f>H85</f>
        <v>k</v>
      </c>
      <c r="J89">
        <v>23</v>
      </c>
      <c r="K89">
        <f>AVERAGE(22,23,23)</f>
        <v>22.666666666666668</v>
      </c>
      <c r="M89">
        <v>23</v>
      </c>
      <c r="N89">
        <v>23</v>
      </c>
      <c r="O89">
        <v>21.66</v>
      </c>
      <c r="P89">
        <v>22</v>
      </c>
      <c r="Q89">
        <v>23</v>
      </c>
      <c r="R89">
        <v>25.66</v>
      </c>
      <c r="S89">
        <v>38</v>
      </c>
      <c r="T89">
        <v>48</v>
      </c>
      <c r="V89">
        <f>AVERAGE(55,58,56)</f>
        <v>56.333333333333336</v>
      </c>
    </row>
    <row r="90" spans="1:22" x14ac:dyDescent="0.25">
      <c r="A90">
        <v>89</v>
      </c>
      <c r="B90" s="1" t="s">
        <v>176</v>
      </c>
      <c r="C90">
        <v>250</v>
      </c>
      <c r="D90">
        <f>'raw-measurements'!D92</f>
        <v>3.8330000000000003E-2</v>
      </c>
      <c r="E90">
        <f t="shared" si="17"/>
        <v>4.2</v>
      </c>
      <c r="H90" t="s">
        <v>2437</v>
      </c>
      <c r="J90">
        <f t="shared" ref="J90:V90" ca="1" si="23">J88/$J88</f>
        <v>1</v>
      </c>
      <c r="K90">
        <f t="shared" ca="1" si="23"/>
        <v>0.65241746481162866</v>
      </c>
      <c r="L90">
        <f t="shared" ca="1" si="23"/>
        <v>0.55181733205088257</v>
      </c>
      <c r="M90">
        <f t="shared" ca="1" si="23"/>
        <v>0.45674889704720223</v>
      </c>
      <c r="N90">
        <f t="shared" ca="1" si="23"/>
        <v>0.39062817508162073</v>
      </c>
      <c r="O90">
        <f t="shared" ca="1" si="23"/>
        <v>0.31821486468789933</v>
      </c>
      <c r="P90">
        <f t="shared" ca="1" si="23"/>
        <v>0.2845302121010968</v>
      </c>
      <c r="Q90">
        <f t="shared" ca="1" si="23"/>
        <v>0.23811588116558513</v>
      </c>
      <c r="R90">
        <f t="shared" ca="1" si="23"/>
        <v>0.19310818194544166</v>
      </c>
      <c r="S90">
        <f t="shared" ca="1" si="23"/>
        <v>0.1921598909013732</v>
      </c>
      <c r="T90">
        <f t="shared" ca="1" si="23"/>
        <v>0.15956577301524941</v>
      </c>
      <c r="U90">
        <f t="shared" ca="1" si="23"/>
        <v>0.32754424229287743</v>
      </c>
      <c r="V90">
        <f t="shared" ca="1" si="23"/>
        <v>0.1573621252556999</v>
      </c>
    </row>
    <row r="91" spans="1:22" x14ac:dyDescent="0.25">
      <c r="A91">
        <v>90</v>
      </c>
      <c r="B91" s="1" t="s">
        <v>176</v>
      </c>
      <c r="C91">
        <v>305</v>
      </c>
      <c r="D91">
        <f>'raw-measurements'!D93</f>
        <v>2.4469999999999999E-2</v>
      </c>
      <c r="E91">
        <f t="shared" si="17"/>
        <v>4.2</v>
      </c>
      <c r="H91" t="s">
        <v>1350</v>
      </c>
      <c r="I91" s="23">
        <f>MATCH(H91,$B$2:$B$2228,0)+1</f>
        <v>1424</v>
      </c>
      <c r="J91" cm="1">
        <f t="array" aca="1" ref="J91" ca="1">INDIRECT("c"&amp;($I91+J$1))</f>
        <v>0</v>
      </c>
      <c r="K91" cm="1">
        <f t="array" aca="1" ref="K91" ca="1">INDIRECT("c"&amp;($I91+K$1))</f>
        <v>150</v>
      </c>
      <c r="L91" cm="1">
        <f t="array" aca="1" ref="L91" ca="1">INDIRECT("c"&amp;($I91+L$1))</f>
        <v>300</v>
      </c>
      <c r="M91" cm="1">
        <f t="array" aca="1" ref="M91" ca="1">INDIRECT("c"&amp;($I91+M$1))</f>
        <v>400</v>
      </c>
      <c r="N91" cm="1">
        <f t="array" aca="1" ref="N91" ca="1">INDIRECT("c"&amp;($I91+N$1))</f>
        <v>500</v>
      </c>
      <c r="O91">
        <v>550</v>
      </c>
      <c r="P91" cm="1">
        <f t="array" aca="1" ref="P91" ca="1">INDIRECT("c"&amp;($I91+O$1))</f>
        <v>600</v>
      </c>
      <c r="Q91" cm="1">
        <f t="array" aca="1" ref="Q91" ca="1">INDIRECT("c"&amp;($I91+P$1))</f>
        <v>650</v>
      </c>
      <c r="R91" cm="1">
        <f t="array" aca="1" ref="R91" ca="1">INDIRECT("c"&amp;($I91+Q$1))</f>
        <v>700</v>
      </c>
    </row>
    <row r="92" spans="1:22" x14ac:dyDescent="0.25">
      <c r="A92">
        <v>91</v>
      </c>
      <c r="B92" s="1" t="s">
        <v>176</v>
      </c>
      <c r="C92">
        <v>310</v>
      </c>
      <c r="D92">
        <f>'raw-measurements'!D94</f>
        <v>2.1420000000000002E-2</v>
      </c>
      <c r="E92">
        <f t="shared" si="17"/>
        <v>4.2</v>
      </c>
      <c r="H92" t="str">
        <f>H88</f>
        <v>int</v>
      </c>
      <c r="J92" cm="1">
        <f t="array" aca="1" ref="J92" ca="1">INDIRECT("d"&amp;($I91+J$1))</f>
        <v>6.3992699999999996</v>
      </c>
      <c r="K92" cm="1">
        <f t="array" aca="1" ref="K92" ca="1">INDIRECT("d"&amp;($I91+K$1))</f>
        <v>3.5712000000000002</v>
      </c>
      <c r="L92" cm="1">
        <f t="array" aca="1" ref="L92" ca="1">INDIRECT("d"&amp;($I91+L$1))</f>
        <v>2.12677</v>
      </c>
      <c r="M92" cm="1">
        <f t="array" aca="1" ref="M92" ca="1">INDIRECT("d"&amp;($I91+M$1))</f>
        <v>1.42106</v>
      </c>
      <c r="N92" cm="1">
        <f t="array" aca="1" ref="N92" ca="1">INDIRECT("d"&amp;($I91+N$1))</f>
        <v>0.89012000000000002</v>
      </c>
      <c r="O92">
        <v>0.88</v>
      </c>
      <c r="P92" cm="1">
        <f t="array" aca="1" ref="P92" ca="1">INDIRECT("d"&amp;($I91+O$1))</f>
        <v>1.80453</v>
      </c>
      <c r="Q92" cm="1">
        <f t="array" aca="1" ref="Q92" ca="1">INDIRECT("d"&amp;($I91+P$1))</f>
        <v>1.9193499999999999</v>
      </c>
      <c r="R92" cm="1">
        <f t="array" aca="1" ref="R92" ca="1">INDIRECT("d"&amp;($I91+Q$1))</f>
        <v>3.7896999999999998</v>
      </c>
    </row>
    <row r="93" spans="1:22" x14ac:dyDescent="0.25">
      <c r="A93">
        <v>92</v>
      </c>
      <c r="B93" s="1" t="s">
        <v>176</v>
      </c>
      <c r="C93">
        <v>315</v>
      </c>
      <c r="D93">
        <f>'raw-measurements'!D95</f>
        <v>2.6100000000000002E-2</v>
      </c>
      <c r="E93">
        <f t="shared" si="17"/>
        <v>4.2</v>
      </c>
      <c r="H93" t="str">
        <f>H89</f>
        <v>k</v>
      </c>
      <c r="K93">
        <v>20</v>
      </c>
      <c r="L93">
        <v>19</v>
      </c>
      <c r="N93">
        <v>17</v>
      </c>
      <c r="O93">
        <f>23.66</f>
        <v>23.66</v>
      </c>
      <c r="P93">
        <f>AVERAGE(46,53,54)</f>
        <v>51</v>
      </c>
      <c r="Q93">
        <f>AVERAGE(65,65,62)</f>
        <v>64</v>
      </c>
      <c r="R93">
        <v>69</v>
      </c>
    </row>
    <row r="94" spans="1:22" x14ac:dyDescent="0.25">
      <c r="A94">
        <v>93</v>
      </c>
      <c r="B94" s="1" t="s">
        <v>176</v>
      </c>
      <c r="C94">
        <v>320</v>
      </c>
      <c r="D94">
        <f>'raw-measurements'!D96</f>
        <v>1.1140000000000001E-2</v>
      </c>
      <c r="E94">
        <f t="shared" si="17"/>
        <v>4.2</v>
      </c>
      <c r="H94" t="s">
        <v>2437</v>
      </c>
      <c r="J94">
        <f ca="1">J92/$J92</f>
        <v>1</v>
      </c>
      <c r="K94">
        <f ca="1">K92/$J92</f>
        <v>0.55806365413554992</v>
      </c>
      <c r="L94">
        <f ca="1">L92/$J92</f>
        <v>0.3323457206837655</v>
      </c>
      <c r="M94">
        <f ca="1">M92/$J92</f>
        <v>0.22206595439792354</v>
      </c>
      <c r="N94">
        <f ca="1">N92/$J92</f>
        <v>0.13909711576476694</v>
      </c>
      <c r="P94">
        <f ca="1">P92/$J92</f>
        <v>0.28198997698174949</v>
      </c>
      <c r="Q94">
        <f ca="1">Q92/$J92</f>
        <v>0.29993264856772728</v>
      </c>
      <c r="R94">
        <f ca="1">R92/$J92</f>
        <v>0.59220817374481782</v>
      </c>
    </row>
    <row r="95" spans="1:22" x14ac:dyDescent="0.25">
      <c r="A95">
        <v>94</v>
      </c>
      <c r="B95" s="1" t="s">
        <v>176</v>
      </c>
      <c r="C95">
        <v>325</v>
      </c>
      <c r="D95">
        <f>'raw-measurements'!D97</f>
        <v>1.968E-2</v>
      </c>
      <c r="E95">
        <f t="shared" si="17"/>
        <v>4.2</v>
      </c>
      <c r="H95" t="s">
        <v>823</v>
      </c>
      <c r="I95" s="23">
        <f>MATCH(H95,$B$2:$B$2228,0)+1</f>
        <v>976</v>
      </c>
      <c r="J95" cm="1">
        <f t="array" aca="1" ref="J95" ca="1">INDIRECT("c"&amp;($I95+J$1))</f>
        <v>0</v>
      </c>
      <c r="K95" cm="1">
        <f t="array" aca="1" ref="K95" ca="1">INDIRECT("c"&amp;($I95+K$1))</f>
        <v>150</v>
      </c>
      <c r="L95" cm="1">
        <f t="array" aca="1" ref="L95" ca="1">INDIRECT("c"&amp;($I95+L$1))</f>
        <v>250</v>
      </c>
      <c r="M95" cm="1">
        <f t="array" aca="1" ref="M95" ca="1">INDIRECT("c"&amp;($I95+M$1))</f>
        <v>450</v>
      </c>
      <c r="N95" cm="1">
        <f t="array" aca="1" ref="N95" ca="1">INDIRECT("c"&amp;($I95+N$1))</f>
        <v>550</v>
      </c>
      <c r="O95" cm="1">
        <f t="array" aca="1" ref="O95" ca="1">INDIRECT("c"&amp;($I95+O$1))</f>
        <v>575</v>
      </c>
      <c r="P95" cm="1">
        <f t="array" aca="1" ref="P95" ca="1">INDIRECT("c"&amp;($I95+Q$1))</f>
        <v>600</v>
      </c>
      <c r="Q95" cm="1">
        <f t="array" aca="1" ref="Q95" ca="1">INDIRECT("c"&amp;($I95+R$1))</f>
        <v>625</v>
      </c>
      <c r="R95" cm="1">
        <f t="array" aca="1" ref="R95" ca="1">INDIRECT("c"&amp;($I95+T$1))</f>
        <v>650</v>
      </c>
      <c r="S95" cm="1">
        <f t="array" aca="1" ref="S95" ca="1">INDIRECT("c"&amp;($I95+U$1))</f>
        <v>675</v>
      </c>
      <c r="T95" cm="1">
        <f t="array" aca="1" ref="T95" ca="1">INDIRECT("c"&amp;($I95+V$1))</f>
        <v>690</v>
      </c>
    </row>
    <row r="96" spans="1:22" x14ac:dyDescent="0.25">
      <c r="A96">
        <v>95</v>
      </c>
      <c r="B96" s="1" t="s">
        <v>176</v>
      </c>
      <c r="C96">
        <v>330</v>
      </c>
      <c r="D96">
        <f>'raw-measurements'!D98</f>
        <v>3.8289999999999998E-2</v>
      </c>
      <c r="E96">
        <f t="shared" si="17"/>
        <v>4.2</v>
      </c>
      <c r="H96" t="str">
        <f>H92</f>
        <v>int</v>
      </c>
      <c r="J96" cm="1">
        <f t="array" aca="1" ref="J96" ca="1">INDIRECT("d"&amp;($I95+J$1))</f>
        <v>3.86755</v>
      </c>
      <c r="K96" cm="1">
        <f t="array" aca="1" ref="K96" ca="1">INDIRECT("d"&amp;($I95+K$1))</f>
        <v>2.5511400000000002</v>
      </c>
      <c r="L96" cm="1">
        <f t="array" aca="1" ref="L96" ca="1">INDIRECT("d"&amp;($I95+L$1))</f>
        <v>1.9180999999999999</v>
      </c>
      <c r="M96" cm="1">
        <f t="array" aca="1" ref="M96" ca="1">INDIRECT("d"&amp;($I95+M$1))</f>
        <v>0.67229000000000005</v>
      </c>
      <c r="N96" cm="1">
        <f t="array" aca="1" ref="N96" ca="1">INDIRECT("d"&amp;($I95+N$1))</f>
        <v>0.27981</v>
      </c>
      <c r="O96" cm="1">
        <f t="array" aca="1" ref="O96" ca="1">INDIRECT("d"&amp;($I95+O$1))</f>
        <v>0.11012</v>
      </c>
      <c r="P96" cm="1">
        <f t="array" aca="1" ref="P96" ca="1">INDIRECT("d"&amp;($I95+Q$1))</f>
        <v>0.18517</v>
      </c>
      <c r="Q96" cm="1">
        <f t="array" aca="1" ref="Q96" ca="1">INDIRECT("d"&amp;($I95+R$1))</f>
        <v>0.20594999999999999</v>
      </c>
      <c r="R96" cm="1">
        <f t="array" aca="1" ref="R96" ca="1">INDIRECT("d"&amp;($I95+T$1))</f>
        <v>0.22006000000000001</v>
      </c>
      <c r="S96" cm="1">
        <f t="array" aca="1" ref="S96" ca="1">INDIRECT("d"&amp;($I95+U$1))</f>
        <v>7.7560000000000004E-2</v>
      </c>
      <c r="T96" cm="1">
        <f t="array" aca="1" ref="T96" ca="1">INDIRECT("d"&amp;($I95+V$1))</f>
        <v>0.49690000000000001</v>
      </c>
    </row>
    <row r="97" spans="1:24" x14ac:dyDescent="0.25">
      <c r="A97">
        <v>96</v>
      </c>
      <c r="B97" s="1" t="s">
        <v>176</v>
      </c>
      <c r="C97">
        <v>335</v>
      </c>
      <c r="D97">
        <f>'raw-measurements'!D99</f>
        <v>1.538E-2</v>
      </c>
      <c r="E97">
        <f t="shared" si="17"/>
        <v>4.2</v>
      </c>
      <c r="H97" t="str">
        <f>H93</f>
        <v>k</v>
      </c>
      <c r="J97">
        <v>15</v>
      </c>
      <c r="K97">
        <v>14</v>
      </c>
      <c r="L97">
        <v>15</v>
      </c>
      <c r="M97">
        <v>17.5</v>
      </c>
      <c r="N97">
        <v>35</v>
      </c>
      <c r="O97">
        <v>39</v>
      </c>
      <c r="P97">
        <v>42</v>
      </c>
      <c r="Q97">
        <v>42</v>
      </c>
      <c r="R97">
        <v>44</v>
      </c>
    </row>
    <row r="98" spans="1:24" x14ac:dyDescent="0.25">
      <c r="A98">
        <v>97</v>
      </c>
      <c r="B98" s="1" t="s">
        <v>176</v>
      </c>
      <c r="C98">
        <v>340</v>
      </c>
      <c r="D98">
        <f>'raw-measurements'!D100</f>
        <v>1.2460000000000001E-2</v>
      </c>
      <c r="E98">
        <f t="shared" si="17"/>
        <v>4.2</v>
      </c>
      <c r="H98" s="24" t="s">
        <v>2437</v>
      </c>
      <c r="I98" s="24"/>
      <c r="J98" s="24">
        <f t="shared" ref="J98:T98" ca="1" si="24">J96/$J96</f>
        <v>1</v>
      </c>
      <c r="K98" s="24">
        <f t="shared" ca="1" si="24"/>
        <v>0.65962689557988907</v>
      </c>
      <c r="L98" s="24">
        <f t="shared" ca="1" si="24"/>
        <v>0.49594704657987609</v>
      </c>
      <c r="M98" s="24">
        <f t="shared" ca="1" si="24"/>
        <v>0.17382839265167874</v>
      </c>
      <c r="N98" s="24">
        <f t="shared" ca="1" si="24"/>
        <v>7.2348127367454843E-2</v>
      </c>
      <c r="O98" s="24">
        <f t="shared" ca="1" si="24"/>
        <v>2.8472805781437859E-2</v>
      </c>
      <c r="P98" s="24">
        <f t="shared" ca="1" si="24"/>
        <v>4.7877855489909631E-2</v>
      </c>
      <c r="Q98" s="24">
        <f t="shared" ca="1" si="24"/>
        <v>5.325076598880428E-2</v>
      </c>
      <c r="R98" s="24">
        <f t="shared" ca="1" si="24"/>
        <v>5.6899070470969995E-2</v>
      </c>
      <c r="S98" s="24">
        <f t="shared" ca="1" si="24"/>
        <v>2.0054039378934987E-2</v>
      </c>
      <c r="T98" s="24">
        <f t="shared" ca="1" si="24"/>
        <v>0.12847926982198032</v>
      </c>
      <c r="U98" s="24"/>
      <c r="V98" s="24"/>
      <c r="W98" s="24"/>
      <c r="X98" s="24"/>
    </row>
    <row r="99" spans="1:24" x14ac:dyDescent="0.25">
      <c r="A99">
        <v>98</v>
      </c>
      <c r="B99" s="1" t="s">
        <v>176</v>
      </c>
      <c r="C99">
        <v>345</v>
      </c>
      <c r="D99">
        <f>'raw-measurements'!D101</f>
        <v>2.2859999999999998E-2</v>
      </c>
      <c r="E99">
        <f t="shared" si="17"/>
        <v>4.2</v>
      </c>
      <c r="H99" t="s">
        <v>1384</v>
      </c>
      <c r="I99" s="23">
        <f>MATCH(H99,$B$2:$B$2228,0)+1</f>
        <v>1452</v>
      </c>
      <c r="J99" cm="1">
        <f t="array" aca="1" ref="J99" ca="1">INDIRECT("c"&amp;($I99+J$1))</f>
        <v>0</v>
      </c>
      <c r="K99" cm="1">
        <f t="array" aca="1" ref="K99" ca="1">INDIRECT("c"&amp;($I99+K$1))</f>
        <v>150</v>
      </c>
      <c r="L99" cm="1">
        <f t="array" aca="1" ref="L99" ca="1">INDIRECT("c"&amp;($I99+L$1))</f>
        <v>200</v>
      </c>
      <c r="M99">
        <v>250</v>
      </c>
      <c r="N99" cm="1">
        <f t="array" aca="1" ref="N99" ca="1">INDIRECT("c"&amp;($I99+M$1))</f>
        <v>300</v>
      </c>
      <c r="O99" cm="1">
        <f t="array" aca="1" ref="O99" ca="1">INDIRECT("c"&amp;($I99+N$1))</f>
        <v>350</v>
      </c>
      <c r="P99" cm="1">
        <f t="array" aca="1" ref="P99" ca="1">INDIRECT("c"&amp;($I99+O$1))</f>
        <v>400</v>
      </c>
      <c r="Q99">
        <v>450</v>
      </c>
      <c r="R99" cm="1">
        <f t="array" aca="1" ref="R99" ca="1">INDIRECT("c"&amp;($I99+P$1))</f>
        <v>500</v>
      </c>
      <c r="S99" cm="1">
        <f t="array" aca="1" ref="S99" ca="1">INDIRECT("c"&amp;($I99+Q$1))</f>
        <v>550</v>
      </c>
      <c r="T99" cm="1">
        <f t="array" aca="1" ref="T99" ca="1">INDIRECT("c"&amp;($I99+R$1))</f>
        <v>600</v>
      </c>
      <c r="U99" cm="1">
        <f t="array" aca="1" ref="U99" ca="1">INDIRECT("c"&amp;($I99+T$1))</f>
        <v>650</v>
      </c>
      <c r="V99" cm="1">
        <f t="array" aca="1" ref="V99" ca="1">INDIRECT("c"&amp;($I99+U$1))</f>
        <v>700</v>
      </c>
    </row>
    <row r="100" spans="1:24" x14ac:dyDescent="0.25">
      <c r="A100">
        <v>99</v>
      </c>
      <c r="B100" s="1" t="s">
        <v>191</v>
      </c>
      <c r="C100">
        <v>0</v>
      </c>
      <c r="D100">
        <f>'raw-measurements'!D102</f>
        <v>0.12005</v>
      </c>
      <c r="E100">
        <f t="shared" si="17"/>
        <v>4.3</v>
      </c>
      <c r="H100" t="str">
        <f>H92</f>
        <v>int</v>
      </c>
      <c r="J100" cm="1">
        <f t="array" aca="1" ref="J100" ca="1">INDIRECT("d"&amp;($I99+J$1))</f>
        <v>5.1874000000000002</v>
      </c>
      <c r="K100" cm="1">
        <f t="array" aca="1" ref="K100" ca="1">INDIRECT("d"&amp;($I99+K$1))</f>
        <v>2.93072</v>
      </c>
      <c r="L100" cm="1">
        <f t="array" aca="1" ref="L100" ca="1">INDIRECT("d"&amp;($I99+L$1))</f>
        <v>2.5136799999999999</v>
      </c>
      <c r="M100">
        <v>2.02</v>
      </c>
      <c r="N100" cm="1">
        <f t="array" aca="1" ref="N100" ca="1">INDIRECT("d"&amp;($I99+M$1))</f>
        <v>1.7045300000000001</v>
      </c>
      <c r="O100" cm="1">
        <f t="array" aca="1" ref="O100" ca="1">INDIRECT("d"&amp;($I99+N$1))</f>
        <v>1.5128999999999999</v>
      </c>
      <c r="P100" cm="1">
        <f t="array" aca="1" ref="P100" ca="1">INDIRECT("d"&amp;($I99+O$1))</f>
        <v>1.19773</v>
      </c>
      <c r="Q100">
        <v>0.95</v>
      </c>
      <c r="R100" cm="1">
        <f t="array" aca="1" ref="R100" ca="1">INDIRECT("d"&amp;($I99+P$1))</f>
        <v>0.85033000000000003</v>
      </c>
      <c r="S100" cm="1">
        <f t="array" aca="1" ref="S100" ca="1">INDIRECT("d"&amp;($I99+Q$1))</f>
        <v>0.70543999999999996</v>
      </c>
      <c r="T100" cm="1">
        <f t="array" aca="1" ref="T100" ca="1">INDIRECT("d"&amp;($I99+R$1))</f>
        <v>0.61431000000000002</v>
      </c>
      <c r="U100" cm="1">
        <f t="array" aca="1" ref="U100" ca="1">INDIRECT("d"&amp;($I99+T$1))</f>
        <v>0.25245000000000001</v>
      </c>
      <c r="V100" cm="1">
        <f t="array" aca="1" ref="V100" ca="1">INDIRECT("d"&amp;($I99+U$1))</f>
        <v>0.14138999999999999</v>
      </c>
    </row>
    <row r="101" spans="1:24" x14ac:dyDescent="0.25">
      <c r="A101">
        <v>100</v>
      </c>
      <c r="B101" s="1" t="s">
        <v>191</v>
      </c>
      <c r="C101">
        <v>150</v>
      </c>
      <c r="D101">
        <f>'raw-measurements'!D103</f>
        <v>5.1270000000000003E-2</v>
      </c>
      <c r="E101">
        <f t="shared" si="17"/>
        <v>4.3</v>
      </c>
      <c r="H101" t="str">
        <f>H93</f>
        <v>k</v>
      </c>
      <c r="K101">
        <v>19</v>
      </c>
      <c r="L101">
        <v>19</v>
      </c>
      <c r="N101">
        <v>19</v>
      </c>
      <c r="O101">
        <v>18.66</v>
      </c>
      <c r="P101">
        <v>18</v>
      </c>
      <c r="Q101">
        <v>18</v>
      </c>
      <c r="R101">
        <v>18</v>
      </c>
      <c r="S101">
        <v>20.66</v>
      </c>
      <c r="T101">
        <v>21</v>
      </c>
      <c r="V101">
        <v>16</v>
      </c>
    </row>
    <row r="102" spans="1:24" x14ac:dyDescent="0.25">
      <c r="A102">
        <v>101</v>
      </c>
      <c r="B102" s="1" t="s">
        <v>191</v>
      </c>
      <c r="C102">
        <v>200</v>
      </c>
      <c r="D102">
        <f>'raw-measurements'!D104</f>
        <v>5.3310000000000003E-2</v>
      </c>
      <c r="E102">
        <f t="shared" si="17"/>
        <v>4.3</v>
      </c>
      <c r="H102" t="s">
        <v>2437</v>
      </c>
      <c r="J102">
        <f t="shared" ref="J102:V102" ca="1" si="25">J100/$J100</f>
        <v>1</v>
      </c>
      <c r="K102">
        <f t="shared" ca="1" si="25"/>
        <v>0.56496896325712298</v>
      </c>
      <c r="L102">
        <f t="shared" ca="1" si="25"/>
        <v>0.48457416046574386</v>
      </c>
      <c r="M102">
        <f t="shared" ca="1" si="25"/>
        <v>0.38940509696572462</v>
      </c>
      <c r="N102">
        <f t="shared" ca="1" si="25"/>
        <v>0.32859043065890425</v>
      </c>
      <c r="O102">
        <f t="shared" ca="1" si="25"/>
        <v>0.2916489956432895</v>
      </c>
      <c r="P102">
        <f t="shared" ca="1" si="25"/>
        <v>0.23089216177661254</v>
      </c>
      <c r="Q102">
        <f t="shared" ca="1" si="25"/>
        <v>0.18313606045417741</v>
      </c>
      <c r="R102">
        <f t="shared" ca="1" si="25"/>
        <v>0.16392219609052705</v>
      </c>
      <c r="S102">
        <f t="shared" ca="1" si="25"/>
        <v>0.13599105524925781</v>
      </c>
      <c r="T102">
        <f t="shared" ca="1" si="25"/>
        <v>0.11842348768169025</v>
      </c>
      <c r="U102">
        <f t="shared" ca="1" si="25"/>
        <v>4.8665998380691675E-2</v>
      </c>
      <c r="V102">
        <f t="shared" ca="1" si="25"/>
        <v>2.725642903959594E-2</v>
      </c>
    </row>
    <row r="103" spans="1:24" x14ac:dyDescent="0.25">
      <c r="A103">
        <v>102</v>
      </c>
      <c r="B103" s="1" t="s">
        <v>191</v>
      </c>
      <c r="C103">
        <v>250</v>
      </c>
      <c r="D103">
        <f>'raw-measurements'!D105</f>
        <v>3.0269999999999998E-2</v>
      </c>
      <c r="E103">
        <f t="shared" si="17"/>
        <v>4.3</v>
      </c>
      <c r="H103" t="s">
        <v>1401</v>
      </c>
      <c r="I103" s="23">
        <f>MATCH(H103,$B$2:$B$2228,0)+1</f>
        <v>1465</v>
      </c>
      <c r="J103" cm="1">
        <f t="array" aca="1" ref="J103" ca="1">INDIRECT("c"&amp;($I103+J$1))</f>
        <v>0</v>
      </c>
      <c r="K103" cm="1">
        <f t="array" aca="1" ref="K103" ca="1">INDIRECT("c"&amp;($I103+K$1))</f>
        <v>150</v>
      </c>
      <c r="L103" cm="1">
        <f t="array" aca="1" ref="L103" ca="1">INDIRECT("c"&amp;($I103+L$1))</f>
        <v>200</v>
      </c>
      <c r="M103" cm="1">
        <f t="array" aca="1" ref="M103" ca="1">INDIRECT("c"&amp;($I103+M$1))</f>
        <v>250</v>
      </c>
      <c r="N103" cm="1">
        <f t="array" aca="1" ref="N103" ca="1">INDIRECT("c"&amp;($I103+N$1))</f>
        <v>300</v>
      </c>
      <c r="O103" cm="1">
        <f t="array" aca="1" ref="O103" ca="1">INDIRECT("c"&amp;($I103+O$1))</f>
        <v>350</v>
      </c>
      <c r="P103" cm="1">
        <f t="array" aca="1" ref="P103" ca="1">INDIRECT("c"&amp;($I103+P$1))</f>
        <v>400</v>
      </c>
      <c r="Q103" cm="1">
        <f t="array" aca="1" ref="Q103" ca="1">INDIRECT("c"&amp;($I103+Q$1))</f>
        <v>450</v>
      </c>
      <c r="R103" cm="1">
        <f t="array" aca="1" ref="R103" ca="1">INDIRECT("c"&amp;($I103+R$1))</f>
        <v>500</v>
      </c>
      <c r="S103" cm="1">
        <f t="array" aca="1" ref="S103" ca="1">INDIRECT("c"&amp;($I103+S$1))</f>
        <v>550</v>
      </c>
      <c r="T103" cm="1">
        <f t="array" aca="1" ref="T103" ca="1">INDIRECT("c"&amp;($I103+U$1))</f>
        <v>600</v>
      </c>
      <c r="U103" cm="1">
        <f t="array" aca="1" ref="U103" ca="1">INDIRECT("c"&amp;($I103+V$1))</f>
        <v>650</v>
      </c>
      <c r="V103" cm="1">
        <f t="array" aca="1" ref="V103" ca="1">INDIRECT("c"&amp;($I103+W$1))</f>
        <v>700</v>
      </c>
    </row>
    <row r="104" spans="1:24" x14ac:dyDescent="0.25">
      <c r="A104">
        <v>103</v>
      </c>
      <c r="B104" s="1" t="s">
        <v>191</v>
      </c>
      <c r="C104">
        <v>305</v>
      </c>
      <c r="D104">
        <f>'raw-measurements'!D106</f>
        <v>3.3360000000000001E-2</v>
      </c>
      <c r="E104">
        <f t="shared" si="17"/>
        <v>4.3</v>
      </c>
      <c r="H104" t="str">
        <f>H100</f>
        <v>int</v>
      </c>
      <c r="J104" cm="1">
        <f t="array" aca="1" ref="J104" ca="1">INDIRECT("d"&amp;($I103+J$1))</f>
        <v>6.8144099999999996</v>
      </c>
      <c r="K104" cm="1">
        <f t="array" aca="1" ref="K104" ca="1">INDIRECT("d"&amp;($I103+K$1))</f>
        <v>4.15951</v>
      </c>
      <c r="L104" cm="1">
        <f t="array" aca="1" ref="L104" ca="1">INDIRECT("d"&amp;($I103+L$1))</f>
        <v>3.3705400000000001</v>
      </c>
      <c r="M104" cm="1">
        <f t="array" aca="1" ref="M104" ca="1">INDIRECT("d"&amp;($I103+M$1))</f>
        <v>2.4459399999999998</v>
      </c>
      <c r="N104" cm="1">
        <f t="array" aca="1" ref="N104" ca="1">INDIRECT("d"&amp;($I103+N$1))</f>
        <v>2.1262099999999999</v>
      </c>
      <c r="O104" cm="1">
        <f t="array" aca="1" ref="O104" ca="1">INDIRECT("d"&amp;($I103+O$1))</f>
        <v>1.8309200000000001</v>
      </c>
      <c r="P104" cm="1">
        <f t="array" aca="1" ref="P104" ca="1">INDIRECT("d"&amp;($I103+P$1))</f>
        <v>1.2562899999999999</v>
      </c>
      <c r="Q104" cm="1">
        <f t="array" aca="1" ref="Q104" ca="1">INDIRECT("d"&amp;($I103+Q$1))</f>
        <v>0.97607999999999995</v>
      </c>
      <c r="R104" cm="1">
        <f t="array" aca="1" ref="R104" ca="1">INDIRECT("d"&amp;($I103+R$1))</f>
        <v>0.89017000000000002</v>
      </c>
      <c r="S104" cm="1">
        <f t="array" aca="1" ref="S104" ca="1">INDIRECT("d"&amp;($I103+S$1))</f>
        <v>0.71355999999999997</v>
      </c>
      <c r="T104" cm="1">
        <f t="array" aca="1" ref="T104" ca="1">INDIRECT("d"&amp;($I103+U$1))</f>
        <v>0.51271</v>
      </c>
      <c r="U104" cm="1">
        <f t="array" aca="1" ref="U104" ca="1">INDIRECT("d"&amp;($I103+V$1))</f>
        <v>0.1326</v>
      </c>
      <c r="V104" cm="1">
        <f t="array" aca="1" ref="V104" ca="1">INDIRECT("d"&amp;($I103+W$1))</f>
        <v>0.29194999999999999</v>
      </c>
    </row>
    <row r="105" spans="1:24" x14ac:dyDescent="0.25">
      <c r="A105">
        <v>104</v>
      </c>
      <c r="B105" s="1" t="s">
        <v>191</v>
      </c>
      <c r="C105">
        <v>310</v>
      </c>
      <c r="D105">
        <f>'raw-measurements'!D107</f>
        <v>3.0370000000000001E-2</v>
      </c>
      <c r="E105">
        <f t="shared" si="17"/>
        <v>4.3</v>
      </c>
      <c r="H105" t="str">
        <f>H101</f>
        <v>k</v>
      </c>
      <c r="K105">
        <v>17</v>
      </c>
      <c r="L105">
        <v>17</v>
      </c>
      <c r="N105">
        <v>17</v>
      </c>
      <c r="O105">
        <v>17</v>
      </c>
      <c r="P105">
        <f>AVERAGE(14,14,16)</f>
        <v>14.666666666666666</v>
      </c>
      <c r="Q105">
        <v>14</v>
      </c>
      <c r="R105">
        <v>17</v>
      </c>
      <c r="S105">
        <v>16</v>
      </c>
      <c r="T105">
        <v>17</v>
      </c>
      <c r="V105">
        <v>16</v>
      </c>
    </row>
    <row r="106" spans="1:24" x14ac:dyDescent="0.25">
      <c r="A106">
        <v>105</v>
      </c>
      <c r="B106" s="1" t="s">
        <v>191</v>
      </c>
      <c r="C106">
        <v>315</v>
      </c>
      <c r="D106">
        <f>'raw-measurements'!D108</f>
        <v>2.3230000000000001E-2</v>
      </c>
      <c r="E106">
        <f t="shared" si="17"/>
        <v>4.3</v>
      </c>
      <c r="H106" t="s">
        <v>2437</v>
      </c>
      <c r="J106">
        <f t="shared" ref="J106:V106" ca="1" si="26">J104/$J104</f>
        <v>1</v>
      </c>
      <c r="K106">
        <f t="shared" ca="1" si="26"/>
        <v>0.61039913947062185</v>
      </c>
      <c r="L106">
        <f t="shared" ca="1" si="26"/>
        <v>0.494619490168628</v>
      </c>
      <c r="M106">
        <f t="shared" ca="1" si="26"/>
        <v>0.35893643029990857</v>
      </c>
      <c r="N106">
        <f t="shared" ca="1" si="26"/>
        <v>0.31201674099445148</v>
      </c>
      <c r="O106">
        <f t="shared" ca="1" si="26"/>
        <v>0.26868356908375052</v>
      </c>
      <c r="P106">
        <f t="shared" ca="1" si="26"/>
        <v>0.1843578534311848</v>
      </c>
      <c r="Q106">
        <f t="shared" ca="1" si="26"/>
        <v>0.14323763906192907</v>
      </c>
      <c r="R106">
        <f t="shared" ca="1" si="26"/>
        <v>0.13063053147667958</v>
      </c>
      <c r="S106">
        <f t="shared" ca="1" si="26"/>
        <v>0.1047133941162918</v>
      </c>
      <c r="T106">
        <f t="shared" ca="1" si="26"/>
        <v>7.5239088930663112E-2</v>
      </c>
      <c r="U106">
        <f t="shared" ca="1" si="26"/>
        <v>1.9458764588570397E-2</v>
      </c>
      <c r="V106">
        <f t="shared" ca="1" si="26"/>
        <v>4.2843034099797339E-2</v>
      </c>
    </row>
    <row r="107" spans="1:24" x14ac:dyDescent="0.25">
      <c r="A107">
        <v>106</v>
      </c>
      <c r="B107" s="1" t="s">
        <v>191</v>
      </c>
      <c r="C107">
        <v>320</v>
      </c>
      <c r="D107">
        <f>'raw-measurements'!D109</f>
        <v>1.9570000000000001E-2</v>
      </c>
      <c r="E107">
        <f t="shared" si="17"/>
        <v>4.3</v>
      </c>
      <c r="H107" t="s">
        <v>852</v>
      </c>
      <c r="I107" s="23">
        <f>MATCH(H107,$B$2:$B$2228,0)+1</f>
        <v>1004</v>
      </c>
      <c r="J107" cm="1">
        <f t="array" aca="1" ref="J107" ca="1">INDIRECT("c"&amp;($I107+J$1))</f>
        <v>0</v>
      </c>
      <c r="K107" cm="1">
        <f t="array" aca="1" ref="K107" ca="1">INDIRECT("c"&amp;($I107+K$1))</f>
        <v>150</v>
      </c>
      <c r="L107" cm="1">
        <f t="array" aca="1" ref="L107" ca="1">INDIRECT("c"&amp;($I107+L$1))</f>
        <v>250</v>
      </c>
      <c r="M107" cm="1">
        <f t="array" aca="1" ref="M107" ca="1">INDIRECT("c"&amp;($I107+M$1))</f>
        <v>450</v>
      </c>
      <c r="N107" cm="1">
        <f t="array" aca="1" ref="N107" ca="1">INDIRECT("c"&amp;($I107+N$1))</f>
        <v>550</v>
      </c>
      <c r="O107" cm="1">
        <f t="array" aca="1" ref="O107" ca="1">INDIRECT("c"&amp;($I107+O$1))</f>
        <v>575</v>
      </c>
      <c r="P107" cm="1">
        <f t="array" aca="1" ref="P107" ca="1">INDIRECT("c"&amp;($I107+P$1))</f>
        <v>600</v>
      </c>
      <c r="Q107" cm="1">
        <f t="array" aca="1" ref="Q107" ca="1">INDIRECT("c"&amp;($I107+Q$1))</f>
        <v>625</v>
      </c>
      <c r="R107" cm="1">
        <f t="array" aca="1" ref="R107" ca="1">INDIRECT("c"&amp;($I107+R$1))</f>
        <v>650</v>
      </c>
      <c r="S107" cm="1">
        <f t="array" aca="1" ref="S107" ca="1">INDIRECT("c"&amp;($I107+T$1))</f>
        <v>675</v>
      </c>
      <c r="T107" cm="1">
        <f t="array" aca="1" ref="T107" ca="1">INDIRECT("c"&amp;($I107+U$1))</f>
        <v>690</v>
      </c>
    </row>
    <row r="108" spans="1:24" x14ac:dyDescent="0.25">
      <c r="A108">
        <v>107</v>
      </c>
      <c r="B108" s="1" t="s">
        <v>191</v>
      </c>
      <c r="C108">
        <v>325</v>
      </c>
      <c r="D108">
        <f>'raw-measurements'!D110</f>
        <v>1.9189999999999999E-2</v>
      </c>
      <c r="E108">
        <f t="shared" si="17"/>
        <v>4.3</v>
      </c>
      <c r="H108" t="str">
        <f>H104</f>
        <v>int</v>
      </c>
      <c r="J108" cm="1">
        <f t="array" aca="1" ref="J108" ca="1">INDIRECT("d"&amp;($I107+J$1))</f>
        <v>0.57072999999999996</v>
      </c>
      <c r="K108" cm="1">
        <f t="array" aca="1" ref="K108" ca="1">INDIRECT("d"&amp;($I107+K$1))</f>
        <v>0.81589</v>
      </c>
      <c r="L108" cm="1">
        <f t="array" aca="1" ref="L108" ca="1">INDIRECT("d"&amp;($I107+L$1))</f>
        <v>0.60962000000000005</v>
      </c>
      <c r="M108" cm="1">
        <f t="array" aca="1" ref="M108" ca="1">INDIRECT("d"&amp;($I107+M$1))</f>
        <v>0.35542000000000001</v>
      </c>
      <c r="N108" cm="1">
        <f t="array" aca="1" ref="N108" ca="1">INDIRECT("d"&amp;($I107+N$1))</f>
        <v>0.24106</v>
      </c>
      <c r="O108" cm="1">
        <f t="array" aca="1" ref="O108" ca="1">INDIRECT("d"&amp;($I107+O$1))</f>
        <v>0.23085</v>
      </c>
      <c r="P108" cm="1">
        <f t="array" aca="1" ref="P108" ca="1">INDIRECT("d"&amp;($I107+P$1))</f>
        <v>0.21593999999999999</v>
      </c>
      <c r="Q108" cm="1">
        <f t="array" aca="1" ref="Q108" ca="1">INDIRECT("d"&amp;($I107+Q$1))</f>
        <v>0.16694000000000001</v>
      </c>
      <c r="R108" cm="1">
        <f t="array" aca="1" ref="R108" ca="1">INDIRECT("d"&amp;($I107+R$1))</f>
        <v>0.10212</v>
      </c>
      <c r="S108" cm="1">
        <f t="array" aca="1" ref="S108" ca="1">INDIRECT("d"&amp;($I107+T$1))</f>
        <v>3.005E-2</v>
      </c>
      <c r="T108" cm="1">
        <f t="array" aca="1" ref="T108" ca="1">INDIRECT("d"&amp;($I107+U$1))</f>
        <v>4.641E-2</v>
      </c>
    </row>
    <row r="109" spans="1:24" x14ac:dyDescent="0.25">
      <c r="A109">
        <v>108</v>
      </c>
      <c r="B109" s="1" t="s">
        <v>191</v>
      </c>
      <c r="C109">
        <v>330</v>
      </c>
      <c r="D109">
        <f>'raw-measurements'!D111</f>
        <v>1.4370000000000001E-2</v>
      </c>
      <c r="E109">
        <f t="shared" si="17"/>
        <v>4.3</v>
      </c>
      <c r="H109" t="str">
        <f>H105</f>
        <v>k</v>
      </c>
      <c r="J109">
        <v>12</v>
      </c>
      <c r="K109">
        <v>11</v>
      </c>
      <c r="L109">
        <v>11</v>
      </c>
      <c r="M109">
        <v>11</v>
      </c>
      <c r="N109">
        <v>24</v>
      </c>
      <c r="O109">
        <v>22</v>
      </c>
      <c r="P109">
        <v>21</v>
      </c>
      <c r="Q109">
        <v>17.5</v>
      </c>
      <c r="R109">
        <v>17</v>
      </c>
    </row>
    <row r="110" spans="1:24" x14ac:dyDescent="0.25">
      <c r="A110">
        <v>109</v>
      </c>
      <c r="B110" s="1" t="s">
        <v>191</v>
      </c>
      <c r="C110">
        <v>335</v>
      </c>
      <c r="D110">
        <f>'raw-measurements'!D112</f>
        <v>1.669E-2</v>
      </c>
      <c r="E110">
        <f t="shared" si="17"/>
        <v>4.3</v>
      </c>
      <c r="H110" t="s">
        <v>2437</v>
      </c>
      <c r="J110">
        <f t="shared" ref="J110:T110" ca="1" si="27">J108/$J108</f>
        <v>1</v>
      </c>
      <c r="K110">
        <f t="shared" ca="1" si="27"/>
        <v>1.4295551311478283</v>
      </c>
      <c r="L110">
        <f t="shared" ca="1" si="27"/>
        <v>1.0681408021306049</v>
      </c>
      <c r="M110">
        <f t="shared" ca="1" si="27"/>
        <v>0.62274630736074854</v>
      </c>
      <c r="N110">
        <f t="shared" ca="1" si="27"/>
        <v>0.42237134897412087</v>
      </c>
      <c r="O110">
        <f t="shared" ca="1" si="27"/>
        <v>0.404481979219596</v>
      </c>
      <c r="P110">
        <f t="shared" ca="1" si="27"/>
        <v>0.37835754209521139</v>
      </c>
      <c r="Q110">
        <f t="shared" ca="1" si="27"/>
        <v>0.29250258440944055</v>
      </c>
      <c r="R110">
        <f t="shared" ca="1" si="27"/>
        <v>0.17892874038512083</v>
      </c>
      <c r="S110">
        <f t="shared" ca="1" si="27"/>
        <v>5.2651866907294169E-2</v>
      </c>
      <c r="T110">
        <f t="shared" ca="1" si="27"/>
        <v>8.131690992238011E-2</v>
      </c>
    </row>
    <row r="111" spans="1:24" x14ac:dyDescent="0.25">
      <c r="A111">
        <v>110</v>
      </c>
      <c r="B111" s="1" t="s">
        <v>204</v>
      </c>
      <c r="C111">
        <v>20</v>
      </c>
      <c r="D111">
        <f>'raw-measurements'!D113</f>
        <v>0.19306000000000001</v>
      </c>
      <c r="E111">
        <f t="shared" si="17"/>
        <v>4.0999999999999996</v>
      </c>
      <c r="H111" t="s">
        <v>1442</v>
      </c>
      <c r="I111" s="23">
        <f>MATCH(H111,$B$2:$B$2228,0)+1</f>
        <v>1499</v>
      </c>
      <c r="J111" cm="1">
        <f t="array" aca="1" ref="J111" ca="1">INDIRECT("c"&amp;($I111+J$1))</f>
        <v>0</v>
      </c>
      <c r="K111" cm="1">
        <f t="array" aca="1" ref="K111" ca="1">INDIRECT("c"&amp;($I111+K$1))</f>
        <v>150</v>
      </c>
      <c r="L111" cm="1">
        <f t="array" aca="1" ref="L111" ca="1">INDIRECT("c"&amp;($I111+L$1))</f>
        <v>400</v>
      </c>
      <c r="M111" cm="1">
        <f t="array" aca="1" ref="M111" ca="1">INDIRECT("c"&amp;($I111+M$1))</f>
        <v>500</v>
      </c>
      <c r="N111" cm="1">
        <f t="array" aca="1" ref="N111" ca="1">INDIRECT("c"&amp;($I111+N$1))</f>
        <v>550</v>
      </c>
      <c r="O111" cm="1">
        <f t="array" aca="1" ref="O111" ca="1">INDIRECT("c"&amp;($I111+O$1))</f>
        <v>575</v>
      </c>
      <c r="P111" cm="1">
        <f t="array" aca="1" ref="P111" ca="1">INDIRECT("c"&amp;($I111+P$1))</f>
        <v>600</v>
      </c>
      <c r="Q111" cm="1">
        <f t="array" aca="1" ref="Q111" ca="1">INDIRECT("c"&amp;($I111+Q$1))</f>
        <v>625</v>
      </c>
      <c r="R111" cm="1">
        <f t="array" aca="1" ref="R111" ca="1">INDIRECT("c"&amp;($I111+R$1))</f>
        <v>650</v>
      </c>
      <c r="S111" cm="1">
        <f t="array" aca="1" ref="S111" ca="1">INDIRECT("c"&amp;($I111+S$1))</f>
        <v>675</v>
      </c>
      <c r="T111" cm="1">
        <f t="array" aca="1" ref="T111" ca="1">INDIRECT("c"&amp;($I111+T$1))</f>
        <v>700</v>
      </c>
    </row>
    <row r="112" spans="1:24" x14ac:dyDescent="0.25">
      <c r="A112">
        <v>111</v>
      </c>
      <c r="B112" s="1" t="s">
        <v>204</v>
      </c>
      <c r="C112">
        <v>350</v>
      </c>
      <c r="D112">
        <f>'raw-measurements'!D114</f>
        <v>0.15770999999999999</v>
      </c>
      <c r="E112">
        <f t="shared" si="17"/>
        <v>4.0999999999999996</v>
      </c>
      <c r="H112" t="str">
        <f>H124</f>
        <v>int</v>
      </c>
      <c r="J112" cm="1">
        <f t="array" aca="1" ref="J112" ca="1">INDIRECT("d"&amp;($I111+J$1))</f>
        <v>2.7494499999999999</v>
      </c>
      <c r="K112" cm="1">
        <f t="array" aca="1" ref="K112" ca="1">INDIRECT("d"&amp;($I111+K$1))</f>
        <v>1.3484700000000001</v>
      </c>
      <c r="L112" cm="1">
        <f t="array" aca="1" ref="L112" ca="1">INDIRECT("d"&amp;($I111+L$1))</f>
        <v>0.64500000000000002</v>
      </c>
      <c r="M112" cm="1">
        <f t="array" aca="1" ref="M112" ca="1">INDIRECT("d"&amp;($I111+M$1))</f>
        <v>0.37054999999999999</v>
      </c>
      <c r="N112" cm="1">
        <f t="array" aca="1" ref="N112" ca="1">INDIRECT("d"&amp;($I111+N$1))</f>
        <v>0.25989000000000001</v>
      </c>
      <c r="O112" cm="1">
        <f t="array" aca="1" ref="O112" ca="1">INDIRECT("d"&amp;($I111+O$1))</f>
        <v>0.21678</v>
      </c>
      <c r="P112" cm="1">
        <f t="array" aca="1" ref="P112" ca="1">INDIRECT("d"&amp;($I111+P$1))</f>
        <v>0.18975</v>
      </c>
      <c r="Q112" cm="1">
        <f t="array" aca="1" ref="Q112" ca="1">INDIRECT("d"&amp;($I111+Q$1))</f>
        <v>0.16028000000000001</v>
      </c>
      <c r="R112" cm="1">
        <f t="array" aca="1" ref="R112" ca="1">INDIRECT("d"&amp;($I111+R$1))</f>
        <v>0.20924999999999999</v>
      </c>
      <c r="S112" cm="1">
        <f t="array" aca="1" ref="S112" ca="1">INDIRECT("d"&amp;($I111+S$1))</f>
        <v>0.54568000000000005</v>
      </c>
      <c r="T112" cm="1">
        <f t="array" aca="1" ref="T112" ca="1">INDIRECT("d"&amp;($I111+T$1))</f>
        <v>0.22253000000000001</v>
      </c>
    </row>
    <row r="113" spans="1:23" x14ac:dyDescent="0.25">
      <c r="A113">
        <v>112</v>
      </c>
      <c r="B113" s="1" t="s">
        <v>204</v>
      </c>
      <c r="C113">
        <v>410</v>
      </c>
      <c r="D113">
        <f>'raw-measurements'!D115</f>
        <v>0.34578999999999999</v>
      </c>
      <c r="E113">
        <f t="shared" si="17"/>
        <v>4.0999999999999996</v>
      </c>
      <c r="H113" t="str">
        <f>H125</f>
        <v>k</v>
      </c>
      <c r="K113">
        <f>AVERAGE(13,13,11)</f>
        <v>12.333333333333334</v>
      </c>
      <c r="L113">
        <v>11</v>
      </c>
      <c r="M113">
        <v>12</v>
      </c>
      <c r="N113">
        <v>12</v>
      </c>
      <c r="O113">
        <v>12</v>
      </c>
      <c r="P113">
        <v>9.33</v>
      </c>
      <c r="Q113">
        <v>10</v>
      </c>
      <c r="R113">
        <v>11</v>
      </c>
      <c r="S113">
        <v>11</v>
      </c>
      <c r="T113">
        <v>9</v>
      </c>
    </row>
    <row r="114" spans="1:23" x14ac:dyDescent="0.25">
      <c r="A114">
        <v>113</v>
      </c>
      <c r="B114" s="1" t="s">
        <v>204</v>
      </c>
      <c r="C114">
        <v>420</v>
      </c>
      <c r="D114">
        <f>'raw-measurements'!D116</f>
        <v>0.31197999999999998</v>
      </c>
      <c r="E114">
        <f t="shared" si="17"/>
        <v>4.0999999999999996</v>
      </c>
      <c r="H114" t="s">
        <v>2437</v>
      </c>
      <c r="J114">
        <f t="shared" ref="J114:T114" ca="1" si="28">J112/$J112</f>
        <v>1</v>
      </c>
      <c r="K114">
        <f t="shared" ca="1" si="28"/>
        <v>0.49045081743621455</v>
      </c>
      <c r="L114">
        <f t="shared" ca="1" si="28"/>
        <v>0.23459237302005856</v>
      </c>
      <c r="M114">
        <f t="shared" ca="1" si="28"/>
        <v>0.13477240902726001</v>
      </c>
      <c r="N114">
        <f t="shared" ca="1" si="28"/>
        <v>9.4524359417338014E-2</v>
      </c>
      <c r="O114">
        <f t="shared" ca="1" si="28"/>
        <v>7.8844859881067125E-2</v>
      </c>
      <c r="P114">
        <f t="shared" ca="1" si="28"/>
        <v>6.9013802760552106E-2</v>
      </c>
      <c r="Q114">
        <f t="shared" ca="1" si="28"/>
        <v>5.8295295422720911E-2</v>
      </c>
      <c r="R114">
        <f t="shared" ca="1" si="28"/>
        <v>7.6106130316972484E-2</v>
      </c>
      <c r="S114">
        <f t="shared" ca="1" si="28"/>
        <v>0.19846878466602413</v>
      </c>
      <c r="T114">
        <f t="shared" ca="1" si="28"/>
        <v>8.0936187237447499E-2</v>
      </c>
    </row>
    <row r="115" spans="1:23" x14ac:dyDescent="0.25">
      <c r="A115">
        <v>114</v>
      </c>
      <c r="B115" s="1" t="s">
        <v>204</v>
      </c>
      <c r="C115">
        <v>430</v>
      </c>
      <c r="D115">
        <f>'raw-measurements'!D117</f>
        <v>0.16186</v>
      </c>
      <c r="E115">
        <f t="shared" si="17"/>
        <v>4.0999999999999996</v>
      </c>
      <c r="H115" t="s">
        <v>1455</v>
      </c>
      <c r="I115" s="23">
        <f>MATCH(H115,$B$2:$B$2228,0)+1</f>
        <v>1510</v>
      </c>
      <c r="J115" cm="1">
        <f t="array" aca="1" ref="J115" ca="1">INDIRECT("c"&amp;($I115+J$1))</f>
        <v>0</v>
      </c>
      <c r="K115" cm="1">
        <f t="array" aca="1" ref="K115" ca="1">INDIRECT("c"&amp;($I115+K$1))</f>
        <v>150</v>
      </c>
      <c r="L115" cm="1">
        <f t="array" aca="1" ref="L115" ca="1">INDIRECT("c"&amp;($I115+L$1))</f>
        <v>200</v>
      </c>
      <c r="M115" cm="1">
        <f t="array" aca="1" ref="M115" ca="1">INDIRECT("c"&amp;($I115+M$1))</f>
        <v>250</v>
      </c>
      <c r="N115" cm="1">
        <f t="array" aca="1" ref="N115" ca="1">INDIRECT("c"&amp;($I115+N$1))</f>
        <v>300</v>
      </c>
      <c r="O115" cm="1">
        <f t="array" aca="1" ref="O115" ca="1">INDIRECT("c"&amp;($I115+O$1))</f>
        <v>350</v>
      </c>
      <c r="P115" cm="1">
        <f t="array" aca="1" ref="P115" ca="1">INDIRECT("c"&amp;($I115+P$1))</f>
        <v>400</v>
      </c>
      <c r="Q115" cm="1">
        <f t="array" aca="1" ref="Q115" ca="1">INDIRECT("c"&amp;($I115+Q$1))</f>
        <v>450</v>
      </c>
      <c r="R115" cm="1">
        <f t="array" aca="1" ref="R115" ca="1">INDIRECT("c"&amp;($I115+R$1))</f>
        <v>500</v>
      </c>
      <c r="S115" cm="1">
        <f t="array" aca="1" ref="S115" ca="1">INDIRECT("c"&amp;($I115+S$1))</f>
        <v>550</v>
      </c>
      <c r="T115" cm="1">
        <f t="array" aca="1" ref="T115" ca="1">INDIRECT("c"&amp;($I115+T$1))</f>
        <v>600</v>
      </c>
      <c r="U115" cm="1">
        <f t="array" aca="1" ref="U115" ca="1">INDIRECT("c"&amp;($I115+U$1))</f>
        <v>650</v>
      </c>
    </row>
    <row r="116" spans="1:23" x14ac:dyDescent="0.25">
      <c r="A116">
        <v>115</v>
      </c>
      <c r="B116" s="1" t="s">
        <v>204</v>
      </c>
      <c r="C116">
        <v>440</v>
      </c>
      <c r="D116">
        <f>'raw-measurements'!D118</f>
        <v>0.31868999999999997</v>
      </c>
      <c r="E116">
        <f t="shared" si="17"/>
        <v>4.0999999999999996</v>
      </c>
      <c r="H116" t="str">
        <f>H104</f>
        <v>int</v>
      </c>
      <c r="J116" cm="1">
        <f t="array" aca="1" ref="J116" ca="1">INDIRECT("d"&amp;($I115+J$1))</f>
        <v>4.2642199999999999</v>
      </c>
      <c r="K116" cm="1">
        <f t="array" aca="1" ref="K116" ca="1">INDIRECT("d"&amp;($I115+K$1))</f>
        <v>2.67807</v>
      </c>
      <c r="L116" cm="1">
        <f t="array" aca="1" ref="L116" ca="1">INDIRECT("d"&amp;($I115+L$1))</f>
        <v>1.9693700000000001</v>
      </c>
      <c r="M116" cm="1">
        <f t="array" aca="1" ref="M116" ca="1">INDIRECT("d"&amp;($I115+M$1))</f>
        <v>1.75963</v>
      </c>
      <c r="N116" cm="1">
        <f t="array" aca="1" ref="N116" ca="1">INDIRECT("d"&amp;($I115+N$1))</f>
        <v>1.3203</v>
      </c>
      <c r="O116" cm="1">
        <f t="array" aca="1" ref="O116" ca="1">INDIRECT("d"&amp;($I115+O$1))</f>
        <v>1.0771299999999999</v>
      </c>
      <c r="P116" cm="1">
        <f t="array" aca="1" ref="P116" ca="1">INDIRECT("d"&amp;($I115+P$1))</f>
        <v>0.57465999999999995</v>
      </c>
      <c r="Q116" cm="1">
        <f t="array" aca="1" ref="Q116" ca="1">INDIRECT("d"&amp;($I115+Q$1))</f>
        <v>0.44628000000000001</v>
      </c>
      <c r="R116" cm="1">
        <f t="array" aca="1" ref="R116" ca="1">INDIRECT("d"&amp;($I115+R$1))</f>
        <v>0.33089000000000002</v>
      </c>
      <c r="S116" cm="1">
        <f t="array" aca="1" ref="S116" ca="1">INDIRECT("d"&amp;($I115+S$1))</f>
        <v>0.32052999999999998</v>
      </c>
      <c r="T116" cm="1">
        <f t="array" aca="1" ref="T116" ca="1">INDIRECT("d"&amp;($I115+T$1))</f>
        <v>0.17286000000000001</v>
      </c>
      <c r="U116" cm="1">
        <f t="array" aca="1" ref="U116" ca="1">INDIRECT("d"&amp;($I115+U$1))</f>
        <v>0.23096</v>
      </c>
    </row>
    <row r="117" spans="1:23" x14ac:dyDescent="0.25">
      <c r="A117">
        <v>116</v>
      </c>
      <c r="B117" s="1" t="s">
        <v>204</v>
      </c>
      <c r="C117">
        <v>450</v>
      </c>
      <c r="D117">
        <f>'raw-measurements'!D119</f>
        <v>5.9740000000000001E-2</v>
      </c>
      <c r="E117">
        <f t="shared" si="17"/>
        <v>4.0999999999999996</v>
      </c>
      <c r="H117" t="str">
        <f>H105</f>
        <v>k</v>
      </c>
      <c r="K117">
        <f>AVERAGE(17,17,15)</f>
        <v>16.333333333333332</v>
      </c>
      <c r="M117">
        <v>16</v>
      </c>
      <c r="N117">
        <v>16</v>
      </c>
      <c r="O117">
        <v>16</v>
      </c>
      <c r="P117">
        <v>15</v>
      </c>
      <c r="Q117">
        <v>16</v>
      </c>
      <c r="R117">
        <v>16</v>
      </c>
      <c r="S117">
        <v>16</v>
      </c>
      <c r="T117">
        <v>16</v>
      </c>
    </row>
    <row r="118" spans="1:23" x14ac:dyDescent="0.25">
      <c r="A118">
        <v>117</v>
      </c>
      <c r="B118" s="1" t="s">
        <v>204</v>
      </c>
      <c r="C118">
        <v>460</v>
      </c>
      <c r="D118">
        <f>'raw-measurements'!D120</f>
        <v>0.10650999999999999</v>
      </c>
      <c r="E118">
        <f t="shared" si="17"/>
        <v>4.0999999999999996</v>
      </c>
      <c r="H118" t="s">
        <v>2437</v>
      </c>
      <c r="J118">
        <f t="shared" ref="J118:U118" ca="1" si="29">J116/$J116</f>
        <v>1</v>
      </c>
      <c r="K118">
        <f t="shared" ca="1" si="29"/>
        <v>0.62803279380519772</v>
      </c>
      <c r="L118">
        <f t="shared" ca="1" si="29"/>
        <v>0.461835927789842</v>
      </c>
      <c r="M118">
        <f t="shared" ca="1" si="29"/>
        <v>0.41264991018287051</v>
      </c>
      <c r="N118">
        <f t="shared" ca="1" si="29"/>
        <v>0.30962286185984778</v>
      </c>
      <c r="O118">
        <f t="shared" ca="1" si="29"/>
        <v>0.25259719245254697</v>
      </c>
      <c r="P118">
        <f t="shared" ca="1" si="29"/>
        <v>0.13476321578154973</v>
      </c>
      <c r="Q118">
        <f t="shared" ca="1" si="29"/>
        <v>0.10465688918489197</v>
      </c>
      <c r="R118">
        <f t="shared" ca="1" si="29"/>
        <v>7.7596840688332225E-2</v>
      </c>
      <c r="S118">
        <f t="shared" ca="1" si="29"/>
        <v>7.5167322511502682E-2</v>
      </c>
      <c r="T118">
        <f t="shared" ca="1" si="29"/>
        <v>4.0537308112620837E-2</v>
      </c>
      <c r="U118">
        <f t="shared" ca="1" si="29"/>
        <v>5.4162308698894525E-2</v>
      </c>
    </row>
    <row r="119" spans="1:23" x14ac:dyDescent="0.25">
      <c r="A119">
        <v>118</v>
      </c>
      <c r="B119" s="1" t="s">
        <v>204</v>
      </c>
      <c r="C119">
        <v>470</v>
      </c>
      <c r="D119">
        <f>'raw-measurements'!D121</f>
        <v>0.24895999999999999</v>
      </c>
      <c r="E119">
        <f t="shared" si="17"/>
        <v>4.0999999999999996</v>
      </c>
      <c r="H119" t="s">
        <v>865</v>
      </c>
      <c r="I119" s="23">
        <f>MATCH(H119,$B$2:$B$2228,0)+1</f>
        <v>1016</v>
      </c>
      <c r="J119" cm="1">
        <f t="array" aca="1" ref="J119" ca="1">INDIRECT("c"&amp;($I119+J$1))</f>
        <v>0</v>
      </c>
      <c r="K119" cm="1">
        <f t="array" aca="1" ref="K119" ca="1">INDIRECT("c"&amp;($I119+K$1))</f>
        <v>150</v>
      </c>
      <c r="L119" cm="1">
        <f t="array" aca="1" ref="L119" ca="1">INDIRECT("c"&amp;($I119+L$1))</f>
        <v>250</v>
      </c>
      <c r="M119" cm="1">
        <f t="array" aca="1" ref="M119" ca="1">INDIRECT("c"&amp;($I119+M$1))</f>
        <v>450</v>
      </c>
      <c r="N119" cm="1">
        <f t="array" aca="1" ref="N119" ca="1">INDIRECT("c"&amp;($I119+N$1))</f>
        <v>550</v>
      </c>
      <c r="O119" cm="1">
        <f t="array" aca="1" ref="O119" ca="1">INDIRECT("c"&amp;($I119+O$1))</f>
        <v>575</v>
      </c>
      <c r="P119" cm="1">
        <f t="array" aca="1" ref="P119" ca="1">INDIRECT("c"&amp;($I119+P$1))</f>
        <v>600</v>
      </c>
      <c r="Q119" cm="1">
        <f t="array" aca="1" ref="Q119" ca="1">INDIRECT("c"&amp;($I119+Q$1))</f>
        <v>625</v>
      </c>
      <c r="R119" cm="1">
        <f t="array" aca="1" ref="R119" ca="1">INDIRECT("c"&amp;($I119+R$1))</f>
        <v>650</v>
      </c>
      <c r="S119" cm="1">
        <f t="array" aca="1" ref="S119" ca="1">INDIRECT("c"&amp;($I119+T$1))</f>
        <v>675</v>
      </c>
      <c r="T119" cm="1">
        <f t="array" aca="1" ref="T119" ca="1">INDIRECT("c"&amp;($I119+U$1))</f>
        <v>690</v>
      </c>
    </row>
    <row r="120" spans="1:23" x14ac:dyDescent="0.25">
      <c r="A120">
        <v>119</v>
      </c>
      <c r="B120" s="1" t="s">
        <v>216</v>
      </c>
      <c r="C120">
        <v>0</v>
      </c>
      <c r="D120">
        <f>'raw-measurements'!D122</f>
        <v>0.11132</v>
      </c>
      <c r="E120">
        <f t="shared" si="17"/>
        <v>5.2</v>
      </c>
      <c r="H120" t="str">
        <f>H116</f>
        <v>int</v>
      </c>
      <c r="J120" cm="1">
        <f t="array" aca="1" ref="J120" ca="1">INDIRECT("d"&amp;($I119+J$1))</f>
        <v>3.8654899999999999</v>
      </c>
      <c r="K120" cm="1">
        <f t="array" aca="1" ref="K120" ca="1">INDIRECT("d"&amp;($I119+K$1))</f>
        <v>2.3124699999999998</v>
      </c>
      <c r="L120" cm="1">
        <f t="array" aca="1" ref="L120" ca="1">INDIRECT("d"&amp;($I119+L$1))</f>
        <v>1.64157</v>
      </c>
      <c r="M120" cm="1">
        <f t="array" aca="1" ref="M120" ca="1">INDIRECT("d"&amp;($I119+M$1))</f>
        <v>0.72889000000000004</v>
      </c>
      <c r="N120" cm="1">
        <f t="array" aca="1" ref="N120" ca="1">INDIRECT("d"&amp;($I119+N$1))</f>
        <v>0.57126999999999994</v>
      </c>
      <c r="O120" cm="1">
        <f t="array" aca="1" ref="O120" ca="1">INDIRECT("d"&amp;($I119+O$1))</f>
        <v>0.57015000000000005</v>
      </c>
      <c r="P120" cm="1">
        <f t="array" aca="1" ref="P120" ca="1">INDIRECT("d"&amp;($I119+P$1))</f>
        <v>0.57884000000000002</v>
      </c>
      <c r="Q120" cm="1">
        <f t="array" aca="1" ref="Q120" ca="1">INDIRECT("d"&amp;($I119+Q$1))</f>
        <v>0.45455000000000001</v>
      </c>
      <c r="R120" cm="1">
        <f t="array" aca="1" ref="R120" ca="1">INDIRECT("d"&amp;($I119+R$1))</f>
        <v>0.17229</v>
      </c>
      <c r="S120" cm="1">
        <f t="array" aca="1" ref="S120" ca="1">INDIRECT("d"&amp;($I119+T$1))</f>
        <v>0.30732999999999999</v>
      </c>
      <c r="T120" cm="1">
        <f t="array" aca="1" ref="T120" ca="1">INDIRECT("d"&amp;($I119+U$1))</f>
        <v>0.18748000000000001</v>
      </c>
    </row>
    <row r="121" spans="1:23" x14ac:dyDescent="0.25">
      <c r="A121">
        <v>120</v>
      </c>
      <c r="B121" s="1" t="s">
        <v>216</v>
      </c>
      <c r="C121">
        <v>150</v>
      </c>
      <c r="D121">
        <f>'raw-measurements'!D123</f>
        <v>5.8090000000000003E-2</v>
      </c>
      <c r="E121">
        <f t="shared" si="17"/>
        <v>5.2</v>
      </c>
      <c r="H121" t="str">
        <f>H117</f>
        <v>k</v>
      </c>
      <c r="J121">
        <v>20</v>
      </c>
      <c r="K121">
        <v>20</v>
      </c>
      <c r="L121">
        <v>20</v>
      </c>
      <c r="M121">
        <v>19</v>
      </c>
      <c r="N121">
        <v>56</v>
      </c>
      <c r="O121">
        <v>52</v>
      </c>
      <c r="P121">
        <v>54</v>
      </c>
      <c r="Q121">
        <v>56</v>
      </c>
      <c r="R121">
        <v>58</v>
      </c>
      <c r="S121">
        <v>61</v>
      </c>
    </row>
    <row r="122" spans="1:23" x14ac:dyDescent="0.25">
      <c r="A122">
        <v>121</v>
      </c>
      <c r="B122" s="1" t="s">
        <v>216</v>
      </c>
      <c r="C122">
        <v>200</v>
      </c>
      <c r="D122">
        <f>'raw-measurements'!D124</f>
        <v>4.8169999999999998E-2</v>
      </c>
      <c r="E122">
        <f t="shared" si="17"/>
        <v>5.2</v>
      </c>
      <c r="H122" s="24" t="s">
        <v>2437</v>
      </c>
      <c r="I122" s="24"/>
      <c r="J122" s="24">
        <f t="shared" ref="J122:T122" ca="1" si="30">J120/$J120</f>
        <v>1</v>
      </c>
      <c r="K122" s="24">
        <f t="shared" ca="1" si="30"/>
        <v>0.59823463519502051</v>
      </c>
      <c r="L122" s="24">
        <f t="shared" ca="1" si="30"/>
        <v>0.424673197964553</v>
      </c>
      <c r="M122" s="24">
        <f t="shared" ca="1" si="30"/>
        <v>0.18856341628098897</v>
      </c>
      <c r="N122" s="24">
        <f t="shared" ca="1" si="30"/>
        <v>0.14778721455753344</v>
      </c>
      <c r="O122" s="24">
        <f t="shared" ca="1" si="30"/>
        <v>0.14749747121322265</v>
      </c>
      <c r="P122" s="24">
        <f t="shared" ca="1" si="30"/>
        <v>0.14974556912577708</v>
      </c>
      <c r="Q122" s="24">
        <f t="shared" ca="1" si="30"/>
        <v>0.11759181888971386</v>
      </c>
      <c r="R122" s="24">
        <f t="shared" ca="1" si="30"/>
        <v>4.4571322135098013E-2</v>
      </c>
      <c r="S122" s="24">
        <f t="shared" ca="1" si="30"/>
        <v>7.950609107771589E-2</v>
      </c>
      <c r="T122" s="24">
        <f t="shared" ca="1" si="30"/>
        <v>4.8500966242313398E-2</v>
      </c>
      <c r="U122" s="24"/>
      <c r="V122" s="24"/>
      <c r="W122" s="24"/>
    </row>
    <row r="123" spans="1:23" x14ac:dyDescent="0.25">
      <c r="A123">
        <v>122</v>
      </c>
      <c r="B123" s="1" t="s">
        <v>216</v>
      </c>
      <c r="C123">
        <v>250</v>
      </c>
      <c r="D123">
        <f>'raw-measurements'!D125</f>
        <v>3.7530000000000001E-2</v>
      </c>
      <c r="E123">
        <f t="shared" si="17"/>
        <v>5.2</v>
      </c>
      <c r="H123" t="s">
        <v>1524</v>
      </c>
      <c r="I123" s="23">
        <f>MATCH(H123,$B$2:$B$2228,0)+1</f>
        <v>1563</v>
      </c>
      <c r="J123" cm="1">
        <f t="array" aca="1" ref="J123" ca="1">INDIRECT("c"&amp;($I123+J$1))</f>
        <v>0</v>
      </c>
      <c r="K123" cm="1">
        <f t="array" aca="1" ref="K123" ca="1">INDIRECT("c"&amp;($I123+K$1))</f>
        <v>150</v>
      </c>
      <c r="L123" cm="1">
        <f t="array" aca="1" ref="L123" ca="1">INDIRECT("c"&amp;($I123+L$1))</f>
        <v>200</v>
      </c>
      <c r="M123" cm="1">
        <f t="array" aca="1" ref="M123" ca="1">INDIRECT("c"&amp;($I123+M$1))</f>
        <v>250</v>
      </c>
      <c r="N123" cm="1">
        <f t="array" aca="1" ref="N123" ca="1">INDIRECT("c"&amp;($I123+N$1))</f>
        <v>300</v>
      </c>
      <c r="O123" cm="1">
        <f t="array" aca="1" ref="O123" ca="1">INDIRECT("c"&amp;($I123+O$1))</f>
        <v>350</v>
      </c>
      <c r="P123" cm="1">
        <f t="array" aca="1" ref="P123" ca="1">INDIRECT("c"&amp;($I123+P$1))</f>
        <v>400</v>
      </c>
      <c r="Q123" cm="1">
        <f t="array" aca="1" ref="Q123" ca="1">INDIRECT("c"&amp;($I123+Q$1))</f>
        <v>450</v>
      </c>
      <c r="R123" cm="1">
        <f t="array" aca="1" ref="R123" ca="1">INDIRECT("c"&amp;($I123+R$1))</f>
        <v>500</v>
      </c>
      <c r="S123" cm="1">
        <f t="array" aca="1" ref="S123" ca="1">INDIRECT("c"&amp;($I123+S$1))</f>
        <v>550</v>
      </c>
      <c r="T123" cm="1">
        <f t="array" aca="1" ref="T123" ca="1">INDIRECT("c"&amp;($I123+T$1))</f>
        <v>600</v>
      </c>
      <c r="U123" cm="1">
        <f t="array" aca="1" ref="U123" ca="1">INDIRECT("c"&amp;($I123+U$1))</f>
        <v>650</v>
      </c>
      <c r="V123" cm="1">
        <f t="array" aca="1" ref="V123" ca="1">INDIRECT("c"&amp;($I123+V$1))</f>
        <v>700</v>
      </c>
    </row>
    <row r="124" spans="1:23" x14ac:dyDescent="0.25">
      <c r="A124">
        <v>123</v>
      </c>
      <c r="B124" s="1" t="s">
        <v>216</v>
      </c>
      <c r="C124">
        <v>305</v>
      </c>
      <c r="D124">
        <f>'raw-measurements'!D126</f>
        <v>3.9640000000000002E-2</v>
      </c>
      <c r="E124">
        <f t="shared" si="17"/>
        <v>5.2</v>
      </c>
      <c r="H124" t="str">
        <f>H116</f>
        <v>int</v>
      </c>
      <c r="J124" cm="1">
        <f t="array" aca="1" ref="J124" ca="1">INDIRECT("d"&amp;($I123+J$1))</f>
        <v>4.5995699999999999</v>
      </c>
      <c r="K124" cm="1">
        <f t="array" aca="1" ref="K124" ca="1">INDIRECT("d"&amp;($I123+K$1))</f>
        <v>2.7625000000000002</v>
      </c>
      <c r="L124" cm="1">
        <f t="array" aca="1" ref="L124" ca="1">INDIRECT("d"&amp;($I123+L$1))</f>
        <v>2.1940599999999999</v>
      </c>
      <c r="M124" cm="1">
        <f t="array" aca="1" ref="M124" ca="1">INDIRECT("d"&amp;($I123+M$1))</f>
        <v>1.72603</v>
      </c>
      <c r="N124" cm="1">
        <f t="array" aca="1" ref="N124" ca="1">INDIRECT("d"&amp;($I123+N$1))</f>
        <v>1.3620099999999999</v>
      </c>
      <c r="O124" cm="1">
        <f t="array" aca="1" ref="O124" ca="1">INDIRECT("d"&amp;($I123+O$1))</f>
        <v>1.2306999999999999</v>
      </c>
      <c r="P124" cm="1">
        <f t="array" aca="1" ref="P124" ca="1">INDIRECT("d"&amp;($I123+P$1))</f>
        <v>0.81976000000000004</v>
      </c>
      <c r="Q124" cm="1">
        <f t="array" aca="1" ref="Q124" ca="1">INDIRECT("d"&amp;($I123+Q$1))</f>
        <v>0.51190000000000002</v>
      </c>
      <c r="R124" cm="1">
        <f t="array" aca="1" ref="R124" ca="1">INDIRECT("d"&amp;($I123+R$1))</f>
        <v>0.38541999999999998</v>
      </c>
      <c r="S124" cm="1">
        <f t="array" aca="1" ref="S124" ca="1">INDIRECT("d"&amp;($I123+S$1))</f>
        <v>0.35457</v>
      </c>
      <c r="T124" cm="1">
        <f t="array" aca="1" ref="T124" ca="1">INDIRECT("d"&amp;($I123+T$1))</f>
        <v>0.22761000000000001</v>
      </c>
      <c r="U124" cm="1">
        <f t="array" aca="1" ref="U124" ca="1">INDIRECT("d"&amp;($I123+U$1))</f>
        <v>0.32985999999999999</v>
      </c>
      <c r="V124" cm="1">
        <f t="array" aca="1" ref="V124" ca="1">INDIRECT("d"&amp;($I123+V$1))</f>
        <v>0.20560999999999999</v>
      </c>
    </row>
    <row r="125" spans="1:23" x14ac:dyDescent="0.25">
      <c r="A125">
        <v>124</v>
      </c>
      <c r="B125" s="1" t="s">
        <v>216</v>
      </c>
      <c r="C125">
        <v>310</v>
      </c>
      <c r="D125">
        <f>'raw-measurements'!D127</f>
        <v>3.8550000000000001E-2</v>
      </c>
      <c r="E125">
        <f t="shared" si="17"/>
        <v>5.2</v>
      </c>
      <c r="H125" t="str">
        <f>H117</f>
        <v>k</v>
      </c>
      <c r="K125">
        <v>23</v>
      </c>
      <c r="M125">
        <v>23</v>
      </c>
      <c r="N125">
        <v>22</v>
      </c>
      <c r="O125">
        <f>AVERAGE(21,21,19)</f>
        <v>20.333333333333332</v>
      </c>
      <c r="P125">
        <f>19</f>
        <v>19</v>
      </c>
      <c r="Q125">
        <f>AVERAGE(24,21,22)</f>
        <v>22.333333333333332</v>
      </c>
      <c r="R125">
        <v>22</v>
      </c>
      <c r="S125">
        <f>AVERAGE(24,24,26)</f>
        <v>24.666666666666668</v>
      </c>
      <c r="T125">
        <v>26</v>
      </c>
      <c r="U125">
        <v>30.33</v>
      </c>
      <c r="V125">
        <v>30</v>
      </c>
    </row>
    <row r="126" spans="1:23" x14ac:dyDescent="0.25">
      <c r="A126">
        <v>125</v>
      </c>
      <c r="B126" s="1" t="s">
        <v>216</v>
      </c>
      <c r="C126">
        <v>315</v>
      </c>
      <c r="D126">
        <f>'raw-measurements'!D128</f>
        <v>3.5680000000000003E-2</v>
      </c>
      <c r="E126">
        <f t="shared" si="17"/>
        <v>5.2</v>
      </c>
      <c r="H126" t="s">
        <v>2437</v>
      </c>
      <c r="J126">
        <f t="shared" ref="J126:V126" ca="1" si="31">J124/$J124</f>
        <v>1</v>
      </c>
      <c r="K126">
        <f t="shared" ca="1" si="31"/>
        <v>0.60059962126894473</v>
      </c>
      <c r="L126">
        <f t="shared" ca="1" si="31"/>
        <v>0.47701415567107358</v>
      </c>
      <c r="M126">
        <f t="shared" ca="1" si="31"/>
        <v>0.37525899160138881</v>
      </c>
      <c r="N126">
        <f t="shared" ca="1" si="31"/>
        <v>0.2961168109192816</v>
      </c>
      <c r="O126">
        <f t="shared" ca="1" si="31"/>
        <v>0.26756849009798739</v>
      </c>
      <c r="P126">
        <f t="shared" ca="1" si="31"/>
        <v>0.17822535584848151</v>
      </c>
      <c r="Q126">
        <f t="shared" ca="1" si="31"/>
        <v>0.11129301217287704</v>
      </c>
      <c r="R126">
        <f t="shared" ca="1" si="31"/>
        <v>8.3794789512932732E-2</v>
      </c>
      <c r="S126">
        <f t="shared" ca="1" si="31"/>
        <v>7.7087640801205337E-2</v>
      </c>
      <c r="T126">
        <f t="shared" ca="1" si="31"/>
        <v>4.948506056000887E-2</v>
      </c>
      <c r="U126">
        <f t="shared" ca="1" si="31"/>
        <v>7.1715399482995143E-2</v>
      </c>
      <c r="V126">
        <f t="shared" ca="1" si="31"/>
        <v>4.470200475261818E-2</v>
      </c>
    </row>
    <row r="127" spans="1:23" x14ac:dyDescent="0.25">
      <c r="A127">
        <v>126</v>
      </c>
      <c r="B127" s="1" t="s">
        <v>216</v>
      </c>
      <c r="C127">
        <v>320</v>
      </c>
      <c r="D127">
        <f>'raw-measurements'!D129</f>
        <v>3.3399999999999999E-2</v>
      </c>
      <c r="E127">
        <f t="shared" si="17"/>
        <v>5.2</v>
      </c>
      <c r="H127" t="s">
        <v>903</v>
      </c>
      <c r="I127" s="23">
        <f>MATCH(H127,$B$2:$B$2228,0)+1</f>
        <v>1053</v>
      </c>
      <c r="J127" cm="1">
        <f t="array" aca="1" ref="J127" ca="1">INDIRECT("c"&amp;($I127+J$1))</f>
        <v>0</v>
      </c>
      <c r="K127" cm="1">
        <f t="array" aca="1" ref="K127" ca="1">INDIRECT("c"&amp;($I127+K$1))</f>
        <v>150</v>
      </c>
      <c r="L127" cm="1">
        <f t="array" aca="1" ref="L127" ca="1">INDIRECT("c"&amp;($I127+L$1))</f>
        <v>250</v>
      </c>
      <c r="M127" cm="1">
        <f t="array" aca="1" ref="M127" ca="1">INDIRECT("c"&amp;($I127+M$1))</f>
        <v>450</v>
      </c>
      <c r="N127" cm="1">
        <f t="array" aca="1" ref="N127" ca="1">INDIRECT("c"&amp;($I127+N$1))</f>
        <v>550</v>
      </c>
      <c r="O127" cm="1">
        <f t="array" aca="1" ref="O127" ca="1">INDIRECT("c"&amp;($I127+P$1))</f>
        <v>575</v>
      </c>
      <c r="P127" cm="1">
        <f t="array" aca="1" ref="P127" ca="1">INDIRECT("c"&amp;($I127+Q$1))</f>
        <v>600</v>
      </c>
      <c r="Q127" cm="1">
        <f t="array" aca="1" ref="Q127" ca="1">INDIRECT("c"&amp;($I127+R$1))</f>
        <v>625</v>
      </c>
      <c r="R127" cm="1">
        <f t="array" aca="1" ref="R127" ca="1">INDIRECT("c"&amp;($I127+T$1))</f>
        <v>650</v>
      </c>
      <c r="S127" cm="1">
        <f t="array" aca="1" ref="S127" ca="1">INDIRECT("c"&amp;($I127+U$1))</f>
        <v>675</v>
      </c>
    </row>
    <row r="128" spans="1:23" x14ac:dyDescent="0.25">
      <c r="A128">
        <v>127</v>
      </c>
      <c r="B128" s="1" t="s">
        <v>216</v>
      </c>
      <c r="C128">
        <v>325</v>
      </c>
      <c r="D128">
        <f>'raw-measurements'!D130</f>
        <v>2.6290000000000001E-2</v>
      </c>
      <c r="E128">
        <f t="shared" si="17"/>
        <v>5.2</v>
      </c>
      <c r="H128" t="str">
        <f>H120</f>
        <v>int</v>
      </c>
      <c r="J128" cm="1">
        <f t="array" aca="1" ref="J128" ca="1">INDIRECT("d"&amp;($I127+J$1))</f>
        <v>2.0669</v>
      </c>
      <c r="K128" cm="1">
        <f t="array" aca="1" ref="K128" ca="1">INDIRECT("d"&amp;($I127+K$1))</f>
        <v>1.31576</v>
      </c>
      <c r="L128" cm="1">
        <f t="array" aca="1" ref="L128" ca="1">INDIRECT("d"&amp;($I127+L$1))</f>
        <v>0.94511999999999996</v>
      </c>
      <c r="M128" cm="1">
        <f t="array" aca="1" ref="M128" ca="1">INDIRECT("d"&amp;($I127+M$1))</f>
        <v>0.26493</v>
      </c>
      <c r="N128" cm="1">
        <f t="array" aca="1" ref="N128" ca="1">INDIRECT("d"&amp;($I127+N$1))</f>
        <v>0.17241999999999999</v>
      </c>
      <c r="O128" cm="1">
        <f t="array" aca="1" ref="O128" ca="1">INDIRECT("d"&amp;($I127+P$1))</f>
        <v>0.15681</v>
      </c>
      <c r="P128" cm="1">
        <f t="array" aca="1" ref="P128" ca="1">INDIRECT("d"&amp;($I127+Q$1))</f>
        <v>9.7339999999999996E-2</v>
      </c>
      <c r="Q128" cm="1">
        <f t="array" aca="1" ref="Q128" ca="1">INDIRECT("d"&amp;($I127+R$1))</f>
        <v>0.14135</v>
      </c>
      <c r="R128" cm="1">
        <f t="array" aca="1" ref="R128" ca="1">INDIRECT("d"&amp;($I127+T$1))</f>
        <v>0.11654</v>
      </c>
      <c r="S128" cm="1">
        <f t="array" aca="1" ref="S128" ca="1">INDIRECT("d"&amp;($I127+U$1))</f>
        <v>0.17091999999999999</v>
      </c>
    </row>
    <row r="129" spans="1:21" x14ac:dyDescent="0.25">
      <c r="A129">
        <v>128</v>
      </c>
      <c r="B129" s="1" t="s">
        <v>216</v>
      </c>
      <c r="C129">
        <v>330</v>
      </c>
      <c r="D129">
        <f>'raw-measurements'!D131</f>
        <v>2.8340000000000001E-2</v>
      </c>
      <c r="E129">
        <f t="shared" si="17"/>
        <v>5.2</v>
      </c>
      <c r="H129" t="str">
        <f>H121</f>
        <v>k</v>
      </c>
      <c r="J129">
        <v>16</v>
      </c>
      <c r="K129">
        <v>16</v>
      </c>
      <c r="L129">
        <v>17</v>
      </c>
      <c r="M129">
        <v>26.5</v>
      </c>
      <c r="N129">
        <v>45</v>
      </c>
      <c r="O129">
        <v>48</v>
      </c>
      <c r="P129">
        <v>45</v>
      </c>
      <c r="Q129">
        <v>44</v>
      </c>
      <c r="R129">
        <v>39</v>
      </c>
    </row>
    <row r="130" spans="1:21" x14ac:dyDescent="0.25">
      <c r="A130">
        <v>129</v>
      </c>
      <c r="B130" s="1" t="s">
        <v>216</v>
      </c>
      <c r="C130">
        <v>335</v>
      </c>
      <c r="D130">
        <f>'raw-measurements'!D132</f>
        <v>2.0959999999999999E-2</v>
      </c>
      <c r="E130">
        <f t="shared" si="17"/>
        <v>5.2</v>
      </c>
      <c r="H130" t="s">
        <v>2437</v>
      </c>
      <c r="J130">
        <f t="shared" ref="J130:S130" ca="1" si="32">J128/$J128</f>
        <v>1</v>
      </c>
      <c r="K130">
        <f t="shared" ca="1" si="32"/>
        <v>0.63658619188156174</v>
      </c>
      <c r="L130">
        <f t="shared" ca="1" si="32"/>
        <v>0.45726450239489091</v>
      </c>
      <c r="M130">
        <f t="shared" ca="1" si="32"/>
        <v>0.12817746383472833</v>
      </c>
      <c r="N130">
        <f t="shared" ca="1" si="32"/>
        <v>8.341961391455803E-2</v>
      </c>
      <c r="O130">
        <f t="shared" ca="1" si="32"/>
        <v>7.5867240795394073E-2</v>
      </c>
      <c r="P130">
        <f t="shared" ca="1" si="32"/>
        <v>4.7094682858386958E-2</v>
      </c>
      <c r="Q130">
        <f t="shared" ca="1" si="32"/>
        <v>6.8387440127727517E-2</v>
      </c>
      <c r="R130">
        <f t="shared" ca="1" si="32"/>
        <v>5.638395665005564E-2</v>
      </c>
      <c r="S130">
        <f t="shared" ca="1" si="32"/>
        <v>8.2693889399583914E-2</v>
      </c>
    </row>
    <row r="131" spans="1:21" x14ac:dyDescent="0.25">
      <c r="A131">
        <v>130</v>
      </c>
      <c r="B131" s="1" t="s">
        <v>216</v>
      </c>
      <c r="C131">
        <v>340</v>
      </c>
      <c r="D131">
        <f>'raw-measurements'!D133</f>
        <v>2.0230000000000001E-2</v>
      </c>
      <c r="E131">
        <f t="shared" ref="E131:E194" si="33">VALUE(MID(SUBSTITUTE(B131,"-","."),3,5))</f>
        <v>5.2</v>
      </c>
      <c r="H131" t="s">
        <v>1547</v>
      </c>
      <c r="I131" s="23">
        <f>MATCH(H131,$B$2:$B$2228,0)+1</f>
        <v>1582</v>
      </c>
      <c r="J131" cm="1">
        <f t="array" aca="1" ref="J131" ca="1">INDIRECT("c"&amp;($I131+J$1))</f>
        <v>0</v>
      </c>
      <c r="K131" cm="1">
        <f t="array" aca="1" ref="K131" ca="1">INDIRECT("c"&amp;($I131+K$1))</f>
        <v>150</v>
      </c>
      <c r="L131" cm="1">
        <f t="array" aca="1" ref="L131" ca="1">INDIRECT("c"&amp;($I131+L$1))</f>
        <v>350</v>
      </c>
      <c r="M131">
        <v>400</v>
      </c>
      <c r="N131" cm="1">
        <f t="array" aca="1" ref="N131" ca="1">INDIRECT("c"&amp;($I131+M$1))</f>
        <v>450</v>
      </c>
      <c r="O131" cm="1">
        <f t="array" aca="1" ref="O131" ca="1">INDIRECT("c"&amp;($I131+N$1))</f>
        <v>500</v>
      </c>
      <c r="P131" cm="1">
        <f t="array" aca="1" ref="P131" ca="1">INDIRECT("c"&amp;($I131+O$1))</f>
        <v>550</v>
      </c>
      <c r="Q131" cm="1">
        <f t="array" aca="1" ref="Q131" ca="1">INDIRECT("c"&amp;($I131+P$1))</f>
        <v>600</v>
      </c>
      <c r="R131" cm="1">
        <f t="array" aca="1" ref="R131" ca="1">INDIRECT("c"&amp;($I131+Q$1))</f>
        <v>650</v>
      </c>
      <c r="S131" cm="1">
        <f t="array" aca="1" ref="S131" ca="1">INDIRECT("c"&amp;($I131+R$1))</f>
        <v>700</v>
      </c>
    </row>
    <row r="132" spans="1:21" x14ac:dyDescent="0.25">
      <c r="A132">
        <v>131</v>
      </c>
      <c r="B132" s="1" t="s">
        <v>229</v>
      </c>
      <c r="C132">
        <v>0</v>
      </c>
      <c r="D132">
        <f>'raw-measurements'!D134</f>
        <v>0.16941000000000001</v>
      </c>
      <c r="E132">
        <f t="shared" si="33"/>
        <v>5.3</v>
      </c>
      <c r="H132" t="str">
        <f>H112</f>
        <v>int</v>
      </c>
      <c r="J132" cm="1">
        <f t="array" aca="1" ref="J132" ca="1">INDIRECT("d"&amp;($I131+J$1))</f>
        <v>3.1013299999999999</v>
      </c>
      <c r="K132" cm="1">
        <f t="array" aca="1" ref="K132" ca="1">INDIRECT("d"&amp;($I131+K$1))</f>
        <v>1.3963300000000001</v>
      </c>
      <c r="L132" cm="1">
        <f t="array" aca="1" ref="L132" ca="1">INDIRECT("d"&amp;($I131+L$1))</f>
        <v>1.03725</v>
      </c>
      <c r="M132">
        <v>0.96799999999999997</v>
      </c>
      <c r="N132" cm="1">
        <f t="array" aca="1" ref="N132" ca="1">INDIRECT("d"&amp;($I131+M$1))</f>
        <v>0.87916000000000005</v>
      </c>
      <c r="O132" cm="1">
        <f t="array" aca="1" ref="O132" ca="1">INDIRECT("d"&amp;($I131+N$1))</f>
        <v>0.84694000000000003</v>
      </c>
      <c r="P132" cm="1">
        <f t="array" aca="1" ref="P132" ca="1">INDIRECT("d"&amp;($I131+O$1))</f>
        <v>0.90061000000000002</v>
      </c>
      <c r="Q132" cm="1">
        <f t="array" aca="1" ref="Q132" ca="1">INDIRECT("d"&amp;($I131+P$1))</f>
        <v>0.88192999999999999</v>
      </c>
      <c r="R132" cm="1">
        <f t="array" aca="1" ref="R132" ca="1">INDIRECT("d"&amp;($I131+Q$1))</f>
        <v>1.0625</v>
      </c>
      <c r="S132" cm="1">
        <f t="array" aca="1" ref="S132" ca="1">INDIRECT("d"&amp;($I131+R$1))</f>
        <v>0.48198999999999997</v>
      </c>
    </row>
    <row r="133" spans="1:21" x14ac:dyDescent="0.25">
      <c r="A133">
        <v>132</v>
      </c>
      <c r="B133" s="1" t="s">
        <v>229</v>
      </c>
      <c r="C133">
        <v>150</v>
      </c>
      <c r="D133">
        <f>'raw-measurements'!D135</f>
        <v>6.0089999999999998E-2</v>
      </c>
      <c r="E133">
        <f t="shared" si="33"/>
        <v>5.3</v>
      </c>
      <c r="H133" t="str">
        <f>H113</f>
        <v>k</v>
      </c>
      <c r="J133">
        <f>15.66</f>
        <v>15.66</v>
      </c>
      <c r="K133">
        <v>15.66</v>
      </c>
      <c r="M133">
        <v>19</v>
      </c>
      <c r="N133">
        <v>18</v>
      </c>
      <c r="O133">
        <v>21.66</v>
      </c>
      <c r="P133">
        <v>26</v>
      </c>
      <c r="Q133">
        <v>29</v>
      </c>
      <c r="R133">
        <v>28</v>
      </c>
      <c r="S133">
        <v>31</v>
      </c>
    </row>
    <row r="134" spans="1:21" x14ac:dyDescent="0.25">
      <c r="A134">
        <v>133</v>
      </c>
      <c r="B134" s="1" t="s">
        <v>229</v>
      </c>
      <c r="C134">
        <v>200</v>
      </c>
      <c r="D134">
        <f>'raw-measurements'!D136</f>
        <v>4.7739999999999998E-2</v>
      </c>
      <c r="E134">
        <f t="shared" si="33"/>
        <v>5.3</v>
      </c>
      <c r="H134" t="s">
        <v>2437</v>
      </c>
      <c r="J134">
        <f t="shared" ref="J134:S134" ca="1" si="34">J132/$J132</f>
        <v>1</v>
      </c>
      <c r="K134">
        <f t="shared" ca="1" si="34"/>
        <v>0.45023586654757802</v>
      </c>
      <c r="L134">
        <f t="shared" ca="1" si="34"/>
        <v>0.33445328294634885</v>
      </c>
      <c r="M134">
        <f t="shared" ca="1" si="34"/>
        <v>0.31212415318589121</v>
      </c>
      <c r="N134">
        <f t="shared" ca="1" si="34"/>
        <v>0.28347837863110348</v>
      </c>
      <c r="O134">
        <f t="shared" ca="1" si="34"/>
        <v>0.27308928749923422</v>
      </c>
      <c r="P134">
        <f t="shared" ca="1" si="34"/>
        <v>0.29039476611647264</v>
      </c>
      <c r="Q134">
        <f t="shared" ca="1" si="34"/>
        <v>0.28437154382152174</v>
      </c>
      <c r="R134">
        <f t="shared" ca="1" si="34"/>
        <v>0.34259495119835687</v>
      </c>
      <c r="S134">
        <f t="shared" ca="1" si="34"/>
        <v>0.15541396755585507</v>
      </c>
    </row>
    <row r="135" spans="1:21" x14ac:dyDescent="0.25">
      <c r="A135">
        <v>134</v>
      </c>
      <c r="B135" s="1" t="s">
        <v>229</v>
      </c>
      <c r="C135">
        <v>250</v>
      </c>
      <c r="D135">
        <f>'raw-measurements'!D137</f>
        <v>3.6609999999999997E-2</v>
      </c>
      <c r="E135">
        <f t="shared" si="33"/>
        <v>5.3</v>
      </c>
      <c r="H135" t="s">
        <v>1561</v>
      </c>
      <c r="I135" s="23">
        <f>MATCH(H135,$B$2:$B$2228,0)+1</f>
        <v>1591</v>
      </c>
      <c r="J135" cm="1">
        <f t="array" aca="1" ref="J135" ca="1">INDIRECT("c"&amp;($I135+J$1))</f>
        <v>0</v>
      </c>
      <c r="K135" cm="1">
        <f t="array" aca="1" ref="K135" ca="1">INDIRECT("c"&amp;($I135+K$1))</f>
        <v>150</v>
      </c>
      <c r="L135" cm="1">
        <f t="array" aca="1" ref="L135" ca="1">INDIRECT("c"&amp;($I135+L$1))</f>
        <v>350</v>
      </c>
      <c r="M135">
        <v>400</v>
      </c>
      <c r="N135" cm="1">
        <f t="array" aca="1" ref="N135" ca="1">INDIRECT("c"&amp;($I135+M$1))</f>
        <v>450</v>
      </c>
      <c r="O135" cm="1">
        <f t="array" aca="1" ref="O135" ca="1">INDIRECT("c"&amp;($I135+N$1))</f>
        <v>500</v>
      </c>
      <c r="P135" cm="1">
        <f t="array" aca="1" ref="P135" ca="1">INDIRECT("c"&amp;($I135+O$1))</f>
        <v>550</v>
      </c>
      <c r="Q135" cm="1">
        <f t="array" aca="1" ref="Q135" ca="1">INDIRECT("c"&amp;($I135+P$1))</f>
        <v>600</v>
      </c>
      <c r="R135" cm="1">
        <f t="array" aca="1" ref="R135" ca="1">INDIRECT("c"&amp;($I135+Q$1))</f>
        <v>650</v>
      </c>
      <c r="S135" cm="1">
        <f t="array" aca="1" ref="S135" ca="1">INDIRECT("c"&amp;($I135+R$1))</f>
        <v>700</v>
      </c>
    </row>
    <row r="136" spans="1:21" x14ac:dyDescent="0.25">
      <c r="A136">
        <v>135</v>
      </c>
      <c r="B136" s="1" t="s">
        <v>229</v>
      </c>
      <c r="C136">
        <v>305</v>
      </c>
      <c r="D136">
        <f>'raw-measurements'!D138</f>
        <v>4.0809999999999999E-2</v>
      </c>
      <c r="E136">
        <f t="shared" si="33"/>
        <v>5.3</v>
      </c>
      <c r="H136" t="str">
        <f>H132</f>
        <v>int</v>
      </c>
      <c r="J136" cm="1">
        <f t="array" aca="1" ref="J136" ca="1">INDIRECT("d"&amp;($I135+J$1))</f>
        <v>0.2782</v>
      </c>
      <c r="K136" cm="1">
        <f t="array" aca="1" ref="K136" ca="1">INDIRECT("d"&amp;($I135+K$1))</f>
        <v>1.3724799999999999</v>
      </c>
      <c r="L136" cm="1">
        <f t="array" aca="1" ref="L136" ca="1">INDIRECT("d"&amp;($I135+L$1))</f>
        <v>0.72121000000000002</v>
      </c>
      <c r="M136">
        <v>0.49</v>
      </c>
      <c r="N136" cm="1">
        <f t="array" aca="1" ref="N136" ca="1">INDIRECT("d"&amp;($I135+M$1))</f>
        <v>0.38877</v>
      </c>
      <c r="O136" cm="1">
        <f t="array" aca="1" ref="O136" ca="1">INDIRECT("d"&amp;($I135+N$1))</f>
        <v>0.27462999999999999</v>
      </c>
      <c r="P136" cm="1">
        <f t="array" aca="1" ref="P136" ca="1">INDIRECT("d"&amp;($I135+O$1))</f>
        <v>0.18720999999999999</v>
      </c>
      <c r="Q136" cm="1">
        <f t="array" aca="1" ref="Q136" ca="1">INDIRECT("d"&amp;($I135+P$1))</f>
        <v>0.17280999999999999</v>
      </c>
      <c r="R136" cm="1">
        <f t="array" aca="1" ref="R136" ca="1">INDIRECT("d"&amp;($I135+Q$1))</f>
        <v>0.19485</v>
      </c>
      <c r="S136" cm="1">
        <f t="array" aca="1" ref="S136" ca="1">INDIRECT("d"&amp;($I135+R$1))</f>
        <v>0.57262999999999997</v>
      </c>
    </row>
    <row r="137" spans="1:21" x14ac:dyDescent="0.25">
      <c r="A137">
        <v>136</v>
      </c>
      <c r="B137" s="1" t="s">
        <v>229</v>
      </c>
      <c r="C137">
        <v>310</v>
      </c>
      <c r="D137">
        <f>'raw-measurements'!D139</f>
        <v>3.7350000000000001E-2</v>
      </c>
      <c r="E137">
        <f t="shared" si="33"/>
        <v>5.3</v>
      </c>
      <c r="H137" t="str">
        <f>H133</f>
        <v>k</v>
      </c>
      <c r="J137">
        <v>15.66</v>
      </c>
      <c r="K137">
        <v>15</v>
      </c>
      <c r="M137">
        <v>19</v>
      </c>
      <c r="N137">
        <v>19</v>
      </c>
      <c r="O137">
        <v>20</v>
      </c>
      <c r="P137">
        <v>24.66</v>
      </c>
      <c r="Q137">
        <v>25</v>
      </c>
      <c r="R137">
        <v>24</v>
      </c>
      <c r="S137">
        <v>26</v>
      </c>
    </row>
    <row r="138" spans="1:21" x14ac:dyDescent="0.25">
      <c r="A138">
        <v>137</v>
      </c>
      <c r="B138" s="1" t="s">
        <v>229</v>
      </c>
      <c r="C138">
        <v>315</v>
      </c>
      <c r="D138">
        <f>'raw-measurements'!D140</f>
        <v>3.2390000000000002E-2</v>
      </c>
      <c r="E138">
        <f t="shared" si="33"/>
        <v>5.3</v>
      </c>
      <c r="H138" t="s">
        <v>2437</v>
      </c>
      <c r="K138">
        <f ca="1">K136/$K136</f>
        <v>1</v>
      </c>
      <c r="L138">
        <f t="shared" ref="L138:S138" ca="1" si="35">L136/$K136</f>
        <v>0.52547942410818382</v>
      </c>
      <c r="M138">
        <f t="shared" ca="1" si="35"/>
        <v>0.35701795290277455</v>
      </c>
      <c r="N138">
        <f t="shared" ca="1" si="35"/>
        <v>0.28326095826532993</v>
      </c>
      <c r="O138">
        <f t="shared" ca="1" si="35"/>
        <v>0.20009763348099791</v>
      </c>
      <c r="P138">
        <f t="shared" ca="1" si="35"/>
        <v>0.13640271625087433</v>
      </c>
      <c r="Q138">
        <f t="shared" ca="1" si="35"/>
        <v>0.12591076008393565</v>
      </c>
      <c r="R138">
        <f t="shared" ca="1" si="35"/>
        <v>0.14196928188388902</v>
      </c>
      <c r="S138">
        <f t="shared" ca="1" si="35"/>
        <v>0.41722283749125672</v>
      </c>
    </row>
    <row r="139" spans="1:21" x14ac:dyDescent="0.25">
      <c r="A139">
        <v>138</v>
      </c>
      <c r="B139" s="1" t="s">
        <v>229</v>
      </c>
      <c r="C139">
        <v>320</v>
      </c>
      <c r="D139">
        <f>'raw-measurements'!D141</f>
        <v>2.6120000000000001E-2</v>
      </c>
      <c r="E139">
        <f t="shared" si="33"/>
        <v>5.3</v>
      </c>
      <c r="H139" t="s">
        <v>915</v>
      </c>
      <c r="I139" s="23">
        <f>MATCH(H139,$B$2:$B$2228,0)+1</f>
        <v>1065</v>
      </c>
      <c r="J139" cm="1">
        <f t="array" aca="1" ref="J139" ca="1">INDIRECT("c"&amp;($I139+J$1))</f>
        <v>0</v>
      </c>
      <c r="K139" cm="1">
        <f t="array" aca="1" ref="K139" ca="1">INDIRECT("c"&amp;($I139+K$1))</f>
        <v>150</v>
      </c>
      <c r="L139" cm="1">
        <f t="array" aca="1" ref="L139" ca="1">INDIRECT("c"&amp;($I139+L$1))</f>
        <v>250</v>
      </c>
      <c r="M139" cm="1">
        <f t="array" aca="1" ref="M139" ca="1">INDIRECT("c"&amp;($I139+M$1))</f>
        <v>450</v>
      </c>
      <c r="N139" cm="1">
        <f t="array" aca="1" ref="N139" ca="1">INDIRECT("c"&amp;($I139+N$1))</f>
        <v>550</v>
      </c>
      <c r="O139" cm="1">
        <f t="array" aca="1" ref="O139" ca="1">INDIRECT("c"&amp;($I139+Q$1))</f>
        <v>575</v>
      </c>
      <c r="P139" cm="1">
        <f t="array" aca="1" ref="P139" ca="1">INDIRECT("c"&amp;($I139+R$1))</f>
        <v>600</v>
      </c>
      <c r="Q139" cm="1">
        <f t="array" aca="1" ref="Q139" ca="1">INDIRECT("c"&amp;($I139+S$1))</f>
        <v>625</v>
      </c>
      <c r="R139" cm="1">
        <f t="array" aca="1" ref="R139" ca="1">INDIRECT("c"&amp;($I139+T$1))</f>
        <v>650</v>
      </c>
      <c r="S139" cm="1">
        <f t="array" aca="1" ref="S139" ca="1">INDIRECT("c"&amp;($I139+U$1))</f>
        <v>675</v>
      </c>
      <c r="T139" cm="1">
        <f t="array" aca="1" ref="T139" ca="1">INDIRECT("c"&amp;($I139+W$1))</f>
        <v>690</v>
      </c>
      <c r="U139" cm="1">
        <f t="array" aca="1" ref="U139" ca="1">INDIRECT("c"&amp;($I139+X$1))</f>
        <v>710</v>
      </c>
    </row>
    <row r="140" spans="1:21" x14ac:dyDescent="0.25">
      <c r="A140">
        <v>139</v>
      </c>
      <c r="B140" s="1" t="s">
        <v>229</v>
      </c>
      <c r="C140">
        <v>325</v>
      </c>
      <c r="D140">
        <f>'raw-measurements'!D142</f>
        <v>2.316E-2</v>
      </c>
      <c r="E140">
        <f t="shared" si="33"/>
        <v>5.3</v>
      </c>
      <c r="H140" t="str">
        <f>H136</f>
        <v>int</v>
      </c>
      <c r="J140" cm="1">
        <f t="array" aca="1" ref="J140" ca="1">INDIRECT("d"&amp;($I139+J$1))</f>
        <v>2.6829800000000001</v>
      </c>
      <c r="K140" cm="1">
        <f t="array" aca="1" ref="K140" ca="1">INDIRECT("d"&amp;($I139+K$1))</f>
        <v>1.9039200000000001</v>
      </c>
      <c r="L140" cm="1">
        <f t="array" aca="1" ref="L140" ca="1">INDIRECT("d"&amp;($I139+L$1))</f>
        <v>1.27308</v>
      </c>
      <c r="M140" cm="1">
        <f t="array" aca="1" ref="M140" ca="1">INDIRECT("d"&amp;($I139+M$1))</f>
        <v>0.49188999999999999</v>
      </c>
      <c r="N140" cm="1">
        <f t="array" aca="1" ref="N140" ca="1">INDIRECT("d"&amp;($I139+N$1))</f>
        <v>0.73768</v>
      </c>
      <c r="O140" cm="1">
        <f t="array" aca="1" ref="O140" ca="1">INDIRECT("d"&amp;($I139+Q$1))</f>
        <v>0.59335000000000004</v>
      </c>
      <c r="P140" cm="1">
        <f t="array" aca="1" ref="P140" ca="1">INDIRECT("d"&amp;($I139+R$1))</f>
        <v>0.61741999999999997</v>
      </c>
      <c r="Q140" cm="1">
        <f t="array" aca="1" ref="Q140" ca="1">INDIRECT("d"&amp;($I139+S$1))</f>
        <v>0.39827000000000001</v>
      </c>
      <c r="R140" cm="1">
        <f t="array" aca="1" ref="R140" ca="1">INDIRECT("d"&amp;($I139+T$1))</f>
        <v>0.245</v>
      </c>
      <c r="S140" cm="1">
        <f t="array" aca="1" ref="S140" ca="1">INDIRECT("d"&amp;($I139+U$1))</f>
        <v>0.20480000000000001</v>
      </c>
      <c r="T140" cm="1">
        <f t="array" aca="1" ref="T140" ca="1">INDIRECT("d"&amp;($I139+W$1))</f>
        <v>0.15775</v>
      </c>
      <c r="U140" cm="1">
        <f t="array" aca="1" ref="U140" ca="1">INDIRECT("d"&amp;($I139+X$1))</f>
        <v>8.0879999999999994E-2</v>
      </c>
    </row>
    <row r="141" spans="1:21" x14ac:dyDescent="0.25">
      <c r="A141">
        <v>140</v>
      </c>
      <c r="B141" s="1" t="s">
        <v>229</v>
      </c>
      <c r="C141">
        <v>330</v>
      </c>
      <c r="D141">
        <f>'raw-measurements'!D143</f>
        <v>1.9570000000000001E-2</v>
      </c>
      <c r="E141">
        <f t="shared" si="33"/>
        <v>5.3</v>
      </c>
      <c r="H141" t="str">
        <f>H137</f>
        <v>k</v>
      </c>
      <c r="J141">
        <v>22</v>
      </c>
      <c r="K141">
        <v>23</v>
      </c>
      <c r="L141">
        <v>23</v>
      </c>
      <c r="M141">
        <v>24</v>
      </c>
      <c r="N141">
        <v>52</v>
      </c>
      <c r="O141">
        <v>72</v>
      </c>
      <c r="P141">
        <v>75</v>
      </c>
      <c r="Q141">
        <v>74</v>
      </c>
      <c r="R141">
        <v>73</v>
      </c>
    </row>
    <row r="142" spans="1:21" x14ac:dyDescent="0.25">
      <c r="A142">
        <v>141</v>
      </c>
      <c r="B142" s="1" t="s">
        <v>229</v>
      </c>
      <c r="C142">
        <v>335</v>
      </c>
      <c r="D142">
        <f>'raw-measurements'!D144</f>
        <v>2.3369999999999998E-2</v>
      </c>
      <c r="E142">
        <f t="shared" si="33"/>
        <v>5.3</v>
      </c>
      <c r="H142" t="s">
        <v>2437</v>
      </c>
      <c r="J142">
        <f t="shared" ref="J142:U142" ca="1" si="36">J140/$J140</f>
        <v>1</v>
      </c>
      <c r="K142">
        <f t="shared" ca="1" si="36"/>
        <v>0.70962884553742478</v>
      </c>
      <c r="L142">
        <f t="shared" ca="1" si="36"/>
        <v>0.47450223259211771</v>
      </c>
      <c r="M142">
        <f t="shared" ca="1" si="36"/>
        <v>0.18333718477215633</v>
      </c>
      <c r="N142">
        <f t="shared" ca="1" si="36"/>
        <v>0.2749480055758895</v>
      </c>
      <c r="O142">
        <f t="shared" ca="1" si="36"/>
        <v>0.22115334441553794</v>
      </c>
      <c r="P142">
        <f t="shared" ca="1" si="36"/>
        <v>0.23012471207388796</v>
      </c>
      <c r="Q142">
        <f t="shared" ca="1" si="36"/>
        <v>0.14844314903577366</v>
      </c>
      <c r="R142">
        <f t="shared" ca="1" si="36"/>
        <v>9.131637209371668E-2</v>
      </c>
      <c r="S142">
        <f t="shared" ca="1" si="36"/>
        <v>7.6333032672625215E-2</v>
      </c>
      <c r="T142">
        <f t="shared" ca="1" si="36"/>
        <v>5.8796562031770638E-2</v>
      </c>
      <c r="U142">
        <f t="shared" ca="1" si="36"/>
        <v>3.0145584387509406E-2</v>
      </c>
    </row>
    <row r="143" spans="1:21" x14ac:dyDescent="0.25">
      <c r="A143">
        <v>142</v>
      </c>
      <c r="B143" s="1" t="s">
        <v>241</v>
      </c>
      <c r="C143">
        <v>20</v>
      </c>
      <c r="D143">
        <f>'raw-measurements'!D145</f>
        <v>8.4290000000000004E-2</v>
      </c>
      <c r="E143">
        <f t="shared" si="33"/>
        <v>5.0999999999999996</v>
      </c>
      <c r="H143" t="s">
        <v>1580</v>
      </c>
      <c r="I143" s="23">
        <f>MATCH(H143,$B$2:$B$2228,0)+1</f>
        <v>1606</v>
      </c>
      <c r="J143" cm="1">
        <f t="array" aca="1" ref="J143" ca="1">INDIRECT("c"&amp;($I143+J$1))</f>
        <v>0</v>
      </c>
      <c r="K143" cm="1">
        <f t="array" aca="1" ref="K143" ca="1">INDIRECT("c"&amp;($I143+K$1))</f>
        <v>150</v>
      </c>
      <c r="L143" cm="1">
        <f t="array" aca="1" ref="L143" ca="1">INDIRECT("c"&amp;($I143+L$1))</f>
        <v>350</v>
      </c>
      <c r="M143">
        <v>400</v>
      </c>
      <c r="N143" cm="1">
        <f t="array" aca="1" ref="N143" ca="1">INDIRECT("c"&amp;($I143+M$1))</f>
        <v>450</v>
      </c>
      <c r="O143" cm="1">
        <f t="array" aca="1" ref="O143" ca="1">INDIRECT("c"&amp;($I143+N$1))</f>
        <v>500</v>
      </c>
      <c r="P143" cm="1">
        <f t="array" aca="1" ref="P143" ca="1">INDIRECT("c"&amp;($I143+O$1))</f>
        <v>550</v>
      </c>
      <c r="Q143" cm="1">
        <f t="array" aca="1" ref="Q143" ca="1">INDIRECT("c"&amp;($I143+P$1))</f>
        <v>600</v>
      </c>
      <c r="R143" cm="1">
        <f t="array" aca="1" ref="R143" ca="1">INDIRECT("c"&amp;($I143+Q$1))</f>
        <v>650</v>
      </c>
      <c r="S143" cm="1">
        <f t="array" aca="1" ref="S143" ca="1">INDIRECT("c"&amp;($I143+R$1))</f>
        <v>700</v>
      </c>
    </row>
    <row r="144" spans="1:21" x14ac:dyDescent="0.25">
      <c r="A144">
        <v>143</v>
      </c>
      <c r="B144" s="1" t="s">
        <v>241</v>
      </c>
      <c r="C144">
        <v>350</v>
      </c>
      <c r="D144">
        <f>'raw-measurements'!D146</f>
        <v>7.45E-3</v>
      </c>
      <c r="E144">
        <f t="shared" si="33"/>
        <v>5.0999999999999996</v>
      </c>
      <c r="H144" t="str">
        <f>H136</f>
        <v>int</v>
      </c>
      <c r="J144" cm="1">
        <f t="array" aca="1" ref="J144" ca="1">INDIRECT("d"&amp;($I143+J$1))</f>
        <v>3.9877400000000001</v>
      </c>
      <c r="K144" cm="1">
        <f t="array" aca="1" ref="K144" ca="1">INDIRECT("d"&amp;($I143+K$1))</f>
        <v>2.8846799999999999</v>
      </c>
      <c r="L144" cm="1">
        <f t="array" aca="1" ref="L144" ca="1">INDIRECT("d"&amp;($I143+L$1))</f>
        <v>1.3560300000000001</v>
      </c>
      <c r="M144">
        <v>1.2</v>
      </c>
      <c r="N144" cm="1">
        <f t="array" aca="1" ref="N144" ca="1">INDIRECT("d"&amp;($I143+M$1))</f>
        <v>0.99307999999999996</v>
      </c>
      <c r="O144" cm="1">
        <f t="array" aca="1" ref="O144" ca="1">INDIRECT("d"&amp;($I143+N$1))</f>
        <v>0.75792000000000004</v>
      </c>
      <c r="P144" cm="1">
        <f t="array" aca="1" ref="P144" ca="1">INDIRECT("d"&amp;($I143+O$1))</f>
        <v>0.65754999999999997</v>
      </c>
      <c r="Q144" cm="1">
        <f t="array" aca="1" ref="Q144" ca="1">INDIRECT("d"&amp;($I143+P$1))</f>
        <v>0.60785999999999996</v>
      </c>
      <c r="R144" cm="1">
        <f t="array" aca="1" ref="R144" ca="1">INDIRECT("d"&amp;($I143+Q$1))</f>
        <v>0.54064999999999996</v>
      </c>
      <c r="S144" cm="1">
        <f t="array" aca="1" ref="S144" ca="1">INDIRECT("d"&amp;($I143+R$1))</f>
        <v>0.58104999999999996</v>
      </c>
    </row>
    <row r="145" spans="1:23" x14ac:dyDescent="0.25">
      <c r="A145">
        <v>144</v>
      </c>
      <c r="B145" s="1" t="s">
        <v>241</v>
      </c>
      <c r="C145">
        <v>410</v>
      </c>
      <c r="D145">
        <f>'raw-measurements'!D147</f>
        <v>7.0299999999999998E-3</v>
      </c>
      <c r="E145">
        <f t="shared" si="33"/>
        <v>5.0999999999999996</v>
      </c>
      <c r="H145" t="str">
        <f>H137</f>
        <v>k</v>
      </c>
      <c r="J145">
        <v>15</v>
      </c>
      <c r="K145">
        <v>15</v>
      </c>
      <c r="M145">
        <v>18</v>
      </c>
      <c r="N145">
        <v>17</v>
      </c>
      <c r="O145">
        <v>19</v>
      </c>
      <c r="P145">
        <v>27.66</v>
      </c>
      <c r="Q145">
        <v>35</v>
      </c>
      <c r="R145">
        <v>36</v>
      </c>
      <c r="S145">
        <v>57</v>
      </c>
    </row>
    <row r="146" spans="1:23" x14ac:dyDescent="0.25">
      <c r="A146">
        <v>145</v>
      </c>
      <c r="B146" s="1" t="s">
        <v>241</v>
      </c>
      <c r="C146">
        <v>420</v>
      </c>
      <c r="D146">
        <f>'raw-measurements'!D148</f>
        <v>8.6E-3</v>
      </c>
      <c r="E146">
        <f t="shared" si="33"/>
        <v>5.0999999999999996</v>
      </c>
      <c r="H146" s="24" t="s">
        <v>2437</v>
      </c>
      <c r="I146" s="24"/>
      <c r="J146" s="24">
        <f ca="1">J144/$J144</f>
        <v>1</v>
      </c>
      <c r="K146" s="24">
        <f ca="1">K144/$J144</f>
        <v>0.72338718171194705</v>
      </c>
      <c r="L146" s="24">
        <f ca="1">L144/$J144</f>
        <v>0.34004975249138614</v>
      </c>
      <c r="M146" s="24"/>
      <c r="N146" s="24">
        <f t="shared" ref="N146:S146" ca="1" si="37">N144/$J144</f>
        <v>0.24903328702473079</v>
      </c>
      <c r="O146" s="24">
        <f t="shared" ca="1" si="37"/>
        <v>0.19006254169028072</v>
      </c>
      <c r="P146" s="24">
        <f t="shared" ca="1" si="37"/>
        <v>0.16489289672847277</v>
      </c>
      <c r="Q146" s="24">
        <f t="shared" ca="1" si="37"/>
        <v>0.15243220470742824</v>
      </c>
      <c r="R146" s="24">
        <f t="shared" ca="1" si="37"/>
        <v>0.13557804671317586</v>
      </c>
      <c r="S146" s="24">
        <f t="shared" ca="1" si="37"/>
        <v>0.14570909838655477</v>
      </c>
      <c r="T146" s="24"/>
      <c r="U146" s="24"/>
      <c r="V146" s="24"/>
      <c r="W146" s="24"/>
    </row>
    <row r="147" spans="1:23" x14ac:dyDescent="0.25">
      <c r="A147">
        <v>146</v>
      </c>
      <c r="B147" s="1" t="s">
        <v>241</v>
      </c>
      <c r="C147">
        <v>430</v>
      </c>
      <c r="D147">
        <f>'raw-measurements'!D149</f>
        <v>5.8100000000000001E-3</v>
      </c>
      <c r="E147">
        <f t="shared" si="33"/>
        <v>5.0999999999999996</v>
      </c>
      <c r="H147" t="s">
        <v>1598</v>
      </c>
      <c r="I147" s="23">
        <f>MATCH(H147,$B$2:$B$2228,0)+1</f>
        <v>1621</v>
      </c>
      <c r="J147" cm="1">
        <f t="array" aca="1" ref="J147" ca="1">INDIRECT("c"&amp;($I147+J$1))</f>
        <v>0</v>
      </c>
      <c r="K147" cm="1">
        <f t="array" aca="1" ref="K147" ca="1">INDIRECT("c"&amp;($I147+K$1))</f>
        <v>150</v>
      </c>
      <c r="L147" cm="1">
        <f t="array" aca="1" ref="L147" ca="1">INDIRECT("c"&amp;($I147+L$1))</f>
        <v>350</v>
      </c>
      <c r="M147">
        <v>400</v>
      </c>
      <c r="N147" cm="1">
        <f t="array" aca="1" ref="N147" ca="1">INDIRECT("c"&amp;($I147+M$1))</f>
        <v>450</v>
      </c>
      <c r="O147" cm="1">
        <f t="array" aca="1" ref="O147" ca="1">INDIRECT("c"&amp;($I147+N$1))</f>
        <v>500</v>
      </c>
      <c r="P147" cm="1">
        <f t="array" aca="1" ref="P147" ca="1">INDIRECT("c"&amp;($I147+O$1))</f>
        <v>550</v>
      </c>
      <c r="Q147" cm="1">
        <f t="array" aca="1" ref="Q147" ca="1">INDIRECT("c"&amp;($I147+P$1))</f>
        <v>600</v>
      </c>
      <c r="R147" cm="1">
        <f t="array" aca="1" ref="R147" ca="1">INDIRECT("c"&amp;($I147+Q$1))</f>
        <v>650</v>
      </c>
      <c r="S147" cm="1">
        <f t="array" aca="1" ref="S147" ca="1">INDIRECT("c"&amp;($I147+R$1))</f>
        <v>700</v>
      </c>
    </row>
    <row r="148" spans="1:23" x14ac:dyDescent="0.25">
      <c r="A148">
        <v>147</v>
      </c>
      <c r="B148" s="1" t="s">
        <v>241</v>
      </c>
      <c r="C148">
        <v>430</v>
      </c>
      <c r="D148">
        <f>'raw-measurements'!D150</f>
        <v>8.26E-3</v>
      </c>
      <c r="E148">
        <f t="shared" si="33"/>
        <v>5.0999999999999996</v>
      </c>
      <c r="H148" t="str">
        <f>H144</f>
        <v>int</v>
      </c>
      <c r="J148" cm="1">
        <f t="array" aca="1" ref="J148" ca="1">INDIRECT("d"&amp;($I147+J$1))</f>
        <v>1.1157699999999999</v>
      </c>
      <c r="K148" cm="1">
        <f t="array" aca="1" ref="K148" ca="1">INDIRECT("d"&amp;($I147+K$1))</f>
        <v>0.92166000000000003</v>
      </c>
      <c r="L148" cm="1">
        <f t="array" aca="1" ref="L148" ca="1">INDIRECT("d"&amp;($I147+L$1))</f>
        <v>0.38433</v>
      </c>
      <c r="M148">
        <v>0.33</v>
      </c>
      <c r="N148" cm="1">
        <f t="array" aca="1" ref="N148" ca="1">INDIRECT("d"&amp;($I147+M$1))</f>
        <v>0.24751999999999999</v>
      </c>
      <c r="O148" cm="1">
        <f t="array" aca="1" ref="O148" ca="1">INDIRECT("d"&amp;($I147+N$1))</f>
        <v>0.24198</v>
      </c>
      <c r="P148" cm="1">
        <f t="array" aca="1" ref="P148" ca="1">INDIRECT("d"&amp;($I147+O$1))</f>
        <v>0.24726999999999999</v>
      </c>
      <c r="Q148" cm="1">
        <f t="array" aca="1" ref="Q148" ca="1">INDIRECT("d"&amp;($I147+P$1))</f>
        <v>0.23188</v>
      </c>
      <c r="R148" cm="1">
        <f t="array" aca="1" ref="R148" ca="1">INDIRECT("d"&amp;($I147+Q$1))</f>
        <v>0.57015000000000005</v>
      </c>
      <c r="S148" cm="1">
        <f t="array" aca="1" ref="S148" ca="1">INDIRECT("d"&amp;($I147+R$1))</f>
        <v>0.29437999999999998</v>
      </c>
    </row>
    <row r="149" spans="1:23" x14ac:dyDescent="0.25">
      <c r="A149">
        <v>148</v>
      </c>
      <c r="B149" s="1" t="s">
        <v>241</v>
      </c>
      <c r="C149">
        <v>450</v>
      </c>
      <c r="D149">
        <f>'raw-measurements'!D151</f>
        <v>1.8600000000000001E-3</v>
      </c>
      <c r="E149">
        <f t="shared" si="33"/>
        <v>5.0999999999999996</v>
      </c>
      <c r="H149" t="str">
        <f>H145</f>
        <v>k</v>
      </c>
      <c r="J149">
        <v>11</v>
      </c>
      <c r="K149">
        <v>10</v>
      </c>
      <c r="M149">
        <v>14</v>
      </c>
      <c r="N149">
        <v>12</v>
      </c>
      <c r="O149">
        <v>15</v>
      </c>
      <c r="P149">
        <f>AVERAGE(21,18,20)</f>
        <v>19.666666666666668</v>
      </c>
      <c r="Q149">
        <v>25</v>
      </c>
      <c r="R149">
        <v>29</v>
      </c>
      <c r="S149">
        <v>36</v>
      </c>
    </row>
    <row r="150" spans="1:23" x14ac:dyDescent="0.25">
      <c r="A150">
        <v>149</v>
      </c>
      <c r="B150" s="1" t="s">
        <v>249</v>
      </c>
      <c r="C150">
        <v>460</v>
      </c>
      <c r="D150">
        <f>'raw-measurements'!D152</f>
        <v>8.0599999999999995E-3</v>
      </c>
      <c r="E150">
        <f t="shared" si="33"/>
        <v>6.1</v>
      </c>
      <c r="H150" t="s">
        <v>2437</v>
      </c>
      <c r="J150">
        <f ca="1">J148/$J148</f>
        <v>1</v>
      </c>
      <c r="K150">
        <f ca="1">K148/$J148</f>
        <v>0.8260304543050988</v>
      </c>
      <c r="L150">
        <f ca="1">L148/$J148</f>
        <v>0.34445270978785952</v>
      </c>
      <c r="N150">
        <f t="shared" ref="N150:S150" ca="1" si="38">N148/$J148</f>
        <v>0.22183783396219653</v>
      </c>
      <c r="O150">
        <f t="shared" ca="1" si="38"/>
        <v>0.21687265296611311</v>
      </c>
      <c r="P150">
        <f t="shared" ca="1" si="38"/>
        <v>0.22161377344793282</v>
      </c>
      <c r="Q150">
        <f t="shared" ca="1" si="38"/>
        <v>0.20782060818985992</v>
      </c>
      <c r="R150">
        <f t="shared" ca="1" si="38"/>
        <v>0.51099240882977681</v>
      </c>
      <c r="S150">
        <f t="shared" ca="1" si="38"/>
        <v>0.26383573675578298</v>
      </c>
    </row>
    <row r="151" spans="1:23" x14ac:dyDescent="0.25">
      <c r="A151">
        <v>150</v>
      </c>
      <c r="B151" s="1" t="s">
        <v>241</v>
      </c>
      <c r="C151">
        <v>470</v>
      </c>
      <c r="D151">
        <f>'raw-measurements'!D153</f>
        <v>2.7200000000000002E-3</v>
      </c>
      <c r="E151">
        <f t="shared" si="33"/>
        <v>5.0999999999999996</v>
      </c>
      <c r="H151" t="s">
        <v>932</v>
      </c>
      <c r="I151" s="23">
        <f>MATCH(H151,$B$2:$B$2228,0)+1</f>
        <v>1081</v>
      </c>
      <c r="J151" cm="1">
        <f t="array" aca="1" ref="J151" ca="1">INDIRECT("c"&amp;($I151+J$1))</f>
        <v>0</v>
      </c>
      <c r="K151" cm="1">
        <f t="array" aca="1" ref="K151" ca="1">INDIRECT("c"&amp;($I151+K$1))</f>
        <v>150</v>
      </c>
      <c r="L151" cm="1">
        <f t="array" aca="1" ref="L151" ca="1">INDIRECT("c"&amp;($I151+L$1))</f>
        <v>250</v>
      </c>
      <c r="M151" cm="1">
        <f t="array" aca="1" ref="M151" ca="1">INDIRECT("c"&amp;($I151+M$1))</f>
        <v>450</v>
      </c>
      <c r="N151" cm="1">
        <f t="array" aca="1" ref="N151" ca="1">INDIRECT("c"&amp;($I151+N$1))</f>
        <v>550</v>
      </c>
      <c r="O151" cm="1">
        <f t="array" aca="1" ref="O151" ca="1">INDIRECT("c"&amp;($I151+P$1))</f>
        <v>550</v>
      </c>
      <c r="P151" cm="1">
        <f t="array" aca="1" ref="P151" ca="1">INDIRECT("c"&amp;($I151+Q$1))</f>
        <v>575</v>
      </c>
      <c r="Q151" cm="1">
        <f t="array" aca="1" ref="Q151" ca="1">INDIRECT("c"&amp;($I151+R$1))</f>
        <v>600</v>
      </c>
      <c r="R151" cm="1">
        <f t="array" aca="1" ref="R151" ca="1">INDIRECT("c"&amp;($I151+S$1))</f>
        <v>625</v>
      </c>
      <c r="S151" cm="1">
        <f t="array" aca="1" ref="S151" ca="1">INDIRECT("c"&amp;($I151+U$1))</f>
        <v>650</v>
      </c>
      <c r="T151" cm="1">
        <f t="array" aca="1" ref="T151" ca="1">INDIRECT("c"&amp;($I151+W$1))</f>
        <v>675</v>
      </c>
      <c r="U151" cm="1">
        <f t="array" aca="1" ref="U151" ca="1">INDIRECT("c"&amp;($I151+X$1))</f>
        <v>690</v>
      </c>
    </row>
    <row r="152" spans="1:23" x14ac:dyDescent="0.25">
      <c r="A152">
        <v>151</v>
      </c>
      <c r="B152" s="1" t="s">
        <v>252</v>
      </c>
      <c r="C152">
        <v>20</v>
      </c>
      <c r="D152">
        <f>'raw-measurements'!D154</f>
        <v>0.12092</v>
      </c>
      <c r="E152">
        <f t="shared" si="33"/>
        <v>6.2</v>
      </c>
      <c r="H152" t="str">
        <f>H148</f>
        <v>int</v>
      </c>
      <c r="J152" cm="1">
        <f t="array" aca="1" ref="J152" ca="1">INDIRECT("d"&amp;($I151+J$1))</f>
        <v>0.61021999999999998</v>
      </c>
      <c r="K152" cm="1">
        <f t="array" aca="1" ref="K152" ca="1">INDIRECT("d"&amp;($I151+K$1))</f>
        <v>0.95921999999999996</v>
      </c>
      <c r="L152" cm="1">
        <f t="array" aca="1" ref="L152" ca="1">INDIRECT("d"&amp;($I151+L$1))</f>
        <v>0.68564000000000003</v>
      </c>
      <c r="M152" cm="1">
        <f t="array" aca="1" ref="M152" ca="1">INDIRECT("d"&amp;($I151+M$1))</f>
        <v>0.31186999999999998</v>
      </c>
      <c r="N152" cm="1">
        <f t="array" aca="1" ref="N152" ca="1">INDIRECT("d"&amp;($I151+N$1))</f>
        <v>0.14776</v>
      </c>
      <c r="O152" cm="1">
        <f t="array" aca="1" ref="O152" ca="1">INDIRECT("d"&amp;($I151+P$1))</f>
        <v>0.16411999999999999</v>
      </c>
      <c r="P152" cm="1">
        <f t="array" aca="1" ref="P152" ca="1">INDIRECT("d"&amp;($I151+Q$1))</f>
        <v>0.15529999999999999</v>
      </c>
      <c r="Q152" cm="1">
        <f t="array" aca="1" ref="Q152" ca="1">INDIRECT("d"&amp;($I151+R$1))</f>
        <v>6.5530000000000005E-2</v>
      </c>
      <c r="R152" cm="1">
        <f t="array" aca="1" ref="R152" ca="1">INDIRECT("d"&amp;($I151+S$1))</f>
        <v>7.4209999999999998E-2</v>
      </c>
      <c r="S152" cm="1">
        <f t="array" aca="1" ref="S152" ca="1">INDIRECT("d"&amp;($I151+U$1))</f>
        <v>8.2790000000000002E-2</v>
      </c>
      <c r="T152" cm="1">
        <f t="array" aca="1" ref="T152" ca="1">INDIRECT("d"&amp;($I151+W$1))</f>
        <v>0.18833</v>
      </c>
      <c r="U152" cm="1">
        <f t="array" aca="1" ref="U152" ca="1">INDIRECT("d"&amp;($I151+X$1))</f>
        <v>0.22889999999999999</v>
      </c>
    </row>
    <row r="153" spans="1:23" x14ac:dyDescent="0.25">
      <c r="A153">
        <v>152</v>
      </c>
      <c r="B153" s="1" t="s">
        <v>252</v>
      </c>
      <c r="C153">
        <v>350</v>
      </c>
      <c r="D153">
        <f>'raw-measurements'!D155</f>
        <v>0.17999000000000001</v>
      </c>
      <c r="E153">
        <f t="shared" si="33"/>
        <v>6.2</v>
      </c>
      <c r="H153" t="str">
        <f>H149</f>
        <v>k</v>
      </c>
      <c r="J153">
        <v>14</v>
      </c>
      <c r="K153">
        <v>13</v>
      </c>
      <c r="L153">
        <v>13</v>
      </c>
      <c r="M153">
        <v>14</v>
      </c>
      <c r="N153">
        <v>26.5</v>
      </c>
      <c r="P153">
        <v>33</v>
      </c>
      <c r="Q153">
        <v>43</v>
      </c>
      <c r="R153">
        <v>43</v>
      </c>
      <c r="S153">
        <v>44</v>
      </c>
      <c r="T153">
        <v>44</v>
      </c>
    </row>
    <row r="154" spans="1:23" x14ac:dyDescent="0.25">
      <c r="A154">
        <v>153</v>
      </c>
      <c r="B154" s="1" t="s">
        <v>252</v>
      </c>
      <c r="C154">
        <v>410</v>
      </c>
      <c r="D154">
        <f>'raw-measurements'!D156</f>
        <v>7.2419999999999998E-2</v>
      </c>
      <c r="E154">
        <f t="shared" si="33"/>
        <v>6.2</v>
      </c>
      <c r="H154" t="s">
        <v>2437</v>
      </c>
      <c r="J154">
        <f t="shared" ref="J154:U154" ca="1" si="39">J152/$J152</f>
        <v>1</v>
      </c>
      <c r="K154">
        <f t="shared" ca="1" si="39"/>
        <v>1.5719248795516372</v>
      </c>
      <c r="L154">
        <f t="shared" ca="1" si="39"/>
        <v>1.123594769099669</v>
      </c>
      <c r="M154">
        <f t="shared" ca="1" si="39"/>
        <v>0.5110779718789944</v>
      </c>
      <c r="N154">
        <f t="shared" ca="1" si="39"/>
        <v>0.242142178230802</v>
      </c>
      <c r="O154">
        <f t="shared" ca="1" si="39"/>
        <v>0.2689521811805578</v>
      </c>
      <c r="P154">
        <f t="shared" ca="1" si="39"/>
        <v>0.25449837763429584</v>
      </c>
      <c r="Q154">
        <f t="shared" ca="1" si="39"/>
        <v>0.1073874995903117</v>
      </c>
      <c r="R154">
        <f t="shared" ca="1" si="39"/>
        <v>0.12161187768345842</v>
      </c>
      <c r="S154">
        <f t="shared" ca="1" si="39"/>
        <v>0.13567238045295141</v>
      </c>
      <c r="T154">
        <f t="shared" ca="1" si="39"/>
        <v>0.30862639703713413</v>
      </c>
      <c r="U154">
        <f t="shared" ca="1" si="39"/>
        <v>0.37511061584346628</v>
      </c>
    </row>
    <row r="155" spans="1:23" x14ac:dyDescent="0.25">
      <c r="A155">
        <v>154</v>
      </c>
      <c r="B155" s="1" t="s">
        <v>252</v>
      </c>
      <c r="C155">
        <v>420</v>
      </c>
      <c r="D155">
        <f>'raw-measurements'!D157</f>
        <v>6.9760000000000003E-2</v>
      </c>
      <c r="E155">
        <f t="shared" si="33"/>
        <v>6.2</v>
      </c>
      <c r="H155" t="s">
        <v>1624</v>
      </c>
      <c r="I155" s="23">
        <f>MATCH(H155,$B$2:$B$2228,0)+1</f>
        <v>1640</v>
      </c>
      <c r="J155" cm="1">
        <f t="array" aca="1" ref="J155" ca="1">INDIRECT("c"&amp;($I155+J$1))</f>
        <v>0</v>
      </c>
      <c r="K155" cm="1">
        <f t="array" aca="1" ref="K155" ca="1">INDIRECT("c"&amp;($I155+K$1))</f>
        <v>150</v>
      </c>
      <c r="L155" cm="1">
        <f t="array" aca="1" ref="L155" ca="1">INDIRECT("c"&amp;($I155+L$1))</f>
        <v>350</v>
      </c>
      <c r="M155" cm="1">
        <f t="array" aca="1" ref="M155" ca="1">INDIRECT("c"&amp;($I155+M$1))</f>
        <v>400</v>
      </c>
      <c r="N155" cm="1">
        <f t="array" aca="1" ref="N155" ca="1">INDIRECT("c"&amp;($I155+N$1))</f>
        <v>450</v>
      </c>
      <c r="O155" cm="1">
        <f t="array" aca="1" ref="O155" ca="1">INDIRECT("c"&amp;($I155+O$1))</f>
        <v>500</v>
      </c>
      <c r="P155" cm="1">
        <f t="array" aca="1" ref="P155" ca="1">INDIRECT("c"&amp;($I155+P$1))</f>
        <v>550</v>
      </c>
      <c r="Q155" cm="1">
        <f t="array" aca="1" ref="Q155" ca="1">INDIRECT("c"&amp;($I155+Q$1))</f>
        <v>600</v>
      </c>
      <c r="R155" cm="1">
        <f t="array" aca="1" ref="R155" ca="1">INDIRECT("c"&amp;($I155+R$1))</f>
        <v>650</v>
      </c>
      <c r="S155" cm="1">
        <f t="array" aca="1" ref="S155" ca="1">INDIRECT("c"&amp;($I155+S$1))</f>
        <v>700</v>
      </c>
    </row>
    <row r="156" spans="1:23" x14ac:dyDescent="0.25">
      <c r="A156">
        <v>155</v>
      </c>
      <c r="B156" s="1" t="s">
        <v>252</v>
      </c>
      <c r="C156">
        <v>430</v>
      </c>
      <c r="D156">
        <f>'raw-measurements'!D158</f>
        <v>7.0739999999999997E-2</v>
      </c>
      <c r="E156">
        <f t="shared" si="33"/>
        <v>6.2</v>
      </c>
      <c r="H156" t="str">
        <f>H148</f>
        <v>int</v>
      </c>
      <c r="J156" cm="1">
        <f t="array" aca="1" ref="J156" ca="1">INDIRECT("d"&amp;($I155+J$1))</f>
        <v>3.9706800000000002</v>
      </c>
      <c r="K156" cm="1">
        <f t="array" aca="1" ref="K156" ca="1">INDIRECT("d"&amp;($I155+K$1))</f>
        <v>2.1484800000000002</v>
      </c>
      <c r="L156" cm="1">
        <f t="array" aca="1" ref="L156" ca="1">INDIRECT("d"&amp;($I155+L$1))</f>
        <v>1.0378799999999999</v>
      </c>
      <c r="M156" cm="1">
        <f t="array" aca="1" ref="M156" ca="1">INDIRECT("d"&amp;($I155+M$1))</f>
        <v>0.89388000000000001</v>
      </c>
      <c r="N156" cm="1">
        <f t="array" aca="1" ref="N156" ca="1">INDIRECT("d"&amp;($I155+N$1))</f>
        <v>0.69459000000000004</v>
      </c>
      <c r="O156" cm="1">
        <f t="array" aca="1" ref="O156" ca="1">INDIRECT("d"&amp;($I155+O$1))</f>
        <v>0.58316000000000001</v>
      </c>
      <c r="P156" cm="1">
        <f t="array" aca="1" ref="P156" ca="1">INDIRECT("d"&amp;($I155+P$1))</f>
        <v>0.49808999999999998</v>
      </c>
      <c r="Q156" cm="1">
        <f t="array" aca="1" ref="Q156" ca="1">INDIRECT("d"&amp;($I155+Q$1))</f>
        <v>0.40026</v>
      </c>
      <c r="R156" cm="1">
        <f t="array" aca="1" ref="R156" ca="1">INDIRECT("d"&amp;($I155+R$1))</f>
        <v>0.30003999999999997</v>
      </c>
      <c r="S156" cm="1">
        <f t="array" aca="1" ref="S156" ca="1">INDIRECT("d"&amp;($I155+S$1))</f>
        <v>0.41532999999999998</v>
      </c>
    </row>
    <row r="157" spans="1:23" x14ac:dyDescent="0.25">
      <c r="A157">
        <v>156</v>
      </c>
      <c r="B157" s="1" t="s">
        <v>252</v>
      </c>
      <c r="C157">
        <v>440</v>
      </c>
      <c r="D157">
        <f>'raw-measurements'!D159</f>
        <v>8.8510000000000005E-2</v>
      </c>
      <c r="E157">
        <f t="shared" si="33"/>
        <v>6.2</v>
      </c>
      <c r="H157" t="str">
        <f>H149</f>
        <v>k</v>
      </c>
      <c r="J157">
        <v>10</v>
      </c>
      <c r="K157">
        <v>9</v>
      </c>
      <c r="M157">
        <v>12</v>
      </c>
      <c r="N157">
        <v>12</v>
      </c>
      <c r="O157">
        <v>19</v>
      </c>
      <c r="P157">
        <v>34</v>
      </c>
      <c r="Q157">
        <v>43</v>
      </c>
      <c r="R157">
        <v>42</v>
      </c>
      <c r="S157">
        <v>46</v>
      </c>
    </row>
    <row r="158" spans="1:23" x14ac:dyDescent="0.25">
      <c r="A158">
        <v>157</v>
      </c>
      <c r="B158" s="1" t="s">
        <v>252</v>
      </c>
      <c r="C158">
        <v>450</v>
      </c>
      <c r="D158">
        <f>'raw-measurements'!D160</f>
        <v>9.9529999999999993E-2</v>
      </c>
      <c r="E158">
        <f t="shared" si="33"/>
        <v>6.2</v>
      </c>
      <c r="H158" t="s">
        <v>2437</v>
      </c>
      <c r="J158">
        <f t="shared" ref="J158:S158" ca="1" si="40">J156/$J156</f>
        <v>1</v>
      </c>
      <c r="K158">
        <f t="shared" ca="1" si="40"/>
        <v>0.54108616156426603</v>
      </c>
      <c r="L158">
        <f t="shared" ca="1" si="40"/>
        <v>0.2613859590800568</v>
      </c>
      <c r="M158">
        <f t="shared" ca="1" si="40"/>
        <v>0.22512013055698268</v>
      </c>
      <c r="N158">
        <f t="shared" ca="1" si="40"/>
        <v>0.17492973495723654</v>
      </c>
      <c r="O158">
        <f t="shared" ca="1" si="40"/>
        <v>0.14686653167719382</v>
      </c>
      <c r="P158">
        <f t="shared" ca="1" si="40"/>
        <v>0.12544198978512494</v>
      </c>
      <c r="Q158">
        <f t="shared" ca="1" si="40"/>
        <v>0.10080389253226148</v>
      </c>
      <c r="R158">
        <f t="shared" ca="1" si="40"/>
        <v>7.5563883264327517E-2</v>
      </c>
      <c r="S158">
        <f t="shared" ca="1" si="40"/>
        <v>0.10459921222561373</v>
      </c>
    </row>
    <row r="159" spans="1:23" x14ac:dyDescent="0.25">
      <c r="A159">
        <v>158</v>
      </c>
      <c r="B159" s="1" t="s">
        <v>252</v>
      </c>
      <c r="C159">
        <v>460</v>
      </c>
      <c r="D159">
        <f>'raw-measurements'!D161</f>
        <v>7.288E-2</v>
      </c>
      <c r="E159">
        <f t="shared" si="33"/>
        <v>6.2</v>
      </c>
      <c r="H159" t="s">
        <v>1635</v>
      </c>
      <c r="I159" s="23">
        <f>MATCH(H159,$B$2:$B$2228,0)+1</f>
        <v>1650</v>
      </c>
      <c r="J159" cm="1">
        <f t="array" aca="1" ref="J159" ca="1">INDIRECT("c"&amp;($I159+J$1))</f>
        <v>0</v>
      </c>
      <c r="K159" cm="1">
        <f t="array" aca="1" ref="K159" ca="1">INDIRECT("c"&amp;($I159+K$1))</f>
        <v>150</v>
      </c>
      <c r="L159" cm="1">
        <f t="array" aca="1" ref="L159" ca="1">INDIRECT("c"&amp;($I159+L$1))</f>
        <v>400</v>
      </c>
      <c r="M159" cm="1">
        <f t="array" aca="1" ref="M159" ca="1">INDIRECT("c"&amp;($I159+M$1))</f>
        <v>500</v>
      </c>
      <c r="N159" cm="1">
        <f t="array" aca="1" ref="N159" ca="1">INDIRECT("c"&amp;($I159+N$1))</f>
        <v>550</v>
      </c>
      <c r="O159" cm="1">
        <f t="array" aca="1" ref="O159" ca="1">INDIRECT("c"&amp;($I159+O$1))</f>
        <v>600</v>
      </c>
      <c r="P159" cm="1">
        <f t="array" aca="1" ref="P159" ca="1">INDIRECT("c"&amp;($I159+P$1))</f>
        <v>625</v>
      </c>
      <c r="Q159" cm="1">
        <f t="array" aca="1" ref="Q159" ca="1">INDIRECT("c"&amp;($I159+Q$1))</f>
        <v>650</v>
      </c>
      <c r="R159" cm="1">
        <f t="array" aca="1" ref="R159" ca="1">INDIRECT("c"&amp;($I159+R$1))</f>
        <v>675</v>
      </c>
      <c r="S159" cm="1">
        <f t="array" aca="1" ref="S159" ca="1">INDIRECT("c"&amp;($I159+S$1))</f>
        <v>700</v>
      </c>
    </row>
    <row r="160" spans="1:23" x14ac:dyDescent="0.25">
      <c r="A160">
        <v>159</v>
      </c>
      <c r="B160" s="1" t="s">
        <v>252</v>
      </c>
      <c r="C160">
        <v>470</v>
      </c>
      <c r="D160">
        <f>'raw-measurements'!D162</f>
        <v>0.16727</v>
      </c>
      <c r="E160">
        <f t="shared" si="33"/>
        <v>6.2</v>
      </c>
      <c r="H160" t="str">
        <f>H156</f>
        <v>int</v>
      </c>
      <c r="J160" cm="1">
        <f t="array" aca="1" ref="J160" ca="1">INDIRECT("d"&amp;($I159+J$1))</f>
        <v>2.73692</v>
      </c>
      <c r="K160" cm="1">
        <f t="array" aca="1" ref="K160" ca="1">INDIRECT("d"&amp;($I159+K$1))</f>
        <v>2.0875900000000001</v>
      </c>
      <c r="L160" cm="1">
        <f t="array" aca="1" ref="L160" ca="1">INDIRECT("d"&amp;($I159+L$1))</f>
        <v>0.85724999999999996</v>
      </c>
      <c r="M160" cm="1">
        <f t="array" aca="1" ref="M160" ca="1">INDIRECT("d"&amp;($I159+M$1))</f>
        <v>0.83799000000000001</v>
      </c>
      <c r="N160" cm="1">
        <f t="array" aca="1" ref="N160" ca="1">INDIRECT("d"&amp;($I159+N$1))</f>
        <v>0.68808999999999998</v>
      </c>
      <c r="O160" cm="1">
        <f t="array" aca="1" ref="O160" ca="1">INDIRECT("d"&amp;($I159+O$1))</f>
        <v>0.65490000000000004</v>
      </c>
      <c r="P160" cm="1">
        <f t="array" aca="1" ref="P160" ca="1">INDIRECT("d"&amp;($I159+P$1))</f>
        <v>0.90620999999999996</v>
      </c>
      <c r="Q160" cm="1">
        <f t="array" aca="1" ref="Q160" ca="1">INDIRECT("d"&amp;($I159+Q$1))</f>
        <v>0.48287000000000002</v>
      </c>
      <c r="R160" cm="1">
        <f t="array" aca="1" ref="R160" ca="1">INDIRECT("d"&amp;($I159+R$1))</f>
        <v>0.78515000000000001</v>
      </c>
      <c r="S160" cm="1">
        <f t="array" aca="1" ref="S160" ca="1">INDIRECT("d"&amp;($I159+S$1))</f>
        <v>0.58420000000000005</v>
      </c>
    </row>
    <row r="161" spans="1:22" x14ac:dyDescent="0.25">
      <c r="A161">
        <v>160</v>
      </c>
      <c r="B161" s="1" t="s">
        <v>252</v>
      </c>
      <c r="C161">
        <v>480</v>
      </c>
      <c r="D161">
        <f>'raw-measurements'!D163</f>
        <v>5.6390000000000003E-2</v>
      </c>
      <c r="E161">
        <f t="shared" si="33"/>
        <v>6.2</v>
      </c>
      <c r="H161" t="str">
        <f>H157</f>
        <v>k</v>
      </c>
      <c r="J161">
        <v>19</v>
      </c>
      <c r="K161">
        <v>17</v>
      </c>
      <c r="L161">
        <v>17</v>
      </c>
      <c r="M161">
        <v>20.66</v>
      </c>
      <c r="N161">
        <v>30.66</v>
      </c>
      <c r="O161">
        <v>35.659999999999997</v>
      </c>
      <c r="P161">
        <v>32</v>
      </c>
      <c r="Q161">
        <v>36</v>
      </c>
      <c r="R161">
        <v>32</v>
      </c>
      <c r="S161">
        <f>AVERAGE(24,27,25)</f>
        <v>25.333333333333332</v>
      </c>
    </row>
    <row r="162" spans="1:22" x14ac:dyDescent="0.25">
      <c r="A162">
        <v>161</v>
      </c>
      <c r="B162" s="1" t="s">
        <v>263</v>
      </c>
      <c r="C162">
        <v>0</v>
      </c>
      <c r="D162">
        <f>'raw-measurements'!D164</f>
        <v>0.13661000000000001</v>
      </c>
      <c r="E162">
        <f t="shared" si="33"/>
        <v>7.2</v>
      </c>
      <c r="H162" t="s">
        <v>2437</v>
      </c>
      <c r="J162">
        <f t="shared" ref="J162:S162" ca="1" si="41">J160/$J160</f>
        <v>1</v>
      </c>
      <c r="K162">
        <f t="shared" ca="1" si="41"/>
        <v>0.76275156014790346</v>
      </c>
      <c r="L162">
        <f t="shared" ca="1" si="41"/>
        <v>0.31321704689943436</v>
      </c>
      <c r="M162">
        <f t="shared" ca="1" si="41"/>
        <v>0.30617993949402977</v>
      </c>
      <c r="N162">
        <f t="shared" ca="1" si="41"/>
        <v>0.25141034447481109</v>
      </c>
      <c r="O162">
        <f t="shared" ca="1" si="41"/>
        <v>0.23928357423673327</v>
      </c>
      <c r="P162">
        <f t="shared" ca="1" si="41"/>
        <v>0.33110576852812651</v>
      </c>
      <c r="Q162">
        <f t="shared" ca="1" si="41"/>
        <v>0.17642824781140845</v>
      </c>
      <c r="R162">
        <f t="shared" ca="1" si="41"/>
        <v>0.28687356590620111</v>
      </c>
      <c r="S162">
        <f t="shared" ca="1" si="41"/>
        <v>0.21345161714628125</v>
      </c>
    </row>
    <row r="163" spans="1:22" x14ac:dyDescent="0.25">
      <c r="A163">
        <v>162</v>
      </c>
      <c r="B163" s="1" t="s">
        <v>263</v>
      </c>
      <c r="C163">
        <v>150</v>
      </c>
      <c r="D163">
        <f>'raw-measurements'!D165</f>
        <v>5.391E-2</v>
      </c>
      <c r="E163">
        <f t="shared" si="33"/>
        <v>7.2</v>
      </c>
      <c r="H163" t="s">
        <v>1670</v>
      </c>
      <c r="I163" s="23">
        <f>MATCH(H163,$B$2:$B$2228,0)+1</f>
        <v>1677</v>
      </c>
      <c r="J163" cm="1">
        <f t="array" aca="1" ref="J163" ca="1">INDIRECT("c"&amp;($I163+J$1))</f>
        <v>0</v>
      </c>
      <c r="K163" cm="1">
        <f t="array" aca="1" ref="K163" ca="1">INDIRECT("c"&amp;($I163+K$1))</f>
        <v>150</v>
      </c>
      <c r="L163" cm="1">
        <f t="array" aca="1" ref="L163" ca="1">INDIRECT("c"&amp;($I163+L$1))</f>
        <v>350</v>
      </c>
      <c r="M163">
        <v>400</v>
      </c>
      <c r="N163" cm="1">
        <f t="array" aca="1" ref="N163" ca="1">INDIRECT("c"&amp;($I163+M$1))</f>
        <v>450</v>
      </c>
      <c r="O163" cm="1">
        <f t="array" aca="1" ref="O163" ca="1">INDIRECT("c"&amp;($I163+N$1))</f>
        <v>500</v>
      </c>
      <c r="P163" cm="1">
        <f t="array" aca="1" ref="P163" ca="1">INDIRECT("c"&amp;($I163+O$1))</f>
        <v>550</v>
      </c>
      <c r="Q163" cm="1">
        <f t="array" aca="1" ref="Q163" ca="1">INDIRECT("c"&amp;($I163+P$1))</f>
        <v>600</v>
      </c>
      <c r="R163" cm="1">
        <f t="array" aca="1" ref="R163" ca="1">INDIRECT("c"&amp;($I163+Q$1))</f>
        <v>650</v>
      </c>
      <c r="S163" cm="1">
        <f t="array" aca="1" ref="S163" ca="1">INDIRECT("c"&amp;($I163+R$1))</f>
        <v>700</v>
      </c>
    </row>
    <row r="164" spans="1:22" x14ac:dyDescent="0.25">
      <c r="A164">
        <v>163</v>
      </c>
      <c r="B164" s="1" t="s">
        <v>263</v>
      </c>
      <c r="C164">
        <v>200</v>
      </c>
      <c r="D164">
        <f>'raw-measurements'!D166</f>
        <v>5.1729999999999998E-2</v>
      </c>
      <c r="E164">
        <f t="shared" si="33"/>
        <v>7.2</v>
      </c>
      <c r="H164" t="str">
        <f>H160</f>
        <v>int</v>
      </c>
      <c r="J164" cm="1">
        <f t="array" aca="1" ref="J164" ca="1">INDIRECT("d"&amp;($I163+J$1))</f>
        <v>1.57257</v>
      </c>
      <c r="K164" cm="1">
        <f t="array" aca="1" ref="K164" ca="1">INDIRECT("d"&amp;($I163+K$1))</f>
        <v>1.27199</v>
      </c>
      <c r="L164" cm="1">
        <f t="array" aca="1" ref="L164" ca="1">INDIRECT("d"&amp;($I163+L$1))</f>
        <v>0.68494999999999995</v>
      </c>
      <c r="M164">
        <v>0.55000000000000004</v>
      </c>
      <c r="N164" cm="1">
        <f t="array" aca="1" ref="N164" ca="1">INDIRECT("d"&amp;($I163+M$1))</f>
        <v>0.42792999999999998</v>
      </c>
      <c r="O164" cm="1">
        <f t="array" aca="1" ref="O164" ca="1">INDIRECT("d"&amp;($I163+N$1))</f>
        <v>0.39302999999999999</v>
      </c>
      <c r="P164" cm="1">
        <f t="array" aca="1" ref="P164" ca="1">INDIRECT("d"&amp;($I163+O$1))</f>
        <v>0.52014000000000005</v>
      </c>
      <c r="Q164" cm="1">
        <f t="array" aca="1" ref="Q164" ca="1">INDIRECT("d"&amp;($I163+P$1))</f>
        <v>0.42607</v>
      </c>
      <c r="R164" cm="1">
        <f t="array" aca="1" ref="R164" ca="1">INDIRECT("d"&amp;($I163+Q$1))</f>
        <v>0.55150999999999994</v>
      </c>
      <c r="S164" cm="1">
        <f t="array" aca="1" ref="S164" ca="1">INDIRECT("d"&amp;($I163+R$1))</f>
        <v>0.10736</v>
      </c>
    </row>
    <row r="165" spans="1:22" x14ac:dyDescent="0.25">
      <c r="A165">
        <v>164</v>
      </c>
      <c r="B165" s="1" t="s">
        <v>263</v>
      </c>
      <c r="C165">
        <v>250</v>
      </c>
      <c r="D165">
        <f>'raw-measurements'!D167</f>
        <v>4.2169999999999999E-2</v>
      </c>
      <c r="E165">
        <f t="shared" si="33"/>
        <v>7.2</v>
      </c>
      <c r="H165" t="str">
        <f>H161</f>
        <v>k</v>
      </c>
      <c r="J165">
        <v>12</v>
      </c>
      <c r="K165">
        <v>15</v>
      </c>
      <c r="M165">
        <v>15</v>
      </c>
      <c r="N165">
        <v>17</v>
      </c>
      <c r="O165">
        <v>19</v>
      </c>
      <c r="P165">
        <v>22</v>
      </c>
      <c r="Q165">
        <v>24</v>
      </c>
      <c r="R165">
        <v>28</v>
      </c>
      <c r="S165">
        <v>28</v>
      </c>
    </row>
    <row r="166" spans="1:22" x14ac:dyDescent="0.25">
      <c r="A166">
        <v>165</v>
      </c>
      <c r="B166" s="1" t="s">
        <v>263</v>
      </c>
      <c r="C166">
        <v>305</v>
      </c>
      <c r="D166">
        <f>'raw-measurements'!D168</f>
        <v>3.3770000000000001E-2</v>
      </c>
      <c r="E166">
        <f t="shared" si="33"/>
        <v>7.2</v>
      </c>
      <c r="H166" t="s">
        <v>2437</v>
      </c>
      <c r="J166">
        <f ca="1">J164/$J164</f>
        <v>1</v>
      </c>
      <c r="K166">
        <f ca="1">K164/$J164</f>
        <v>0.80886065485161229</v>
      </c>
      <c r="L166">
        <f ca="1">L164/$J164</f>
        <v>0.43556089713017543</v>
      </c>
      <c r="N166">
        <f t="shared" ref="N166:S166" ca="1" si="42">N164/$J164</f>
        <v>0.27212143179635878</v>
      </c>
      <c r="O166">
        <f t="shared" ca="1" si="42"/>
        <v>0.24992846105419789</v>
      </c>
      <c r="P166">
        <f t="shared" ca="1" si="42"/>
        <v>0.33075793128445796</v>
      </c>
      <c r="Q166">
        <f t="shared" ca="1" si="42"/>
        <v>0.27093865455909755</v>
      </c>
      <c r="R166">
        <f t="shared" ca="1" si="42"/>
        <v>0.35070616888278422</v>
      </c>
      <c r="S166">
        <f t="shared" ca="1" si="42"/>
        <v>6.8270410856114516E-2</v>
      </c>
    </row>
    <row r="167" spans="1:22" x14ac:dyDescent="0.25">
      <c r="A167">
        <v>166</v>
      </c>
      <c r="B167" s="1" t="s">
        <v>263</v>
      </c>
      <c r="C167">
        <v>315</v>
      </c>
      <c r="D167">
        <f>'raw-measurements'!D169</f>
        <v>2.4289999999999999E-2</v>
      </c>
      <c r="E167">
        <f t="shared" si="33"/>
        <v>7.2</v>
      </c>
      <c r="H167" t="s">
        <v>1681</v>
      </c>
      <c r="I167" s="23">
        <f>MATCH(H167,$B$2:$B$2228,0)+1</f>
        <v>1686</v>
      </c>
      <c r="J167" cm="1">
        <f t="array" aca="1" ref="J167" ca="1">INDIRECT("c"&amp;($I167+J$1))</f>
        <v>0</v>
      </c>
      <c r="K167" cm="1">
        <f t="array" aca="1" ref="K167" ca="1">INDIRECT("c"&amp;($I167+K$1))</f>
        <v>150</v>
      </c>
      <c r="L167">
        <v>400</v>
      </c>
      <c r="M167" cm="1">
        <f t="array" aca="1" ref="M167" ca="1">INDIRECT("c"&amp;($I167+L$1))</f>
        <v>500</v>
      </c>
      <c r="N167" cm="1">
        <f t="array" aca="1" ref="N167" ca="1">INDIRECT("c"&amp;($I167+M$1))</f>
        <v>550</v>
      </c>
      <c r="O167" cm="1">
        <f t="array" aca="1" ref="O167" ca="1">INDIRECT("c"&amp;($I167+N$1))</f>
        <v>600</v>
      </c>
      <c r="P167" cm="1">
        <f t="array" aca="1" ref="P167" ca="1">INDIRECT("c"&amp;($I167+O$1))</f>
        <v>625</v>
      </c>
      <c r="Q167" cm="1">
        <f t="array" aca="1" ref="Q167" ca="1">INDIRECT("c"&amp;($I167+P$1))</f>
        <v>650</v>
      </c>
      <c r="R167" cm="1">
        <f t="array" aca="1" ref="R167" ca="1">INDIRECT("c"&amp;($I167+Q$1))</f>
        <v>675</v>
      </c>
      <c r="S167" cm="1">
        <f t="array" aca="1" ref="S167" ca="1">INDIRECT("c"&amp;($I167+R$1))</f>
        <v>700</v>
      </c>
    </row>
    <row r="168" spans="1:22" x14ac:dyDescent="0.25">
      <c r="A168">
        <v>167</v>
      </c>
      <c r="B168" s="1" t="s">
        <v>263</v>
      </c>
      <c r="C168">
        <v>320</v>
      </c>
      <c r="D168">
        <f>'raw-measurements'!D170</f>
        <v>2.23E-2</v>
      </c>
      <c r="E168">
        <f t="shared" si="33"/>
        <v>7.2</v>
      </c>
      <c r="H168" t="str">
        <f>H164</f>
        <v>int</v>
      </c>
      <c r="J168" cm="1">
        <f t="array" aca="1" ref="J168" ca="1">INDIRECT("d"&amp;($I167+J$1))</f>
        <v>5.7114700000000003</v>
      </c>
      <c r="K168" cm="1">
        <f t="array" aca="1" ref="K168" ca="1">INDIRECT("d"&amp;($I167+K$1))</f>
        <v>5.0866800000000003</v>
      </c>
      <c r="L168">
        <v>2.2559999999999998</v>
      </c>
      <c r="M168" cm="1">
        <f t="array" aca="1" ref="M168" ca="1">INDIRECT("d"&amp;($I167+L$1))</f>
        <v>1.50204</v>
      </c>
      <c r="N168" cm="1">
        <f t="array" aca="1" ref="N168" ca="1">INDIRECT("d"&amp;($I167+M$1))</f>
        <v>0.83835999999999999</v>
      </c>
      <c r="O168" cm="1">
        <f t="array" aca="1" ref="O168" ca="1">INDIRECT("d"&amp;($I167+N$1))</f>
        <v>0.89412000000000003</v>
      </c>
      <c r="P168" cm="1">
        <f t="array" aca="1" ref="P168" ca="1">INDIRECT("d"&amp;($I167+O$1))</f>
        <v>0.58899000000000001</v>
      </c>
      <c r="Q168" cm="1">
        <f t="array" aca="1" ref="Q168" ca="1">INDIRECT("d"&amp;($I167+P$1))</f>
        <v>0.15565000000000001</v>
      </c>
      <c r="R168" cm="1">
        <f t="array" aca="1" ref="R168" ca="1">INDIRECT("d"&amp;($I167+Q$1))</f>
        <v>0.23657</v>
      </c>
      <c r="S168" cm="1">
        <f t="array" aca="1" ref="S168" ca="1">INDIRECT("d"&amp;($I167+R$1))</f>
        <v>0.18583</v>
      </c>
    </row>
    <row r="169" spans="1:22" x14ac:dyDescent="0.25">
      <c r="A169">
        <v>168</v>
      </c>
      <c r="B169" s="1" t="s">
        <v>263</v>
      </c>
      <c r="C169">
        <v>325</v>
      </c>
      <c r="D169">
        <f>'raw-measurements'!D171</f>
        <v>1.491E-2</v>
      </c>
      <c r="E169">
        <f t="shared" si="33"/>
        <v>7.2</v>
      </c>
      <c r="H169" t="str">
        <f>H165</f>
        <v>k</v>
      </c>
      <c r="J169">
        <v>22</v>
      </c>
      <c r="K169">
        <v>20</v>
      </c>
      <c r="L169">
        <v>19</v>
      </c>
      <c r="M169">
        <v>21</v>
      </c>
      <c r="N169">
        <v>21</v>
      </c>
      <c r="O169">
        <v>18.66</v>
      </c>
      <c r="P169">
        <v>19</v>
      </c>
      <c r="Q169">
        <v>16</v>
      </c>
      <c r="R169">
        <v>17</v>
      </c>
      <c r="S169">
        <v>12.66</v>
      </c>
    </row>
    <row r="170" spans="1:22" x14ac:dyDescent="0.25">
      <c r="A170">
        <v>169</v>
      </c>
      <c r="B170" s="1" t="s">
        <v>263</v>
      </c>
      <c r="C170">
        <v>330</v>
      </c>
      <c r="D170">
        <f>'raw-measurements'!D172</f>
        <v>1.09E-2</v>
      </c>
      <c r="E170">
        <f t="shared" si="33"/>
        <v>7.2</v>
      </c>
      <c r="H170" s="24" t="s">
        <v>2437</v>
      </c>
      <c r="I170" s="24"/>
      <c r="J170" s="24">
        <f ca="1">J168/$J168</f>
        <v>1</v>
      </c>
      <c r="K170" s="24">
        <f ca="1">K168/$J168</f>
        <v>0.89060784701661744</v>
      </c>
      <c r="L170" s="24"/>
      <c r="M170" s="24">
        <f t="shared" ref="M170:S170" ca="1" si="43">M168/$J168</f>
        <v>0.26298658664056712</v>
      </c>
      <c r="N170" s="24">
        <f t="shared" ca="1" si="43"/>
        <v>0.14678532847060388</v>
      </c>
      <c r="O170" s="24">
        <f t="shared" ca="1" si="43"/>
        <v>0.15654813909553933</v>
      </c>
      <c r="P170" s="24">
        <f t="shared" ca="1" si="43"/>
        <v>0.10312406438272459</v>
      </c>
      <c r="Q170" s="24">
        <f t="shared" ca="1" si="43"/>
        <v>2.7252178510961275E-2</v>
      </c>
      <c r="R170" s="24">
        <f t="shared" ca="1" si="43"/>
        <v>4.142015978373343E-2</v>
      </c>
      <c r="S170" s="24">
        <f t="shared" ca="1" si="43"/>
        <v>3.2536282253080202E-2</v>
      </c>
      <c r="T170" s="24"/>
      <c r="U170" s="24"/>
      <c r="V170" s="24"/>
    </row>
    <row r="171" spans="1:22" x14ac:dyDescent="0.25">
      <c r="A171">
        <v>170</v>
      </c>
      <c r="B171" s="1" t="s">
        <v>263</v>
      </c>
      <c r="C171">
        <v>335</v>
      </c>
      <c r="D171">
        <f>'raw-measurements'!D173</f>
        <v>1.0749999999999999E-2</v>
      </c>
      <c r="E171">
        <f t="shared" si="33"/>
        <v>7.2</v>
      </c>
      <c r="H171" t="s">
        <v>1704</v>
      </c>
      <c r="I171" s="23">
        <f>MATCH(H171,$B$2:$B$2228,0)+1</f>
        <v>1705</v>
      </c>
      <c r="J171" cm="1">
        <f t="array" aca="1" ref="J171" ca="1">INDIRECT("c"&amp;($I171+J$1))</f>
        <v>0</v>
      </c>
      <c r="K171" cm="1">
        <f t="array" aca="1" ref="K171" ca="1">INDIRECT("c"&amp;($I171+K$1))</f>
        <v>150</v>
      </c>
      <c r="L171" cm="1">
        <f t="array" aca="1" ref="L171" ca="1">INDIRECT("c"&amp;($I171+L$1))</f>
        <v>400</v>
      </c>
      <c r="M171" cm="1">
        <f t="array" aca="1" ref="M171" ca="1">INDIRECT("c"&amp;($I171+M$1))</f>
        <v>500</v>
      </c>
      <c r="N171" cm="1">
        <f t="array" aca="1" ref="N171" ca="1">INDIRECT("c"&amp;($I171+N$1))</f>
        <v>550</v>
      </c>
      <c r="O171" cm="1">
        <f t="array" aca="1" ref="O171" ca="1">INDIRECT("c"&amp;($I171+O$1))</f>
        <v>600</v>
      </c>
      <c r="P171" cm="1">
        <f t="array" aca="1" ref="P171" ca="1">INDIRECT("c"&amp;($I171+P$1))</f>
        <v>625</v>
      </c>
      <c r="Q171" cm="1">
        <f t="array" aca="1" ref="Q171" ca="1">INDIRECT("c"&amp;($I171+Q$1))</f>
        <v>650</v>
      </c>
      <c r="R171" cm="1">
        <f t="array" aca="1" ref="R171" ca="1">INDIRECT("c"&amp;($I171+R$1))</f>
        <v>675</v>
      </c>
      <c r="S171" cm="1">
        <f t="array" aca="1" ref="S171" ca="1">INDIRECT("c"&amp;($I171+S$1))</f>
        <v>700</v>
      </c>
    </row>
    <row r="172" spans="1:22" x14ac:dyDescent="0.25">
      <c r="A172">
        <v>171</v>
      </c>
      <c r="B172" s="1" t="s">
        <v>274</v>
      </c>
      <c r="C172">
        <v>0</v>
      </c>
      <c r="D172">
        <f>'raw-measurements'!D174</f>
        <v>6.454E-2</v>
      </c>
      <c r="E172">
        <f t="shared" si="33"/>
        <v>7.6</v>
      </c>
      <c r="H172" t="str">
        <f>H168</f>
        <v>int</v>
      </c>
      <c r="J172" cm="1">
        <f t="array" aca="1" ref="J172" ca="1">INDIRECT("d"&amp;($I171+J$1))</f>
        <v>10.0154</v>
      </c>
      <c r="K172" cm="1">
        <f t="array" aca="1" ref="K172" ca="1">INDIRECT("d"&amp;($I171+K$1))</f>
        <v>5.8927800000000001</v>
      </c>
      <c r="L172" cm="1">
        <f t="array" aca="1" ref="L172" ca="1">INDIRECT("d"&amp;($I171+L$1))</f>
        <v>2.32036</v>
      </c>
      <c r="M172" cm="1">
        <f t="array" aca="1" ref="M172" ca="1">INDIRECT("d"&amp;($I171+M$1))</f>
        <v>1.53304</v>
      </c>
      <c r="N172" cm="1">
        <f t="array" aca="1" ref="N172" ca="1">INDIRECT("d"&amp;($I171+N$1))</f>
        <v>0.82611999999999997</v>
      </c>
      <c r="O172" cm="1">
        <f t="array" aca="1" ref="O172" ca="1">INDIRECT("d"&amp;($I171+O$1))</f>
        <v>0.88700999999999997</v>
      </c>
      <c r="P172" cm="1">
        <f t="array" aca="1" ref="P172" ca="1">INDIRECT("d"&amp;($I171+P$1))</f>
        <v>0.51458000000000004</v>
      </c>
      <c r="Q172" cm="1">
        <f t="array" aca="1" ref="Q172" ca="1">INDIRECT("d"&amp;($I171+Q$1))</f>
        <v>0.20852999999999999</v>
      </c>
      <c r="R172" cm="1">
        <f t="array" aca="1" ref="R172" ca="1">INDIRECT("d"&amp;($I171+R$1))</f>
        <v>0.37883</v>
      </c>
      <c r="S172" cm="1">
        <f t="array" aca="1" ref="S172" ca="1">INDIRECT("d"&amp;($I171+S$1))</f>
        <v>0.39522000000000002</v>
      </c>
    </row>
    <row r="173" spans="1:22" x14ac:dyDescent="0.25">
      <c r="A173">
        <v>172</v>
      </c>
      <c r="B173" s="1" t="s">
        <v>274</v>
      </c>
      <c r="C173">
        <v>150</v>
      </c>
      <c r="D173">
        <f>'raw-measurements'!D175</f>
        <v>3.0810000000000001E-2</v>
      </c>
      <c r="E173">
        <f t="shared" si="33"/>
        <v>7.6</v>
      </c>
      <c r="H173" t="str">
        <f>H169</f>
        <v>k</v>
      </c>
      <c r="J173">
        <v>26</v>
      </c>
      <c r="K173">
        <v>25</v>
      </c>
      <c r="L173">
        <v>22</v>
      </c>
      <c r="M173">
        <v>29.66</v>
      </c>
      <c r="N173">
        <v>30</v>
      </c>
      <c r="O173">
        <f>AVERAGE(37,35,34)</f>
        <v>35.333333333333336</v>
      </c>
      <c r="P173">
        <f>AVERAGE(28,29,33)</f>
        <v>30</v>
      </c>
      <c r="Q173">
        <v>30</v>
      </c>
      <c r="R173">
        <v>30</v>
      </c>
      <c r="S173">
        <v>22.66</v>
      </c>
    </row>
    <row r="174" spans="1:22" x14ac:dyDescent="0.25">
      <c r="A174">
        <v>173</v>
      </c>
      <c r="B174" s="1" t="s">
        <v>274</v>
      </c>
      <c r="C174">
        <v>200</v>
      </c>
      <c r="D174">
        <f>'raw-measurements'!D176</f>
        <v>2.9149999999999999E-2</v>
      </c>
      <c r="E174">
        <f t="shared" si="33"/>
        <v>7.6</v>
      </c>
      <c r="H174" t="s">
        <v>2437</v>
      </c>
      <c r="J174">
        <f t="shared" ref="J174:S174" ca="1" si="44">J172/$J172</f>
        <v>1</v>
      </c>
      <c r="K174">
        <f t="shared" ca="1" si="44"/>
        <v>0.5883719072628153</v>
      </c>
      <c r="L174">
        <f t="shared" ca="1" si="44"/>
        <v>0.23167921401042396</v>
      </c>
      <c r="M174">
        <f t="shared" ca="1" si="44"/>
        <v>0.15306827485672064</v>
      </c>
      <c r="N174">
        <f t="shared" ca="1" si="44"/>
        <v>8.24849731413623E-2</v>
      </c>
      <c r="O174">
        <f t="shared" ca="1" si="44"/>
        <v>8.8564610499830262E-2</v>
      </c>
      <c r="P174">
        <f t="shared" ca="1" si="44"/>
        <v>5.1378876530143586E-2</v>
      </c>
      <c r="Q174">
        <f t="shared" ca="1" si="44"/>
        <v>2.0820935758931246E-2</v>
      </c>
      <c r="R174">
        <f t="shared" ca="1" si="44"/>
        <v>3.7824749885176832E-2</v>
      </c>
      <c r="S174">
        <f t="shared" ca="1" si="44"/>
        <v>3.9461229706252376E-2</v>
      </c>
    </row>
    <row r="175" spans="1:22" x14ac:dyDescent="0.25">
      <c r="A175">
        <v>174</v>
      </c>
      <c r="B175" s="1" t="s">
        <v>274</v>
      </c>
      <c r="C175">
        <v>250</v>
      </c>
      <c r="D175">
        <f>'raw-measurements'!D177</f>
        <v>2.7830000000000001E-2</v>
      </c>
      <c r="E175">
        <f t="shared" si="33"/>
        <v>7.6</v>
      </c>
      <c r="H175" t="s">
        <v>1743</v>
      </c>
      <c r="I175" s="23">
        <f>MATCH(H175,$B$2:$B$2228,0)+1</f>
        <v>1735</v>
      </c>
      <c r="J175" cm="1">
        <f t="array" aca="1" ref="J175" ca="1">INDIRECT("c"&amp;($I175+J$1))</f>
        <v>0</v>
      </c>
      <c r="K175" cm="1">
        <f t="array" aca="1" ref="K175" ca="1">INDIRECT("c"&amp;($I175+K$1))</f>
        <v>150</v>
      </c>
      <c r="L175" cm="1">
        <f t="array" aca="1" ref="L175" ca="1">INDIRECT("c"&amp;($I175+L$1))</f>
        <v>350</v>
      </c>
      <c r="M175" cm="1">
        <f t="array" aca="1" ref="M175" ca="1">INDIRECT("c"&amp;($I175+M$1))</f>
        <v>400</v>
      </c>
      <c r="N175" cm="1">
        <f t="array" aca="1" ref="N175" ca="1">INDIRECT("c"&amp;($I175+N$1))</f>
        <v>450</v>
      </c>
      <c r="O175" cm="1">
        <f t="array" aca="1" ref="O175" ca="1">INDIRECT("c"&amp;($I175+O$1))</f>
        <v>500</v>
      </c>
      <c r="P175" cm="1">
        <f t="array" aca="1" ref="P175" ca="1">INDIRECT("c"&amp;($I175+P$1))</f>
        <v>550</v>
      </c>
      <c r="Q175" cm="1">
        <f t="array" aca="1" ref="Q175" ca="1">INDIRECT("c"&amp;($I175+Q$1))</f>
        <v>600</v>
      </c>
      <c r="R175" cm="1">
        <f t="array" aca="1" ref="R175" ca="1">INDIRECT("c"&amp;($I175+R$1))</f>
        <v>650</v>
      </c>
      <c r="S175" cm="1">
        <f t="array" aca="1" ref="S175" ca="1">INDIRECT("c"&amp;($I175+S$1))</f>
        <v>700</v>
      </c>
    </row>
    <row r="176" spans="1:22" x14ac:dyDescent="0.25">
      <c r="A176">
        <v>175</v>
      </c>
      <c r="B176" s="1" t="s">
        <v>274</v>
      </c>
      <c r="C176">
        <v>305</v>
      </c>
      <c r="D176">
        <f>'raw-measurements'!D178</f>
        <v>2.5270000000000001E-2</v>
      </c>
      <c r="E176">
        <f t="shared" si="33"/>
        <v>7.6</v>
      </c>
      <c r="H176" t="str">
        <f>H172</f>
        <v>int</v>
      </c>
      <c r="J176" cm="1">
        <f t="array" aca="1" ref="J176" ca="1">INDIRECT("d"&amp;($I175+J$1))</f>
        <v>8.1747899999999998</v>
      </c>
      <c r="K176" cm="1">
        <f t="array" aca="1" ref="K176" ca="1">INDIRECT("d"&amp;($I175+K$1))</f>
        <v>4.4736399999999996</v>
      </c>
      <c r="L176" cm="1">
        <f t="array" aca="1" ref="L176" ca="1">INDIRECT("d"&amp;($I175+L$1))</f>
        <v>2.50624</v>
      </c>
      <c r="M176" cm="1">
        <f t="array" aca="1" ref="M176" ca="1">INDIRECT("d"&amp;($I175+M$1))</f>
        <v>1.80427</v>
      </c>
      <c r="N176" cm="1">
        <f t="array" aca="1" ref="N176" ca="1">INDIRECT("d"&amp;($I175+N$1))</f>
        <v>1.5794600000000001</v>
      </c>
      <c r="O176" cm="1">
        <f t="array" aca="1" ref="O176" ca="1">INDIRECT("d"&amp;($I175+O$1))</f>
        <v>1.1887799999999999</v>
      </c>
      <c r="P176" cm="1">
        <f t="array" aca="1" ref="P176" ca="1">INDIRECT("d"&amp;($I175+P$1))</f>
        <v>0.81610000000000005</v>
      </c>
      <c r="Q176" cm="1">
        <f t="array" aca="1" ref="Q176" ca="1">INDIRECT("d"&amp;($I175+Q$1))</f>
        <v>0.60340000000000005</v>
      </c>
      <c r="R176" cm="1">
        <f t="array" aca="1" ref="R176" ca="1">INDIRECT("d"&amp;($I175+R$1))</f>
        <v>0.21362</v>
      </c>
      <c r="S176" cm="1">
        <f t="array" aca="1" ref="S176" ca="1">INDIRECT("d"&amp;($I175+S$1))</f>
        <v>0.21</v>
      </c>
    </row>
    <row r="177" spans="1:22" x14ac:dyDescent="0.25">
      <c r="A177">
        <v>176</v>
      </c>
      <c r="B177" s="1" t="s">
        <v>274</v>
      </c>
      <c r="C177">
        <v>310</v>
      </c>
      <c r="D177">
        <f>'raw-measurements'!D179</f>
        <v>2.3820000000000001E-2</v>
      </c>
      <c r="E177">
        <f t="shared" si="33"/>
        <v>7.6</v>
      </c>
      <c r="H177" t="str">
        <f>H173</f>
        <v>k</v>
      </c>
      <c r="J177">
        <v>20</v>
      </c>
      <c r="K177">
        <v>22</v>
      </c>
      <c r="M177">
        <v>24</v>
      </c>
      <c r="N177">
        <v>27</v>
      </c>
      <c r="O177">
        <v>30</v>
      </c>
      <c r="P177">
        <v>30</v>
      </c>
      <c r="Q177">
        <v>28</v>
      </c>
      <c r="R177">
        <v>23</v>
      </c>
      <c r="S177">
        <v>24</v>
      </c>
    </row>
    <row r="178" spans="1:22" x14ac:dyDescent="0.25">
      <c r="A178">
        <v>177</v>
      </c>
      <c r="B178" s="1" t="s">
        <v>274</v>
      </c>
      <c r="C178">
        <v>315</v>
      </c>
      <c r="D178">
        <f>'raw-measurements'!D180</f>
        <v>2.128E-2</v>
      </c>
      <c r="E178">
        <f t="shared" si="33"/>
        <v>7.6</v>
      </c>
      <c r="H178" t="s">
        <v>2437</v>
      </c>
      <c r="J178">
        <f t="shared" ref="J178:S178" ca="1" si="45">J176/$J176</f>
        <v>1</v>
      </c>
      <c r="K178">
        <f t="shared" ca="1" si="45"/>
        <v>0.54724830851924022</v>
      </c>
      <c r="L178">
        <f t="shared" ca="1" si="45"/>
        <v>0.30658157579583084</v>
      </c>
      <c r="M178">
        <f t="shared" ca="1" si="45"/>
        <v>0.22071148005025207</v>
      </c>
      <c r="N178">
        <f t="shared" ca="1" si="45"/>
        <v>0.19321107942834007</v>
      </c>
      <c r="O178">
        <f t="shared" ca="1" si="45"/>
        <v>0.14542024932750566</v>
      </c>
      <c r="P178">
        <f t="shared" ca="1" si="45"/>
        <v>9.9831310651405117E-2</v>
      </c>
      <c r="Q178">
        <f t="shared" ca="1" si="45"/>
        <v>7.3812293649133498E-2</v>
      </c>
      <c r="R178">
        <f t="shared" ca="1" si="45"/>
        <v>2.6131558119535794E-2</v>
      </c>
      <c r="S178">
        <f t="shared" ca="1" si="45"/>
        <v>2.5688733288561541E-2</v>
      </c>
    </row>
    <row r="179" spans="1:22" x14ac:dyDescent="0.25">
      <c r="A179">
        <v>178</v>
      </c>
      <c r="B179" s="1" t="s">
        <v>274</v>
      </c>
      <c r="C179">
        <v>320</v>
      </c>
      <c r="D179">
        <f>'raw-measurements'!D181</f>
        <v>1.934E-2</v>
      </c>
      <c r="E179">
        <f t="shared" si="33"/>
        <v>7.6</v>
      </c>
      <c r="H179" t="s">
        <v>1769</v>
      </c>
      <c r="I179" s="23">
        <f>MATCH(H179,$B$2:$B$2228,0)+1</f>
        <v>1755</v>
      </c>
      <c r="J179" cm="1">
        <f t="array" aca="1" ref="J179" ca="1">INDIRECT("c"&amp;($I179+J$1))</f>
        <v>0</v>
      </c>
      <c r="K179" cm="1">
        <f t="array" aca="1" ref="K179" ca="1">INDIRECT("c"&amp;($I179+K$1))</f>
        <v>150</v>
      </c>
      <c r="L179" cm="1">
        <f t="array" aca="1" ref="L179" ca="1">INDIRECT("c"&amp;($I179+L$1))</f>
        <v>400</v>
      </c>
      <c r="M179" cm="1">
        <f t="array" aca="1" ref="M179" ca="1">INDIRECT("c"&amp;($I179+M$1))</f>
        <v>500</v>
      </c>
      <c r="N179" cm="1">
        <f t="array" aca="1" ref="N179" ca="1">INDIRECT("c"&amp;($I179+N$1))</f>
        <v>550</v>
      </c>
      <c r="O179" cm="1">
        <f t="array" aca="1" ref="O179" ca="1">INDIRECT("c"&amp;($I179+O$1))</f>
        <v>600</v>
      </c>
      <c r="P179" cm="1">
        <f t="array" aca="1" ref="P179" ca="1">INDIRECT("c"&amp;($I179+P$1))</f>
        <v>625</v>
      </c>
      <c r="Q179" cm="1">
        <f t="array" aca="1" ref="Q179" ca="1">INDIRECT("c"&amp;($I179+Q$1))</f>
        <v>650</v>
      </c>
      <c r="R179" cm="1">
        <f t="array" aca="1" ref="R179" ca="1">INDIRECT("c"&amp;($I179+R$1))</f>
        <v>675</v>
      </c>
      <c r="S179" cm="1">
        <f t="array" aca="1" ref="S179" ca="1">INDIRECT("c"&amp;($I179+S$1))</f>
        <v>700</v>
      </c>
    </row>
    <row r="180" spans="1:22" x14ac:dyDescent="0.25">
      <c r="A180">
        <v>179</v>
      </c>
      <c r="B180" s="1" t="s">
        <v>274</v>
      </c>
      <c r="C180">
        <v>325</v>
      </c>
      <c r="D180">
        <f>'raw-measurements'!D182</f>
        <v>1.6629999999999999E-2</v>
      </c>
      <c r="E180">
        <f t="shared" si="33"/>
        <v>7.6</v>
      </c>
      <c r="H180" t="str">
        <f>H176</f>
        <v>int</v>
      </c>
      <c r="J180" cm="1">
        <f t="array" aca="1" ref="J180" ca="1">INDIRECT("d"&amp;($I179+J$1))</f>
        <v>7.2259900000000004</v>
      </c>
      <c r="K180" cm="1">
        <f t="array" aca="1" ref="K180" ca="1">INDIRECT("d"&amp;($I179+K$1))</f>
        <v>4.2481999999999998</v>
      </c>
      <c r="L180" cm="1">
        <f t="array" aca="1" ref="L180" ca="1">INDIRECT("d"&amp;($I179+L$1))</f>
        <v>1.87921</v>
      </c>
      <c r="M180" cm="1">
        <f t="array" aca="1" ref="M180" ca="1">INDIRECT("d"&amp;($I179+M$1))</f>
        <v>1.13822</v>
      </c>
      <c r="N180" cm="1">
        <f t="array" aca="1" ref="N180" ca="1">INDIRECT("d"&amp;($I179+N$1))</f>
        <v>0.70718000000000003</v>
      </c>
      <c r="O180" cm="1">
        <f t="array" aca="1" ref="O180" ca="1">INDIRECT("d"&amp;($I179+O$1))</f>
        <v>0.68671000000000004</v>
      </c>
      <c r="P180" cm="1">
        <f t="array" aca="1" ref="P180" ca="1">INDIRECT("d"&amp;($I179+P$1))</f>
        <v>0.25706000000000001</v>
      </c>
      <c r="Q180" cm="1">
        <f t="array" aca="1" ref="Q180" ca="1">INDIRECT("d"&amp;($I179+Q$1))</f>
        <v>0.33310000000000001</v>
      </c>
      <c r="R180" cm="1">
        <f t="array" aca="1" ref="R180" ca="1">INDIRECT("d"&amp;($I179+R$1))</f>
        <v>0.45756999999999998</v>
      </c>
      <c r="S180" cm="1">
        <f t="array" aca="1" ref="S180" ca="1">INDIRECT("d"&amp;($I179+S$1))</f>
        <v>8.8150000000000006E-2</v>
      </c>
    </row>
    <row r="181" spans="1:22" x14ac:dyDescent="0.25">
      <c r="A181">
        <v>180</v>
      </c>
      <c r="B181" s="1" t="s">
        <v>274</v>
      </c>
      <c r="C181">
        <v>330</v>
      </c>
      <c r="D181">
        <f>'raw-measurements'!D183</f>
        <v>1.542E-2</v>
      </c>
      <c r="E181">
        <f t="shared" si="33"/>
        <v>7.6</v>
      </c>
      <c r="H181" t="str">
        <f>H177</f>
        <v>k</v>
      </c>
      <c r="J181">
        <f>AVERAGE(19,19,17)</f>
        <v>18.333333333333332</v>
      </c>
      <c r="K181">
        <v>18</v>
      </c>
      <c r="L181">
        <v>16</v>
      </c>
      <c r="M181">
        <v>16</v>
      </c>
      <c r="N181">
        <v>16</v>
      </c>
      <c r="O181">
        <v>16</v>
      </c>
      <c r="P181">
        <v>15</v>
      </c>
      <c r="Q181">
        <v>16</v>
      </c>
      <c r="R181">
        <v>15</v>
      </c>
      <c r="S181">
        <v>11</v>
      </c>
    </row>
    <row r="182" spans="1:22" x14ac:dyDescent="0.25">
      <c r="A182">
        <v>181</v>
      </c>
      <c r="B182" s="1" t="s">
        <v>274</v>
      </c>
      <c r="C182">
        <v>335</v>
      </c>
      <c r="D182">
        <f>'raw-measurements'!D184</f>
        <v>1.272E-2</v>
      </c>
      <c r="E182">
        <f t="shared" si="33"/>
        <v>7.6</v>
      </c>
      <c r="H182" t="s">
        <v>2437</v>
      </c>
      <c r="J182">
        <f t="shared" ref="J182:S182" ca="1" si="46">J180/$J180</f>
        <v>1</v>
      </c>
      <c r="K182">
        <f t="shared" ca="1" si="46"/>
        <v>0.58790560186216689</v>
      </c>
      <c r="L182">
        <f t="shared" ca="1" si="46"/>
        <v>0.26006263501610161</v>
      </c>
      <c r="M182">
        <f t="shared" ca="1" si="46"/>
        <v>0.15751751663093916</v>
      </c>
      <c r="N182">
        <f t="shared" ca="1" si="46"/>
        <v>9.7866174738686321E-2</v>
      </c>
      <c r="O182">
        <f t="shared" ca="1" si="46"/>
        <v>9.5033344911908263E-2</v>
      </c>
      <c r="P182">
        <f t="shared" ca="1" si="46"/>
        <v>3.5574364204766402E-2</v>
      </c>
      <c r="Q182">
        <f t="shared" ca="1" si="46"/>
        <v>4.6097489755728971E-2</v>
      </c>
      <c r="R182">
        <f t="shared" ca="1" si="46"/>
        <v>6.3322811130377979E-2</v>
      </c>
      <c r="S182">
        <f t="shared" ca="1" si="46"/>
        <v>1.2199020480238694E-2</v>
      </c>
    </row>
    <row r="183" spans="1:22" x14ac:dyDescent="0.25">
      <c r="A183">
        <v>182</v>
      </c>
      <c r="B183" s="1" t="s">
        <v>274</v>
      </c>
      <c r="C183">
        <v>340</v>
      </c>
      <c r="D183">
        <f>'raw-measurements'!D185</f>
        <v>1.2030000000000001E-2</v>
      </c>
      <c r="E183">
        <f t="shared" si="33"/>
        <v>7.6</v>
      </c>
      <c r="H183" t="s">
        <v>1797</v>
      </c>
      <c r="I183" s="23">
        <f>MATCH(H183,$B$2:$B$2228,0)+1</f>
        <v>1775</v>
      </c>
      <c r="J183" cm="1">
        <f t="array" aca="1" ref="J183" ca="1">INDIRECT("c"&amp;($I183+J$1))</f>
        <v>0</v>
      </c>
      <c r="K183" cm="1">
        <f t="array" aca="1" ref="K183" ca="1">INDIRECT("c"&amp;($I183+K$1))</f>
        <v>150</v>
      </c>
      <c r="L183" cm="1">
        <f t="array" aca="1" ref="L183" ca="1">INDIRECT("c"&amp;($I183+L$1))</f>
        <v>400</v>
      </c>
      <c r="M183" cm="1">
        <f t="array" aca="1" ref="M183" ca="1">INDIRECT("c"&amp;($I183+M$1))</f>
        <v>500</v>
      </c>
      <c r="N183" cm="1">
        <f t="array" aca="1" ref="N183" ca="1">INDIRECT("c"&amp;($I183+N$1))</f>
        <v>550</v>
      </c>
      <c r="O183" cm="1">
        <f t="array" aca="1" ref="O183" ca="1">INDIRECT("c"&amp;($I183+O$1))</f>
        <v>600</v>
      </c>
      <c r="P183" cm="1">
        <f t="array" aca="1" ref="P183" ca="1">INDIRECT("c"&amp;($I183+P$1))</f>
        <v>625</v>
      </c>
      <c r="Q183" cm="1">
        <f t="array" aca="1" ref="Q183" ca="1">INDIRECT("c"&amp;($I183+Q$1))</f>
        <v>650</v>
      </c>
      <c r="R183" cm="1">
        <f t="array" aca="1" ref="R183" ca="1">INDIRECT("c"&amp;($I183+R$1))</f>
        <v>675</v>
      </c>
      <c r="S183" cm="1">
        <f t="array" aca="1" ref="S183" ca="1">INDIRECT("c"&amp;($I183+S$1))</f>
        <v>700</v>
      </c>
    </row>
    <row r="184" spans="1:22" x14ac:dyDescent="0.25">
      <c r="A184">
        <v>183</v>
      </c>
      <c r="B184" s="1" t="s">
        <v>274</v>
      </c>
      <c r="C184">
        <v>345</v>
      </c>
      <c r="D184">
        <f>'raw-measurements'!D186</f>
        <v>6.0499999999999998E-3</v>
      </c>
      <c r="E184">
        <f t="shared" si="33"/>
        <v>7.6</v>
      </c>
      <c r="H184" t="str">
        <f>H180</f>
        <v>int</v>
      </c>
      <c r="J184" cm="1">
        <f t="array" aca="1" ref="J184" ca="1">INDIRECT("d"&amp;($I183+J$1))</f>
        <v>5.6919500000000003</v>
      </c>
      <c r="K184" cm="1">
        <f t="array" aca="1" ref="K184" ca="1">INDIRECT("d"&amp;($I183+K$1))</f>
        <v>2.76728</v>
      </c>
      <c r="L184" cm="1">
        <f t="array" aca="1" ref="L184" ca="1">INDIRECT("d"&amp;($I183+L$1))</f>
        <v>1.0956600000000001</v>
      </c>
      <c r="M184" cm="1">
        <f t="array" aca="1" ref="M184" ca="1">INDIRECT("d"&amp;($I183+M$1))</f>
        <v>0.62529000000000001</v>
      </c>
      <c r="N184" cm="1">
        <f t="array" aca="1" ref="N184" ca="1">INDIRECT("d"&amp;($I183+N$1))</f>
        <v>0.48764000000000002</v>
      </c>
      <c r="O184" cm="1">
        <f t="array" aca="1" ref="O184" ca="1">INDIRECT("d"&amp;($I183+O$1))</f>
        <v>0.45583000000000001</v>
      </c>
      <c r="P184" cm="1">
        <f t="array" aca="1" ref="P184" ca="1">INDIRECT("d"&amp;($I183+P$1))</f>
        <v>0.56359000000000004</v>
      </c>
      <c r="Q184" cm="1">
        <f t="array" aca="1" ref="Q184" ca="1">INDIRECT("d"&amp;($I183+Q$1))</f>
        <v>0.65112999999999999</v>
      </c>
      <c r="R184" cm="1">
        <f t="array" aca="1" ref="R184" ca="1">INDIRECT("d"&amp;($I183+R$1))</f>
        <v>0.43585000000000002</v>
      </c>
      <c r="S184" cm="1">
        <f t="array" aca="1" ref="S184" ca="1">INDIRECT("d"&amp;($I183+S$1))</f>
        <v>0.22967000000000001</v>
      </c>
    </row>
    <row r="185" spans="1:22" x14ac:dyDescent="0.25">
      <c r="A185">
        <v>184</v>
      </c>
      <c r="B185" s="1" t="s">
        <v>274</v>
      </c>
      <c r="C185">
        <v>350</v>
      </c>
      <c r="D185">
        <f>'raw-measurements'!D187</f>
        <v>7.8600000000000007E-3</v>
      </c>
      <c r="E185">
        <f t="shared" si="33"/>
        <v>7.6</v>
      </c>
      <c r="H185" t="str">
        <f>H181</f>
        <v>k</v>
      </c>
      <c r="J185">
        <v>20</v>
      </c>
      <c r="K185">
        <v>25.66</v>
      </c>
      <c r="L185">
        <v>23</v>
      </c>
      <c r="M185">
        <v>23</v>
      </c>
      <c r="N185">
        <v>24</v>
      </c>
      <c r="O185">
        <f>AVERAGE(22,22,26)</f>
        <v>23.333333333333332</v>
      </c>
      <c r="P185">
        <v>21</v>
      </c>
      <c r="Q185">
        <v>21</v>
      </c>
      <c r="R185">
        <v>20</v>
      </c>
      <c r="S185">
        <v>16</v>
      </c>
    </row>
    <row r="186" spans="1:22" x14ac:dyDescent="0.25">
      <c r="A186">
        <v>185</v>
      </c>
      <c r="B186" s="1" t="s">
        <v>289</v>
      </c>
      <c r="C186">
        <v>20</v>
      </c>
      <c r="D186">
        <f>'raw-measurements'!D188</f>
        <v>0.14609</v>
      </c>
      <c r="E186">
        <f t="shared" si="33"/>
        <v>7.1</v>
      </c>
      <c r="H186" t="s">
        <v>2437</v>
      </c>
      <c r="J186">
        <f t="shared" ref="J186:S186" ca="1" si="47">J184/$J184</f>
        <v>1</v>
      </c>
      <c r="K186">
        <f t="shared" ca="1" si="47"/>
        <v>0.48617433392774001</v>
      </c>
      <c r="L186">
        <f t="shared" ca="1" si="47"/>
        <v>0.19249290664886376</v>
      </c>
      <c r="M186">
        <f t="shared" ca="1" si="47"/>
        <v>0.10985514630311229</v>
      </c>
      <c r="N186">
        <f t="shared" ca="1" si="47"/>
        <v>8.5671869921555885E-2</v>
      </c>
      <c r="O186">
        <f t="shared" ca="1" si="47"/>
        <v>8.008327550312283E-2</v>
      </c>
      <c r="P186">
        <f t="shared" ca="1" si="47"/>
        <v>9.9015275959908292E-2</v>
      </c>
      <c r="Q186">
        <f t="shared" ca="1" si="47"/>
        <v>0.11439489103031474</v>
      </c>
      <c r="R186">
        <f t="shared" ca="1" si="47"/>
        <v>7.6573054928451581E-2</v>
      </c>
      <c r="S186">
        <f t="shared" ca="1" si="47"/>
        <v>4.0349967937174429E-2</v>
      </c>
    </row>
    <row r="187" spans="1:22" x14ac:dyDescent="0.25">
      <c r="A187">
        <v>186</v>
      </c>
      <c r="B187" s="1" t="s">
        <v>289</v>
      </c>
      <c r="C187">
        <v>350</v>
      </c>
      <c r="D187">
        <f>'raw-measurements'!D189</f>
        <v>1.371E-2</v>
      </c>
      <c r="E187">
        <f t="shared" si="33"/>
        <v>7.1</v>
      </c>
      <c r="H187" t="s">
        <v>1006</v>
      </c>
      <c r="I187" s="23">
        <f>MATCH(H187,$B$2:$B$2228,0)+1</f>
        <v>1151</v>
      </c>
      <c r="J187" cm="1">
        <f t="array" aca="1" ref="J187" ca="1">INDIRECT("c"&amp;($I187+J$1))</f>
        <v>0</v>
      </c>
      <c r="K187" cm="1">
        <f t="array" aca="1" ref="K187" ca="1">INDIRECT("c"&amp;($I187+L$1))</f>
        <v>150</v>
      </c>
      <c r="L187" cm="1">
        <f t="array" aca="1" ref="L187" ca="1">INDIRECT("c"&amp;($I187+M$1))</f>
        <v>250</v>
      </c>
      <c r="M187" cm="1">
        <f t="array" aca="1" ref="M187" ca="1">INDIRECT("c"&amp;($I187+N$1))</f>
        <v>450</v>
      </c>
      <c r="N187" cm="1">
        <f t="array" aca="1" ref="N187" ca="1">INDIRECT("c"&amp;($I187+O$1))</f>
        <v>550</v>
      </c>
      <c r="O187" cm="1">
        <f t="array" aca="1" ref="O187" ca="1">INDIRECT("c"&amp;($I187+Q$1))</f>
        <v>575</v>
      </c>
      <c r="P187" cm="1">
        <f t="array" aca="1" ref="P187" ca="1">INDIRECT("c"&amp;($I187+S$1))</f>
        <v>600</v>
      </c>
      <c r="Q187" cm="1">
        <f t="array" aca="1" ref="Q187" ca="1">INDIRECT("c"&amp;($I187+T$1))</f>
        <v>625</v>
      </c>
      <c r="R187" cm="1">
        <f t="array" aca="1" ref="R187" ca="1">INDIRECT("c"&amp;($I187+V$1))</f>
        <v>650</v>
      </c>
      <c r="S187" cm="1">
        <f t="array" aca="1" ref="S187" ca="1">INDIRECT("c"&amp;($I187+X$1))</f>
        <v>675</v>
      </c>
      <c r="T187">
        <v>690</v>
      </c>
      <c r="U187">
        <v>710</v>
      </c>
    </row>
    <row r="188" spans="1:22" x14ac:dyDescent="0.25">
      <c r="A188">
        <v>187</v>
      </c>
      <c r="B188" s="1" t="s">
        <v>289</v>
      </c>
      <c r="C188">
        <v>410</v>
      </c>
      <c r="D188">
        <f>'raw-measurements'!D190</f>
        <v>1.336E-2</v>
      </c>
      <c r="E188">
        <f t="shared" si="33"/>
        <v>7.1</v>
      </c>
      <c r="H188" t="str">
        <f>H192</f>
        <v>int</v>
      </c>
      <c r="J188" cm="1">
        <f t="array" aca="1" ref="J188" ca="1">INDIRECT("d"&amp;($I187+J$1))</f>
        <v>3.6440600000000001</v>
      </c>
      <c r="K188" cm="1">
        <f t="array" aca="1" ref="K188" ca="1">INDIRECT("d"&amp;($I187+L$1))</f>
        <v>2.44415</v>
      </c>
      <c r="L188" cm="1">
        <f t="array" aca="1" ref="L188" ca="1">INDIRECT("d"&amp;($I187+M$1))</f>
        <v>1.70794</v>
      </c>
      <c r="M188" cm="1">
        <f t="array" aca="1" ref="M188" ca="1">INDIRECT("d"&amp;($I187+N$1))</f>
        <v>0.55254000000000003</v>
      </c>
      <c r="N188" cm="1">
        <f t="array" aca="1" ref="N188" ca="1">INDIRECT("d"&amp;($I187+O$1))</f>
        <v>0.30151</v>
      </c>
      <c r="O188" cm="1">
        <f t="array" aca="1" ref="O188" ca="1">INDIRECT("d"&amp;($I187+Q$1))</f>
        <v>0.27139000000000002</v>
      </c>
      <c r="P188" cm="1">
        <f t="array" aca="1" ref="P188" ca="1">INDIRECT("d"&amp;($I187+S$1))</f>
        <v>0.22145999999999999</v>
      </c>
      <c r="Q188" cm="1">
        <f t="array" aca="1" ref="Q188" ca="1">INDIRECT("d"&amp;($I187+T$1))</f>
        <v>0.17685000000000001</v>
      </c>
      <c r="R188" cm="1">
        <f t="array" aca="1" ref="R188" ca="1">INDIRECT("d"&amp;($I187+V$1))</f>
        <v>0.19112000000000001</v>
      </c>
      <c r="S188" cm="1">
        <f t="array" aca="1" ref="S188" ca="1">INDIRECT("d"&amp;($I187+X$1))</f>
        <v>0.26597999999999999</v>
      </c>
      <c r="T188">
        <v>8.5000000000000006E-2</v>
      </c>
      <c r="U188">
        <v>8.5999999999999993E-2</v>
      </c>
    </row>
    <row r="189" spans="1:22" x14ac:dyDescent="0.25">
      <c r="A189">
        <v>188</v>
      </c>
      <c r="B189" s="1" t="s">
        <v>289</v>
      </c>
      <c r="C189">
        <v>420</v>
      </c>
      <c r="D189">
        <f>'raw-measurements'!D191</f>
        <v>1.111E-2</v>
      </c>
      <c r="E189">
        <f t="shared" si="33"/>
        <v>7.1</v>
      </c>
      <c r="H189" t="str">
        <f>H193</f>
        <v>k</v>
      </c>
      <c r="J189">
        <v>19</v>
      </c>
      <c r="K189">
        <v>19</v>
      </c>
      <c r="L189">
        <v>20</v>
      </c>
      <c r="M189">
        <v>19</v>
      </c>
      <c r="N189">
        <v>39</v>
      </c>
      <c r="O189">
        <v>55</v>
      </c>
      <c r="P189">
        <v>50</v>
      </c>
      <c r="Q189">
        <v>63</v>
      </c>
      <c r="R189">
        <v>54</v>
      </c>
      <c r="S189">
        <v>54</v>
      </c>
    </row>
    <row r="190" spans="1:22" x14ac:dyDescent="0.25">
      <c r="A190">
        <v>189</v>
      </c>
      <c r="B190" s="1" t="s">
        <v>289</v>
      </c>
      <c r="C190">
        <v>430</v>
      </c>
      <c r="D190">
        <f>'raw-measurements'!D192</f>
        <v>7.3400000000000002E-3</v>
      </c>
      <c r="E190">
        <f t="shared" si="33"/>
        <v>7.1</v>
      </c>
      <c r="H190" t="s">
        <v>2437</v>
      </c>
      <c r="J190">
        <f t="shared" ref="J190:U190" ca="1" si="48">J188/$J188</f>
        <v>1</v>
      </c>
      <c r="K190">
        <f t="shared" ca="1" si="48"/>
        <v>0.67072166759054463</v>
      </c>
      <c r="L190">
        <f t="shared" ca="1" si="48"/>
        <v>0.46869151440975176</v>
      </c>
      <c r="M190">
        <f t="shared" ca="1" si="48"/>
        <v>0.15162758022645073</v>
      </c>
      <c r="N190">
        <f t="shared" ca="1" si="48"/>
        <v>8.2740130513767607E-2</v>
      </c>
      <c r="O190">
        <f t="shared" ca="1" si="48"/>
        <v>7.4474624457336047E-2</v>
      </c>
      <c r="P190">
        <f t="shared" ca="1" si="48"/>
        <v>6.0772874211730867E-2</v>
      </c>
      <c r="Q190">
        <f t="shared" ca="1" si="48"/>
        <v>4.8531034066398471E-2</v>
      </c>
      <c r="R190">
        <f t="shared" ca="1" si="48"/>
        <v>5.2446995933107581E-2</v>
      </c>
      <c r="S190">
        <f t="shared" ca="1" si="48"/>
        <v>7.299001662980302E-2</v>
      </c>
      <c r="T190">
        <f t="shared" ca="1" si="48"/>
        <v>2.3325631301350694E-2</v>
      </c>
      <c r="U190">
        <f t="shared" ca="1" si="48"/>
        <v>2.3600050493131287E-2</v>
      </c>
    </row>
    <row r="191" spans="1:22" x14ac:dyDescent="0.25">
      <c r="A191">
        <v>190</v>
      </c>
      <c r="B191" s="1" t="s">
        <v>289</v>
      </c>
      <c r="C191">
        <v>440</v>
      </c>
      <c r="D191">
        <f>'raw-measurements'!D193</f>
        <v>4.8599999999999997E-3</v>
      </c>
      <c r="E191">
        <f t="shared" si="33"/>
        <v>7.1</v>
      </c>
      <c r="H191" t="s">
        <v>1023</v>
      </c>
      <c r="I191" s="23">
        <f>MATCH(H191,$B$2:$B$2228,0)+1</f>
        <v>1169</v>
      </c>
      <c r="J191" cm="1">
        <f t="array" aca="1" ref="J191" ca="1">INDIRECT("c"&amp;($I191+J$1))</f>
        <v>0</v>
      </c>
      <c r="K191" cm="1">
        <f t="array" aca="1" ref="K191" ca="1">INDIRECT("c"&amp;($I191+K$1))</f>
        <v>150</v>
      </c>
      <c r="L191" cm="1">
        <f t="array" aca="1" ref="L191" ca="1">INDIRECT("c"&amp;($I191+L$1))</f>
        <v>250</v>
      </c>
      <c r="M191" cm="1">
        <f t="array" aca="1" ref="M191" ca="1">INDIRECT("c"&amp;($I191+M$1))</f>
        <v>450</v>
      </c>
      <c r="N191" cm="1">
        <f t="array" aca="1" ref="N191" ca="1">INDIRECT("c"&amp;($I191+N$1))</f>
        <v>550</v>
      </c>
      <c r="O191" cm="1">
        <f t="array" aca="1" ref="O191" ca="1">INDIRECT("c"&amp;($I191+O$1))</f>
        <v>550</v>
      </c>
      <c r="P191" cm="1">
        <f t="array" aca="1" ref="P191" ca="1">INDIRECT("c"&amp;($I191+P$1))</f>
        <v>575</v>
      </c>
      <c r="Q191" cm="1">
        <f t="array" aca="1" ref="Q191" ca="1">INDIRECT("c"&amp;($I191+Q$1))</f>
        <v>600</v>
      </c>
      <c r="R191" cm="1">
        <f t="array" aca="1" ref="R191" ca="1">INDIRECT("c"&amp;($I191+R$1))</f>
        <v>625</v>
      </c>
      <c r="S191" cm="1">
        <f t="array" aca="1" ref="S191" ca="1">INDIRECT("c"&amp;($I191+T$1))</f>
        <v>650</v>
      </c>
      <c r="T191" cm="1">
        <f t="array" aca="1" ref="T191" ca="1">INDIRECT("c"&amp;($I191+V$1))</f>
        <v>675</v>
      </c>
      <c r="U191" cm="1">
        <f t="array" aca="1" ref="U191" ca="1">INDIRECT("c"&amp;($I191+W$1))</f>
        <v>690</v>
      </c>
      <c r="V191" cm="1">
        <f t="array" aca="1" ref="V191" ca="1">INDIRECT("c"&amp;($I191+X$1))</f>
        <v>710</v>
      </c>
    </row>
    <row r="192" spans="1:22" x14ac:dyDescent="0.25">
      <c r="A192">
        <v>191</v>
      </c>
      <c r="B192" s="1" t="s">
        <v>289</v>
      </c>
      <c r="C192">
        <v>450</v>
      </c>
      <c r="D192">
        <f>'raw-measurements'!D194</f>
        <v>4.9199999999999999E-3</v>
      </c>
      <c r="E192">
        <f t="shared" si="33"/>
        <v>7.1</v>
      </c>
      <c r="H192" t="str">
        <f>H196</f>
        <v>int</v>
      </c>
      <c r="J192" cm="1">
        <f t="array" aca="1" ref="J192" ca="1">INDIRECT("d"&amp;($I191+J$1))</f>
        <v>3.2222900000000001</v>
      </c>
      <c r="K192" cm="1">
        <f t="array" aca="1" ref="K192" ca="1">INDIRECT("d"&amp;($I191+K$1))</f>
        <v>2.0741399999999999</v>
      </c>
      <c r="L192" cm="1">
        <f t="array" aca="1" ref="L192" ca="1">INDIRECT("d"&amp;($I191+L$1))</f>
        <v>1.47655</v>
      </c>
      <c r="M192" cm="1">
        <f t="array" aca="1" ref="M192" ca="1">INDIRECT("d"&amp;($I191+M$1))</f>
        <v>0.38463000000000003</v>
      </c>
      <c r="N192" cm="1">
        <f t="array" aca="1" ref="N192" ca="1">INDIRECT("d"&amp;($I191+N$1))</f>
        <v>0.19212000000000001</v>
      </c>
      <c r="O192" cm="1">
        <f t="array" aca="1" ref="O192" ca="1">INDIRECT("d"&amp;($I191+O$1))</f>
        <v>0.18911</v>
      </c>
      <c r="P192" cm="1">
        <f t="array" aca="1" ref="P192" ca="1">INDIRECT("d"&amp;($I191+P$1))</f>
        <v>0.22561999999999999</v>
      </c>
      <c r="Q192" cm="1">
        <f t="array" aca="1" ref="Q192" ca="1">INDIRECT("d"&amp;($I191+Q$1))</f>
        <v>0.12385</v>
      </c>
      <c r="R192" cm="1">
        <f t="array" aca="1" ref="R192" ca="1">INDIRECT("d"&amp;($I191+R$1))</f>
        <v>0.13292000000000001</v>
      </c>
      <c r="S192" cm="1">
        <f t="array" aca="1" ref="S192" ca="1">INDIRECT("d"&amp;($I191+T$1))</f>
        <v>0.14027000000000001</v>
      </c>
      <c r="T192" cm="1">
        <f t="array" aca="1" ref="T192" ca="1">INDIRECT("d"&amp;($I191+V$1))</f>
        <v>0.16980000000000001</v>
      </c>
      <c r="U192" cm="1">
        <f t="array" aca="1" ref="U192" ca="1">INDIRECT("d"&amp;($I191+W$1))</f>
        <v>0.18593999999999999</v>
      </c>
      <c r="V192" cm="1">
        <f t="array" aca="1" ref="V192" ca="1">INDIRECT("d"&amp;($I191+X$1))</f>
        <v>0.21601999999999999</v>
      </c>
    </row>
    <row r="193" spans="1:23" x14ac:dyDescent="0.25">
      <c r="A193">
        <v>192</v>
      </c>
      <c r="B193" s="1" t="s">
        <v>289</v>
      </c>
      <c r="C193">
        <v>460</v>
      </c>
      <c r="D193">
        <f>'raw-measurements'!D195</f>
        <v>1.1520000000000001E-2</v>
      </c>
      <c r="E193">
        <f t="shared" si="33"/>
        <v>7.1</v>
      </c>
      <c r="H193" t="str">
        <f>H197</f>
        <v>k</v>
      </c>
      <c r="J193">
        <v>15</v>
      </c>
      <c r="K193">
        <v>15</v>
      </c>
      <c r="L193">
        <v>15</v>
      </c>
      <c r="M193">
        <v>16</v>
      </c>
      <c r="N193">
        <v>37.5</v>
      </c>
      <c r="P193">
        <v>47</v>
      </c>
      <c r="Q193">
        <v>50</v>
      </c>
      <c r="R193">
        <v>60</v>
      </c>
      <c r="S193">
        <v>52</v>
      </c>
      <c r="T193">
        <v>53</v>
      </c>
    </row>
    <row r="194" spans="1:23" x14ac:dyDescent="0.25">
      <c r="A194">
        <v>193</v>
      </c>
      <c r="B194" s="1" t="s">
        <v>289</v>
      </c>
      <c r="C194">
        <v>470</v>
      </c>
      <c r="D194">
        <f>'raw-measurements'!D196</f>
        <v>2.2799999999999999E-3</v>
      </c>
      <c r="E194">
        <f t="shared" si="33"/>
        <v>7.1</v>
      </c>
      <c r="H194" s="24" t="s">
        <v>2437</v>
      </c>
      <c r="I194" s="24"/>
      <c r="J194" s="24">
        <f t="shared" ref="J194:V194" ca="1" si="49">J192/$J192</f>
        <v>1</v>
      </c>
      <c r="K194" s="24">
        <f t="shared" ca="1" si="49"/>
        <v>0.64368508110691458</v>
      </c>
      <c r="L194" s="24">
        <f t="shared" ca="1" si="49"/>
        <v>0.45823001654103135</v>
      </c>
      <c r="M194" s="24">
        <f t="shared" ca="1" si="49"/>
        <v>0.11936542024460865</v>
      </c>
      <c r="N194" s="24">
        <f t="shared" ca="1" si="49"/>
        <v>5.9622194153847112E-2</v>
      </c>
      <c r="O194" s="24">
        <f t="shared" ca="1" si="49"/>
        <v>5.8688075871507532E-2</v>
      </c>
      <c r="P194" s="24">
        <f t="shared" ca="1" si="49"/>
        <v>7.0018527196496899E-2</v>
      </c>
      <c r="Q194" s="24">
        <f t="shared" ca="1" si="49"/>
        <v>3.8435398427826173E-2</v>
      </c>
      <c r="R194" s="24">
        <f t="shared" ca="1" si="49"/>
        <v>4.1250166806836137E-2</v>
      </c>
      <c r="S194" s="24">
        <f t="shared" ca="1" si="49"/>
        <v>4.3531153310223475E-2</v>
      </c>
      <c r="T194" s="24">
        <f t="shared" ca="1" si="49"/>
        <v>5.2695443302744324E-2</v>
      </c>
      <c r="U194" s="24">
        <f t="shared" ca="1" si="49"/>
        <v>5.7704303461203053E-2</v>
      </c>
      <c r="V194" s="24">
        <f t="shared" ca="1" si="49"/>
        <v>6.7039279518603223E-2</v>
      </c>
      <c r="W194" s="24"/>
    </row>
    <row r="195" spans="1:23" x14ac:dyDescent="0.25">
      <c r="A195">
        <v>194</v>
      </c>
      <c r="B195" s="1" t="s">
        <v>289</v>
      </c>
      <c r="C195">
        <v>480</v>
      </c>
      <c r="D195">
        <f>'raw-measurements'!D197</f>
        <v>1.65E-3</v>
      </c>
      <c r="E195">
        <f t="shared" ref="E195:E258" si="50">VALUE(MID(SUBSTITUTE(B195,"-","."),3,5))</f>
        <v>7.1</v>
      </c>
      <c r="H195" t="s">
        <v>1039</v>
      </c>
      <c r="I195" s="23">
        <f>MATCH(H195,$B$2:$B$2228,0)+1</f>
        <v>1184</v>
      </c>
      <c r="J195" cm="1">
        <f t="array" aca="1" ref="J195" ca="1">INDIRECT("c"&amp;($I195+J$1))</f>
        <v>0</v>
      </c>
      <c r="K195" cm="1">
        <f t="array" aca="1" ref="K195" ca="1">INDIRECT("c"&amp;($I195+K$1))</f>
        <v>150</v>
      </c>
      <c r="L195" cm="1">
        <f t="array" aca="1" ref="L195" ca="1">INDIRECT("c"&amp;($I195+L$1))</f>
        <v>250</v>
      </c>
      <c r="M195" cm="1">
        <f t="array" aca="1" ref="M195" ca="1">INDIRECT("c"&amp;($I195+M$1))</f>
        <v>450</v>
      </c>
      <c r="N195" cm="1">
        <f t="array" aca="1" ref="N195" ca="1">INDIRECT("c"&amp;($I195+N$1))</f>
        <v>550</v>
      </c>
      <c r="O195" cm="1">
        <f t="array" aca="1" ref="O195" ca="1">INDIRECT("c"&amp;($I195+O$1))</f>
        <v>575</v>
      </c>
      <c r="P195" cm="1">
        <f t="array" aca="1" ref="P195" ca="1">INDIRECT("c"&amp;($I195+P$1))</f>
        <v>600</v>
      </c>
      <c r="Q195" cm="1">
        <f t="array" aca="1" ref="Q195" ca="1">INDIRECT("c"&amp;($I195+Q$1))</f>
        <v>625</v>
      </c>
      <c r="R195" cm="1">
        <f t="array" aca="1" ref="R195" ca="1">INDIRECT("c"&amp;($I195+S$1))</f>
        <v>650</v>
      </c>
      <c r="S195" cm="1">
        <f t="array" aca="1" ref="S195" ca="1">INDIRECT("c"&amp;($I195+U$1))</f>
        <v>675</v>
      </c>
      <c r="T195" cm="1">
        <f t="array" aca="1" ref="T195" ca="1">INDIRECT("c"&amp;($I195+V$1))</f>
        <v>690</v>
      </c>
      <c r="U195" cm="1">
        <f t="array" aca="1" ref="U195" ca="1">INDIRECT("c"&amp;($I195+W$1))</f>
        <v>710</v>
      </c>
    </row>
    <row r="196" spans="1:23" x14ac:dyDescent="0.25">
      <c r="A196">
        <v>195</v>
      </c>
      <c r="B196" s="1" t="s">
        <v>300</v>
      </c>
      <c r="C196">
        <v>0</v>
      </c>
      <c r="D196">
        <f>'raw-measurements'!D198</f>
        <v>0.10462</v>
      </c>
      <c r="E196">
        <f t="shared" si="50"/>
        <v>8.1999999999999993</v>
      </c>
      <c r="H196" t="str">
        <f>H204</f>
        <v>int</v>
      </c>
      <c r="J196" cm="1">
        <f t="array" aca="1" ref="J196" ca="1">INDIRECT("d"&amp;($I195+J$1))</f>
        <v>3.6440600000000001</v>
      </c>
      <c r="K196" cm="1">
        <f t="array" aca="1" ref="K196" ca="1">INDIRECT("d"&amp;($I195+K$1))</f>
        <v>2.5278900000000002</v>
      </c>
      <c r="L196" cm="1">
        <f t="array" aca="1" ref="L196" ca="1">INDIRECT("d"&amp;($I195+L$1))</f>
        <v>1.93693</v>
      </c>
      <c r="M196" cm="1">
        <f t="array" aca="1" ref="M196" ca="1">INDIRECT("d"&amp;($I195+M$1))</f>
        <v>0.75016000000000005</v>
      </c>
      <c r="N196" cm="1">
        <f t="array" aca="1" ref="N196" ca="1">INDIRECT("d"&amp;($I195+N$1))</f>
        <v>0.36458000000000002</v>
      </c>
      <c r="O196" cm="1">
        <f t="array" aca="1" ref="O196" ca="1">INDIRECT("d"&amp;($I195+O$1))</f>
        <v>0.38991999999999999</v>
      </c>
      <c r="P196" cm="1">
        <f t="array" aca="1" ref="P196" ca="1">INDIRECT("d"&amp;($I195+P$1))</f>
        <v>0.34802</v>
      </c>
      <c r="Q196" cm="1">
        <f t="array" aca="1" ref="Q196" ca="1">INDIRECT("d"&amp;($I195+Q$1))</f>
        <v>0.19417999999999999</v>
      </c>
      <c r="R196" cm="1">
        <f t="array" aca="1" ref="R196" ca="1">INDIRECT("d"&amp;($I195+S$1))</f>
        <v>0.21207000000000001</v>
      </c>
      <c r="S196" cm="1">
        <f t="array" aca="1" ref="S196" ca="1">INDIRECT("d"&amp;($I195+U$1))</f>
        <v>0.17113999999999999</v>
      </c>
      <c r="T196" cm="1">
        <f t="array" aca="1" ref="T196" ca="1">INDIRECT("d"&amp;($I195+V$1))</f>
        <v>0.16427</v>
      </c>
      <c r="U196" cm="1">
        <f t="array" aca="1" ref="U196" ca="1">INDIRECT("d"&amp;($I195+W$1))</f>
        <v>0.20730000000000001</v>
      </c>
    </row>
    <row r="197" spans="1:23" x14ac:dyDescent="0.25">
      <c r="A197">
        <v>196</v>
      </c>
      <c r="B197" s="1" t="s">
        <v>300</v>
      </c>
      <c r="C197">
        <v>150</v>
      </c>
      <c r="D197">
        <f>'raw-measurements'!D199</f>
        <v>5.8560000000000001E-2</v>
      </c>
      <c r="E197">
        <f t="shared" si="50"/>
        <v>8.1999999999999993</v>
      </c>
      <c r="H197" t="str">
        <f>H205</f>
        <v>k</v>
      </c>
      <c r="J197">
        <v>18</v>
      </c>
      <c r="K197">
        <v>18</v>
      </c>
      <c r="L197">
        <v>18</v>
      </c>
      <c r="M197">
        <v>45.5</v>
      </c>
      <c r="O197">
        <v>54</v>
      </c>
      <c r="P197">
        <v>51</v>
      </c>
      <c r="Q197">
        <v>56</v>
      </c>
      <c r="R197">
        <v>55</v>
      </c>
      <c r="S197">
        <v>51</v>
      </c>
    </row>
    <row r="198" spans="1:23" x14ac:dyDescent="0.25">
      <c r="A198">
        <v>197</v>
      </c>
      <c r="B198" s="1" t="s">
        <v>300</v>
      </c>
      <c r="C198">
        <v>200</v>
      </c>
      <c r="D198">
        <f>'raw-measurements'!D200</f>
        <v>4.8009999999999997E-2</v>
      </c>
      <c r="E198">
        <f t="shared" si="50"/>
        <v>8.1999999999999993</v>
      </c>
      <c r="H198" t="s">
        <v>2437</v>
      </c>
      <c r="J198">
        <f t="shared" ref="J198:U198" ca="1" si="51">J196/$J196</f>
        <v>1</v>
      </c>
      <c r="K198">
        <f t="shared" ca="1" si="51"/>
        <v>0.69370153071025176</v>
      </c>
      <c r="L198">
        <f t="shared" ca="1" si="51"/>
        <v>0.5315307651355905</v>
      </c>
      <c r="M198">
        <f t="shared" ca="1" si="51"/>
        <v>0.20585830090613219</v>
      </c>
      <c r="N198">
        <f t="shared" ca="1" si="51"/>
        <v>0.10004774893936982</v>
      </c>
      <c r="O198">
        <f t="shared" ca="1" si="51"/>
        <v>0.10700153125909014</v>
      </c>
      <c r="P198">
        <f t="shared" ca="1" si="51"/>
        <v>9.5503367123483146E-2</v>
      </c>
      <c r="Q198">
        <f t="shared" ca="1" si="51"/>
        <v>5.3286718659956198E-2</v>
      </c>
      <c r="R198">
        <f t="shared" ca="1" si="51"/>
        <v>5.8196078000911075E-2</v>
      </c>
      <c r="S198">
        <f t="shared" ca="1" si="51"/>
        <v>4.6964100481331254E-2</v>
      </c>
      <c r="T198">
        <f t="shared" ca="1" si="51"/>
        <v>4.5078840633798564E-2</v>
      </c>
      <c r="U198">
        <f t="shared" ca="1" si="51"/>
        <v>5.6887098456117627E-2</v>
      </c>
    </row>
    <row r="199" spans="1:23" x14ac:dyDescent="0.25">
      <c r="A199">
        <v>198</v>
      </c>
      <c r="B199" s="1" t="s">
        <v>300</v>
      </c>
      <c r="C199">
        <v>250</v>
      </c>
      <c r="D199">
        <f>'raw-measurements'!D201</f>
        <v>4.4580000000000002E-2</v>
      </c>
      <c r="E199">
        <f t="shared" si="50"/>
        <v>8.1999999999999993</v>
      </c>
      <c r="H199" t="s">
        <v>809</v>
      </c>
      <c r="I199" s="23">
        <f>MATCH(H199,$B$2:$B$2228,0)+1</f>
        <v>1198</v>
      </c>
      <c r="J199" cm="1">
        <f t="array" aca="1" ref="J199" ca="1">INDIRECT("c"&amp;($I199+J$1))</f>
        <v>0</v>
      </c>
      <c r="K199" cm="1">
        <f t="array" aca="1" ref="K199" ca="1">INDIRECT("c"&amp;($I199+K$1))</f>
        <v>150</v>
      </c>
      <c r="L199" cm="1">
        <f t="array" aca="1" ref="L199" ca="1">INDIRECT("c"&amp;($I199+L$1))</f>
        <v>250</v>
      </c>
      <c r="M199" cm="1">
        <f t="array" aca="1" ref="M199" ca="1">INDIRECT("c"&amp;($I199+M$1))</f>
        <v>450</v>
      </c>
      <c r="N199" cm="1">
        <f t="array" aca="1" ref="N199" ca="1">INDIRECT("c"&amp;($I199+N$1))</f>
        <v>550</v>
      </c>
      <c r="O199" cm="1">
        <f t="array" aca="1" ref="O199" ca="1">INDIRECT("c"&amp;($I199+O$1))</f>
        <v>575</v>
      </c>
      <c r="P199" cm="1">
        <f t="array" aca="1" ref="P199" ca="1">INDIRECT("c"&amp;($I199+P$1))</f>
        <v>600</v>
      </c>
      <c r="Q199" cm="1">
        <f t="array" aca="1" ref="Q199" ca="1">INDIRECT("c"&amp;($I199+Q$1))</f>
        <v>625</v>
      </c>
      <c r="R199" cm="1">
        <f t="array" aca="1" ref="R199" ca="1">INDIRECT("c"&amp;($I199+R$1))</f>
        <v>650</v>
      </c>
      <c r="S199" cm="1">
        <f t="array" aca="1" ref="S199" ca="1">INDIRECT("c"&amp;($I199+S$1))</f>
        <v>675</v>
      </c>
      <c r="T199" cm="1">
        <f t="array" aca="1" ref="T199" ca="1">INDIRECT("c"&amp;($I199+T$1))</f>
        <v>690</v>
      </c>
      <c r="U199" cm="1">
        <f t="array" aca="1" ref="U199" ca="1">INDIRECT("c"&amp;($I199+U$1))</f>
        <v>710</v>
      </c>
    </row>
    <row r="200" spans="1:23" x14ac:dyDescent="0.25">
      <c r="A200">
        <v>199</v>
      </c>
      <c r="B200" s="1" t="s">
        <v>300</v>
      </c>
      <c r="C200">
        <v>305</v>
      </c>
      <c r="D200">
        <f>'raw-measurements'!D202</f>
        <v>4.1959999999999997E-2</v>
      </c>
      <c r="E200">
        <f t="shared" si="50"/>
        <v>8.1999999999999993</v>
      </c>
      <c r="H200" t="str">
        <f>H196</f>
        <v>int</v>
      </c>
      <c r="J200" cm="1">
        <f t="array" aca="1" ref="J200" ca="1">INDIRECT("d"&amp;($I199+J$1))</f>
        <v>2.3213900000000001</v>
      </c>
      <c r="K200" cm="1">
        <f t="array" aca="1" ref="K200" ca="1">INDIRECT("d"&amp;($I199+K$1))</f>
        <v>1.9822299999999999</v>
      </c>
      <c r="L200" cm="1">
        <f t="array" aca="1" ref="L200" ca="1">INDIRECT("d"&amp;($I199+L$1))</f>
        <v>1.51057</v>
      </c>
      <c r="M200" cm="1">
        <f t="array" aca="1" ref="M200" ca="1">INDIRECT("d"&amp;($I199+M$1))</f>
        <v>0.51856000000000002</v>
      </c>
      <c r="N200" cm="1">
        <f t="array" aca="1" ref="N200" ca="1">INDIRECT("d"&amp;($I199+N$1))</f>
        <v>0.34738000000000002</v>
      </c>
      <c r="O200" cm="1">
        <f t="array" aca="1" ref="O200" ca="1">INDIRECT("d"&amp;($I199+O$1))</f>
        <v>0.24124000000000001</v>
      </c>
      <c r="P200" cm="1">
        <f t="array" aca="1" ref="P200" ca="1">INDIRECT("d"&amp;($I199+P$1))</f>
        <v>0.26724999999999999</v>
      </c>
      <c r="Q200" cm="1">
        <f t="array" aca="1" ref="Q200" ca="1">INDIRECT("d"&amp;($I199+Q$1))</f>
        <v>0.33168999999999998</v>
      </c>
      <c r="R200" cm="1">
        <f t="array" aca="1" ref="R200" ca="1">INDIRECT("d"&amp;($I199+R$1))</f>
        <v>0.25845000000000001</v>
      </c>
      <c r="S200" cm="1">
        <f t="array" aca="1" ref="S200" ca="1">INDIRECT("d"&amp;($I199+S$1))</f>
        <v>6.7949999999999997E-2</v>
      </c>
      <c r="T200" cm="1">
        <f t="array" aca="1" ref="T200" ca="1">INDIRECT("d"&amp;($I199+T$1))</f>
        <v>0.12139999999999999</v>
      </c>
      <c r="U200" cm="1">
        <f t="array" aca="1" ref="U200" ca="1">INDIRECT("d"&amp;($I199+U$1))</f>
        <v>0.13336000000000001</v>
      </c>
    </row>
    <row r="201" spans="1:23" x14ac:dyDescent="0.25">
      <c r="A201">
        <v>200</v>
      </c>
      <c r="B201" s="1" t="s">
        <v>300</v>
      </c>
      <c r="C201">
        <v>310</v>
      </c>
      <c r="D201">
        <f>'raw-measurements'!D203</f>
        <v>3.5279999999999999E-2</v>
      </c>
      <c r="E201">
        <f t="shared" si="50"/>
        <v>8.1999999999999993</v>
      </c>
      <c r="H201" t="str">
        <f>H197</f>
        <v>k</v>
      </c>
      <c r="J201">
        <v>14</v>
      </c>
      <c r="K201">
        <v>16</v>
      </c>
      <c r="L201">
        <v>15</v>
      </c>
      <c r="M201">
        <v>17.5</v>
      </c>
      <c r="N201">
        <v>31</v>
      </c>
      <c r="O201">
        <v>40</v>
      </c>
      <c r="P201">
        <v>43</v>
      </c>
      <c r="Q201">
        <v>45</v>
      </c>
      <c r="R201">
        <v>40</v>
      </c>
    </row>
    <row r="202" spans="1:23" x14ac:dyDescent="0.25">
      <c r="A202">
        <v>201</v>
      </c>
      <c r="B202" s="1" t="s">
        <v>300</v>
      </c>
      <c r="C202">
        <v>315</v>
      </c>
      <c r="D202">
        <f>'raw-measurements'!D204</f>
        <v>2.7560000000000001E-2</v>
      </c>
      <c r="E202">
        <f t="shared" si="50"/>
        <v>8.1999999999999993</v>
      </c>
      <c r="H202" t="s">
        <v>2437</v>
      </c>
      <c r="J202">
        <f t="shared" ref="J202:U202" ca="1" si="52">J200/$J200</f>
        <v>1</v>
      </c>
      <c r="K202">
        <f t="shared" ca="1" si="52"/>
        <v>0.85389788014939316</v>
      </c>
      <c r="L202">
        <f t="shared" ca="1" si="52"/>
        <v>0.65071788885107629</v>
      </c>
      <c r="M202">
        <f t="shared" ca="1" si="52"/>
        <v>0.22338340390886496</v>
      </c>
      <c r="N202">
        <f t="shared" ca="1" si="52"/>
        <v>0.14964310176230622</v>
      </c>
      <c r="O202">
        <f t="shared" ca="1" si="52"/>
        <v>0.1039204959097782</v>
      </c>
      <c r="P202">
        <f t="shared" ca="1" si="52"/>
        <v>0.11512498976906077</v>
      </c>
      <c r="Q202">
        <f t="shared" ca="1" si="52"/>
        <v>0.14288422023012073</v>
      </c>
      <c r="R202">
        <f t="shared" ca="1" si="52"/>
        <v>0.11133415755215625</v>
      </c>
      <c r="S202">
        <f t="shared" ca="1" si="52"/>
        <v>2.9271255583938931E-2</v>
      </c>
      <c r="T202">
        <f t="shared" ca="1" si="52"/>
        <v>5.2296253537751088E-2</v>
      </c>
      <c r="U202">
        <f t="shared" ca="1" si="52"/>
        <v>5.7448339141634969E-2</v>
      </c>
    </row>
    <row r="203" spans="1:23" x14ac:dyDescent="0.25">
      <c r="A203">
        <v>202</v>
      </c>
      <c r="B203" s="1" t="s">
        <v>300</v>
      </c>
      <c r="C203">
        <v>320</v>
      </c>
      <c r="D203">
        <f>'raw-measurements'!D205</f>
        <v>2.375E-2</v>
      </c>
      <c r="E203">
        <f t="shared" si="50"/>
        <v>8.1999999999999993</v>
      </c>
      <c r="H203" t="s">
        <v>1065</v>
      </c>
      <c r="I203" s="23">
        <f>MATCH(H203,$B$2:$B$2228,0)+1</f>
        <v>1211</v>
      </c>
      <c r="J203" cm="1">
        <f t="array" aca="1" ref="J203" ca="1">INDIRECT("c"&amp;($I203+J$1))</f>
        <v>0</v>
      </c>
      <c r="K203" cm="1">
        <f t="array" aca="1" ref="K203" ca="1">INDIRECT("c"&amp;($I203+K$1))</f>
        <v>150</v>
      </c>
      <c r="L203" cm="1">
        <f t="array" aca="1" ref="L203" ca="1">INDIRECT("c"&amp;($I203+L$1))</f>
        <v>250</v>
      </c>
      <c r="M203" cm="1">
        <f t="array" aca="1" ref="M203" ca="1">INDIRECT("c"&amp;($I203+M$1))</f>
        <v>450</v>
      </c>
      <c r="N203" cm="1">
        <f t="array" aca="1" ref="N203" ca="1">INDIRECT("c"&amp;($I203+N$1))</f>
        <v>550</v>
      </c>
      <c r="O203" cm="1">
        <f t="array" aca="1" ref="O203" ca="1">INDIRECT("c"&amp;($I203+O$1))</f>
        <v>575</v>
      </c>
      <c r="P203" cm="1">
        <f t="array" aca="1" ref="P203" ca="1">INDIRECT("c"&amp;($I203+P$1))</f>
        <v>600</v>
      </c>
      <c r="Q203" cm="1">
        <f t="array" aca="1" ref="Q203" ca="1">INDIRECT("c"&amp;($I203+Q$1))</f>
        <v>625</v>
      </c>
      <c r="R203" cm="1">
        <f t="array" aca="1" ref="R203" ca="1">INDIRECT("c"&amp;($I203+R$1))</f>
        <v>650</v>
      </c>
      <c r="S203" cm="1">
        <f t="array" aca="1" ref="S203" ca="1">INDIRECT("c"&amp;($I203+S$1))</f>
        <v>675</v>
      </c>
      <c r="T203" cm="1">
        <f t="array" aca="1" ref="T203" ca="1">INDIRECT("c"&amp;($I203+T$1))</f>
        <v>690</v>
      </c>
    </row>
    <row r="204" spans="1:23" x14ac:dyDescent="0.25">
      <c r="A204">
        <v>203</v>
      </c>
      <c r="B204" s="1" t="s">
        <v>300</v>
      </c>
      <c r="C204">
        <v>325</v>
      </c>
      <c r="D204">
        <f>'raw-measurements'!D206</f>
        <v>1.6420000000000001E-2</v>
      </c>
      <c r="E204">
        <f t="shared" si="50"/>
        <v>8.1999999999999993</v>
      </c>
      <c r="H204" t="str">
        <f>H184</f>
        <v>int</v>
      </c>
      <c r="J204" cm="1">
        <f t="array" aca="1" ref="J204" ca="1">INDIRECT("d"&amp;($I203+J$1))</f>
        <v>5.4908299999999999</v>
      </c>
      <c r="K204" cm="1">
        <f t="array" aca="1" ref="K204" ca="1">INDIRECT("d"&amp;($I203+K$1))</f>
        <v>3.5554999999999999</v>
      </c>
      <c r="L204" cm="1">
        <f t="array" aca="1" ref="L204" ca="1">INDIRECT("d"&amp;($I203+L$1))</f>
        <v>2.61477</v>
      </c>
      <c r="M204" cm="1">
        <f t="array" aca="1" ref="M204" ca="1">INDIRECT("d"&amp;($I203+M$1))</f>
        <v>1.1147199999999999</v>
      </c>
      <c r="N204" cm="1">
        <f t="array" aca="1" ref="N204" ca="1">INDIRECT("d"&amp;($I203+N$1))</f>
        <v>0.64964999999999995</v>
      </c>
      <c r="O204" cm="1">
        <f t="array" aca="1" ref="O204" ca="1">INDIRECT("d"&amp;($I203+O$1))</f>
        <v>0.52844999999999998</v>
      </c>
      <c r="P204" cm="1">
        <f t="array" aca="1" ref="P204" ca="1">INDIRECT("d"&amp;($I203+P$1))</f>
        <v>0.36842000000000003</v>
      </c>
      <c r="Q204" cm="1">
        <f t="array" aca="1" ref="Q204" ca="1">INDIRECT("d"&amp;($I203+Q$1))</f>
        <v>0.25594</v>
      </c>
      <c r="R204" cm="1">
        <f t="array" aca="1" ref="R204" ca="1">INDIRECT("d"&amp;($I203+R$1))</f>
        <v>0.20880000000000001</v>
      </c>
      <c r="S204" cm="1">
        <f t="array" aca="1" ref="S204" ca="1">INDIRECT("d"&amp;($I203+S$1))</f>
        <v>6.9650000000000004E-2</v>
      </c>
      <c r="T204" cm="1">
        <f t="array" aca="1" ref="T204" ca="1">INDIRECT("d"&amp;($I203+T$1))</f>
        <v>1.3599999999999999E-2</v>
      </c>
    </row>
    <row r="205" spans="1:23" x14ac:dyDescent="0.25">
      <c r="A205">
        <v>204</v>
      </c>
      <c r="B205" s="1" t="s">
        <v>300</v>
      </c>
      <c r="C205">
        <v>330</v>
      </c>
      <c r="D205">
        <f>'raw-measurements'!D207</f>
        <v>1.7330000000000002E-2</v>
      </c>
      <c r="E205">
        <f t="shared" si="50"/>
        <v>8.1999999999999993</v>
      </c>
      <c r="H205" t="str">
        <f>H185</f>
        <v>k</v>
      </c>
      <c r="J205">
        <v>19</v>
      </c>
      <c r="K205">
        <v>18</v>
      </c>
      <c r="L205">
        <v>19</v>
      </c>
      <c r="M205">
        <v>17.5</v>
      </c>
      <c r="N205">
        <v>20</v>
      </c>
      <c r="O205">
        <v>19</v>
      </c>
      <c r="P205">
        <v>17</v>
      </c>
      <c r="Q205">
        <v>18</v>
      </c>
      <c r="R205">
        <v>18</v>
      </c>
      <c r="S205">
        <v>17</v>
      </c>
    </row>
    <row r="206" spans="1:23" x14ac:dyDescent="0.25">
      <c r="A206">
        <v>205</v>
      </c>
      <c r="B206" s="1" t="s">
        <v>300</v>
      </c>
      <c r="C206">
        <v>335</v>
      </c>
      <c r="D206">
        <f>'raw-measurements'!D208</f>
        <v>1.3820000000000001E-2</v>
      </c>
      <c r="E206">
        <f t="shared" si="50"/>
        <v>8.1999999999999993</v>
      </c>
      <c r="H206" t="s">
        <v>2437</v>
      </c>
      <c r="J206">
        <f t="shared" ref="J206:T206" ca="1" si="53">J204/$J204</f>
        <v>1</v>
      </c>
      <c r="K206">
        <f t="shared" ca="1" si="53"/>
        <v>0.64753416150199516</v>
      </c>
      <c r="L206">
        <f t="shared" ca="1" si="53"/>
        <v>0.47620669370568752</v>
      </c>
      <c r="M206">
        <f t="shared" ca="1" si="53"/>
        <v>0.20301484475024723</v>
      </c>
      <c r="N206">
        <f t="shared" ca="1" si="53"/>
        <v>0.11831544593440335</v>
      </c>
      <c r="O206">
        <f t="shared" ca="1" si="53"/>
        <v>9.6242280310991232E-2</v>
      </c>
      <c r="P206">
        <f t="shared" ca="1" si="53"/>
        <v>6.7097324083972745E-2</v>
      </c>
      <c r="Q206">
        <f t="shared" ca="1" si="53"/>
        <v>4.6612260805743398E-2</v>
      </c>
      <c r="R206">
        <f t="shared" ca="1" si="53"/>
        <v>3.8027037806670397E-2</v>
      </c>
      <c r="S206">
        <f t="shared" ca="1" si="53"/>
        <v>1.2684785360318933E-2</v>
      </c>
      <c r="T206">
        <f t="shared" ca="1" si="53"/>
        <v>2.4768568686337035E-3</v>
      </c>
    </row>
    <row r="207" spans="1:23" x14ac:dyDescent="0.25">
      <c r="A207">
        <v>206</v>
      </c>
      <c r="B207" s="1" t="s">
        <v>300</v>
      </c>
      <c r="C207">
        <v>340</v>
      </c>
      <c r="D207">
        <f>'raw-measurements'!D209</f>
        <v>1.537E-2</v>
      </c>
      <c r="E207">
        <f t="shared" si="50"/>
        <v>8.1999999999999993</v>
      </c>
    </row>
    <row r="208" spans="1:23" x14ac:dyDescent="0.25">
      <c r="A208">
        <v>207</v>
      </c>
      <c r="B208" s="1" t="s">
        <v>300</v>
      </c>
      <c r="C208">
        <v>345</v>
      </c>
      <c r="D208">
        <f>'raw-measurements'!D210</f>
        <v>6.8700000000000002E-3</v>
      </c>
      <c r="E208">
        <f t="shared" si="50"/>
        <v>8.1999999999999993</v>
      </c>
    </row>
    <row r="209" spans="1:5" x14ac:dyDescent="0.25">
      <c r="A209">
        <v>208</v>
      </c>
      <c r="B209" s="1" t="s">
        <v>315</v>
      </c>
      <c r="C209">
        <v>0</v>
      </c>
      <c r="D209">
        <f>'raw-measurements'!D211</f>
        <v>0.13034999999999999</v>
      </c>
      <c r="E209">
        <f t="shared" si="50"/>
        <v>8.3000000000000007</v>
      </c>
    </row>
    <row r="210" spans="1:5" x14ac:dyDescent="0.25">
      <c r="A210">
        <v>209</v>
      </c>
      <c r="B210" s="1" t="s">
        <v>315</v>
      </c>
      <c r="C210">
        <v>150</v>
      </c>
      <c r="D210">
        <f>'raw-measurements'!D212</f>
        <v>6.3299999999999995E-2</v>
      </c>
      <c r="E210">
        <f t="shared" si="50"/>
        <v>8.3000000000000007</v>
      </c>
    </row>
    <row r="211" spans="1:5" x14ac:dyDescent="0.25">
      <c r="A211">
        <v>210</v>
      </c>
      <c r="B211" s="1" t="s">
        <v>315</v>
      </c>
      <c r="C211">
        <v>200</v>
      </c>
      <c r="D211">
        <f>'raw-measurements'!D213</f>
        <v>4.8599999999999997E-2</v>
      </c>
      <c r="E211">
        <f t="shared" si="50"/>
        <v>8.3000000000000007</v>
      </c>
    </row>
    <row r="212" spans="1:5" x14ac:dyDescent="0.25">
      <c r="A212">
        <v>211</v>
      </c>
      <c r="B212" s="1" t="s">
        <v>315</v>
      </c>
      <c r="C212">
        <v>250</v>
      </c>
      <c r="D212">
        <f>'raw-measurements'!D214</f>
        <v>4.3869999999999999E-2</v>
      </c>
      <c r="E212">
        <f t="shared" si="50"/>
        <v>8.3000000000000007</v>
      </c>
    </row>
    <row r="213" spans="1:5" x14ac:dyDescent="0.25">
      <c r="A213">
        <v>212</v>
      </c>
      <c r="B213" s="1" t="s">
        <v>315</v>
      </c>
      <c r="C213">
        <v>305</v>
      </c>
      <c r="D213">
        <f>'raw-measurements'!D215</f>
        <v>4.088E-2</v>
      </c>
      <c r="E213">
        <f t="shared" si="50"/>
        <v>8.3000000000000007</v>
      </c>
    </row>
    <row r="214" spans="1:5" x14ac:dyDescent="0.25">
      <c r="A214">
        <v>213</v>
      </c>
      <c r="B214" s="1" t="s">
        <v>315</v>
      </c>
      <c r="C214">
        <v>310</v>
      </c>
      <c r="D214">
        <f>'raw-measurements'!D216</f>
        <v>4.5879999999999997E-2</v>
      </c>
      <c r="E214">
        <f t="shared" si="50"/>
        <v>8.3000000000000007</v>
      </c>
    </row>
    <row r="215" spans="1:5" x14ac:dyDescent="0.25">
      <c r="A215">
        <v>214</v>
      </c>
      <c r="B215" s="1" t="s">
        <v>315</v>
      </c>
      <c r="C215">
        <v>315</v>
      </c>
      <c r="D215">
        <f>'raw-measurements'!D217</f>
        <v>3.4320000000000003E-2</v>
      </c>
      <c r="E215">
        <f t="shared" si="50"/>
        <v>8.3000000000000007</v>
      </c>
    </row>
    <row r="216" spans="1:5" x14ac:dyDescent="0.25">
      <c r="A216">
        <v>215</v>
      </c>
      <c r="B216" s="1" t="s">
        <v>315</v>
      </c>
      <c r="C216">
        <v>320</v>
      </c>
      <c r="D216">
        <f>'raw-measurements'!D218</f>
        <v>3.1510000000000003E-2</v>
      </c>
      <c r="E216">
        <f t="shared" si="50"/>
        <v>8.3000000000000007</v>
      </c>
    </row>
    <row r="217" spans="1:5" x14ac:dyDescent="0.25">
      <c r="A217">
        <v>216</v>
      </c>
      <c r="B217" s="1" t="s">
        <v>315</v>
      </c>
      <c r="C217">
        <v>325</v>
      </c>
      <c r="D217">
        <f>'raw-measurements'!D219</f>
        <v>2.1180000000000001E-2</v>
      </c>
      <c r="E217">
        <f t="shared" si="50"/>
        <v>8.3000000000000007</v>
      </c>
    </row>
    <row r="218" spans="1:5" x14ac:dyDescent="0.25">
      <c r="A218">
        <v>217</v>
      </c>
      <c r="B218" s="1" t="s">
        <v>315</v>
      </c>
      <c r="C218">
        <v>330</v>
      </c>
      <c r="D218">
        <f>'raw-measurements'!D220</f>
        <v>1.423E-2</v>
      </c>
      <c r="E218">
        <f t="shared" si="50"/>
        <v>8.3000000000000007</v>
      </c>
    </row>
    <row r="219" spans="1:5" x14ac:dyDescent="0.25">
      <c r="A219">
        <v>218</v>
      </c>
      <c r="B219" s="1" t="s">
        <v>326</v>
      </c>
      <c r="C219">
        <v>20</v>
      </c>
      <c r="D219">
        <f>'raw-measurements'!D221</f>
        <v>0.16635</v>
      </c>
      <c r="E219">
        <f t="shared" si="50"/>
        <v>8.1</v>
      </c>
    </row>
    <row r="220" spans="1:5" x14ac:dyDescent="0.25">
      <c r="A220">
        <v>219</v>
      </c>
      <c r="B220" s="1" t="s">
        <v>326</v>
      </c>
      <c r="C220">
        <v>350</v>
      </c>
      <c r="D220">
        <f>'raw-measurements'!D222</f>
        <v>2.564E-2</v>
      </c>
      <c r="E220">
        <f t="shared" si="50"/>
        <v>8.1</v>
      </c>
    </row>
    <row r="221" spans="1:5" x14ac:dyDescent="0.25">
      <c r="A221">
        <v>220</v>
      </c>
      <c r="B221" s="1" t="s">
        <v>326</v>
      </c>
      <c r="C221">
        <v>410</v>
      </c>
      <c r="D221">
        <f>'raw-measurements'!D223</f>
        <v>2.383E-2</v>
      </c>
      <c r="E221">
        <f t="shared" si="50"/>
        <v>8.1</v>
      </c>
    </row>
    <row r="222" spans="1:5" x14ac:dyDescent="0.25">
      <c r="A222">
        <v>221</v>
      </c>
      <c r="B222" s="1" t="s">
        <v>326</v>
      </c>
      <c r="C222">
        <v>420</v>
      </c>
      <c r="D222">
        <f>'raw-measurements'!D224</f>
        <v>1.8929999999999999E-2</v>
      </c>
      <c r="E222">
        <f t="shared" si="50"/>
        <v>8.1</v>
      </c>
    </row>
    <row r="223" spans="1:5" x14ac:dyDescent="0.25">
      <c r="A223">
        <v>222</v>
      </c>
      <c r="B223" s="1" t="s">
        <v>326</v>
      </c>
      <c r="C223">
        <v>430</v>
      </c>
      <c r="D223">
        <f>'raw-measurements'!D225</f>
        <v>1.137E-2</v>
      </c>
      <c r="E223">
        <f t="shared" si="50"/>
        <v>8.1</v>
      </c>
    </row>
    <row r="224" spans="1:5" x14ac:dyDescent="0.25">
      <c r="A224">
        <v>223</v>
      </c>
      <c r="B224" s="1" t="s">
        <v>326</v>
      </c>
      <c r="C224">
        <v>440</v>
      </c>
      <c r="D224">
        <f>'raw-measurements'!D226</f>
        <v>7.9299999999999995E-3</v>
      </c>
      <c r="E224">
        <f t="shared" si="50"/>
        <v>8.1</v>
      </c>
    </row>
    <row r="225" spans="1:5" x14ac:dyDescent="0.25">
      <c r="A225">
        <v>224</v>
      </c>
      <c r="B225" s="1" t="s">
        <v>326</v>
      </c>
      <c r="C225">
        <v>450</v>
      </c>
      <c r="D225">
        <f>'raw-measurements'!D227</f>
        <v>1.111E-2</v>
      </c>
      <c r="E225">
        <f t="shared" si="50"/>
        <v>8.1</v>
      </c>
    </row>
    <row r="226" spans="1:5" x14ac:dyDescent="0.25">
      <c r="A226">
        <v>225</v>
      </c>
      <c r="B226" s="1" t="s">
        <v>326</v>
      </c>
      <c r="C226">
        <v>460</v>
      </c>
      <c r="D226">
        <f>'raw-measurements'!D228</f>
        <v>6.7600000000000004E-3</v>
      </c>
      <c r="E226">
        <f t="shared" si="50"/>
        <v>8.1</v>
      </c>
    </row>
    <row r="227" spans="1:5" x14ac:dyDescent="0.25">
      <c r="A227">
        <v>226</v>
      </c>
      <c r="B227" s="1" t="s">
        <v>326</v>
      </c>
      <c r="C227">
        <v>470</v>
      </c>
      <c r="D227">
        <f>'raw-measurements'!D229</f>
        <v>4.7400000000000003E-3</v>
      </c>
      <c r="E227">
        <f t="shared" si="50"/>
        <v>8.1</v>
      </c>
    </row>
    <row r="228" spans="1:5" x14ac:dyDescent="0.25">
      <c r="A228">
        <v>227</v>
      </c>
      <c r="B228" s="1" t="s">
        <v>326</v>
      </c>
      <c r="C228">
        <v>480</v>
      </c>
      <c r="D228">
        <f>'raw-measurements'!D230</f>
        <v>5.9100000000000003E-3</v>
      </c>
      <c r="E228">
        <f t="shared" si="50"/>
        <v>8.1</v>
      </c>
    </row>
    <row r="229" spans="1:5" x14ac:dyDescent="0.25">
      <c r="A229">
        <v>228</v>
      </c>
      <c r="B229" s="1" t="s">
        <v>337</v>
      </c>
      <c r="C229">
        <v>20</v>
      </c>
      <c r="D229">
        <f>'raw-measurements'!D231</f>
        <v>0.27349000000000001</v>
      </c>
      <c r="E229">
        <f t="shared" si="50"/>
        <v>9.1</v>
      </c>
    </row>
    <row r="230" spans="1:5" x14ac:dyDescent="0.25">
      <c r="A230">
        <v>229</v>
      </c>
      <c r="B230" s="1" t="s">
        <v>337</v>
      </c>
      <c r="C230">
        <v>350</v>
      </c>
      <c r="D230">
        <f>'raw-measurements'!D232</f>
        <v>0.26748</v>
      </c>
      <c r="E230">
        <f t="shared" si="50"/>
        <v>9.1</v>
      </c>
    </row>
    <row r="231" spans="1:5" x14ac:dyDescent="0.25">
      <c r="A231">
        <v>230</v>
      </c>
      <c r="B231" s="1" t="s">
        <v>337</v>
      </c>
      <c r="C231">
        <v>410</v>
      </c>
      <c r="D231">
        <f>'raw-measurements'!D233</f>
        <v>0.26247999999999999</v>
      </c>
      <c r="E231">
        <f t="shared" si="50"/>
        <v>9.1</v>
      </c>
    </row>
    <row r="232" spans="1:5" x14ac:dyDescent="0.25">
      <c r="A232">
        <v>231</v>
      </c>
      <c r="B232" s="1" t="s">
        <v>337</v>
      </c>
      <c r="C232">
        <v>420</v>
      </c>
      <c r="D232">
        <f>'raw-measurements'!D234</f>
        <v>0.22542000000000001</v>
      </c>
      <c r="E232">
        <f t="shared" si="50"/>
        <v>9.1</v>
      </c>
    </row>
    <row r="233" spans="1:5" x14ac:dyDescent="0.25">
      <c r="A233">
        <v>232</v>
      </c>
      <c r="B233" s="1" t="s">
        <v>337</v>
      </c>
      <c r="C233">
        <v>430</v>
      </c>
      <c r="D233">
        <f>'raw-measurements'!D235</f>
        <v>0.19588</v>
      </c>
      <c r="E233">
        <f t="shared" si="50"/>
        <v>9.1</v>
      </c>
    </row>
    <row r="234" spans="1:5" x14ac:dyDescent="0.25">
      <c r="A234">
        <v>233</v>
      </c>
      <c r="B234" s="1" t="s">
        <v>337</v>
      </c>
      <c r="C234">
        <v>440</v>
      </c>
      <c r="D234">
        <f>'raw-measurements'!D236</f>
        <v>0.17257</v>
      </c>
      <c r="E234">
        <f t="shared" si="50"/>
        <v>9.1</v>
      </c>
    </row>
    <row r="235" spans="1:5" x14ac:dyDescent="0.25">
      <c r="A235">
        <v>234</v>
      </c>
      <c r="B235" s="1" t="s">
        <v>337</v>
      </c>
      <c r="C235">
        <v>450</v>
      </c>
      <c r="D235">
        <f>'raw-measurements'!D237</f>
        <v>0.16317000000000001</v>
      </c>
      <c r="E235">
        <f t="shared" si="50"/>
        <v>9.1</v>
      </c>
    </row>
    <row r="236" spans="1:5" x14ac:dyDescent="0.25">
      <c r="A236">
        <v>235</v>
      </c>
      <c r="B236" s="1" t="s">
        <v>337</v>
      </c>
      <c r="C236">
        <v>460</v>
      </c>
      <c r="D236">
        <f>'raw-measurements'!D238</f>
        <v>0.15264</v>
      </c>
      <c r="E236">
        <f t="shared" si="50"/>
        <v>9.1</v>
      </c>
    </row>
    <row r="237" spans="1:5" x14ac:dyDescent="0.25">
      <c r="A237">
        <v>236</v>
      </c>
      <c r="B237" s="1" t="s">
        <v>337</v>
      </c>
      <c r="C237">
        <v>470</v>
      </c>
      <c r="D237">
        <f>'raw-measurements'!D239</f>
        <v>0.14348</v>
      </c>
      <c r="E237">
        <f t="shared" si="50"/>
        <v>9.1</v>
      </c>
    </row>
    <row r="238" spans="1:5" x14ac:dyDescent="0.25">
      <c r="A238">
        <v>237</v>
      </c>
      <c r="B238" s="1" t="s">
        <v>337</v>
      </c>
      <c r="C238">
        <v>480</v>
      </c>
      <c r="D238">
        <f>'raw-measurements'!D240</f>
        <v>0.14101</v>
      </c>
      <c r="E238">
        <f t="shared" si="50"/>
        <v>9.1</v>
      </c>
    </row>
    <row r="239" spans="1:5" x14ac:dyDescent="0.25">
      <c r="A239">
        <v>238</v>
      </c>
      <c r="B239" s="1" t="s">
        <v>337</v>
      </c>
      <c r="C239">
        <v>490</v>
      </c>
      <c r="D239">
        <f>'raw-measurements'!D241</f>
        <v>0.13593</v>
      </c>
      <c r="E239">
        <f t="shared" si="50"/>
        <v>9.1</v>
      </c>
    </row>
    <row r="240" spans="1:5" x14ac:dyDescent="0.25">
      <c r="A240">
        <v>239</v>
      </c>
      <c r="B240" s="1" t="s">
        <v>349</v>
      </c>
      <c r="C240">
        <v>20</v>
      </c>
      <c r="D240">
        <f>'raw-measurements'!D242</f>
        <v>0.36848999999999998</v>
      </c>
      <c r="E240">
        <f t="shared" si="50"/>
        <v>9.1999999999999993</v>
      </c>
    </row>
    <row r="241" spans="1:5" x14ac:dyDescent="0.25">
      <c r="A241">
        <v>240</v>
      </c>
      <c r="B241" s="1" t="s">
        <v>349</v>
      </c>
      <c r="C241">
        <v>350</v>
      </c>
      <c r="D241">
        <f>'raw-measurements'!D243</f>
        <v>0.30980000000000002</v>
      </c>
      <c r="E241">
        <f t="shared" si="50"/>
        <v>9.1999999999999993</v>
      </c>
    </row>
    <row r="242" spans="1:5" x14ac:dyDescent="0.25">
      <c r="A242">
        <v>241</v>
      </c>
      <c r="B242" s="1" t="s">
        <v>349</v>
      </c>
      <c r="C242">
        <v>410</v>
      </c>
      <c r="D242">
        <f>'raw-measurements'!D244</f>
        <v>0.29126000000000002</v>
      </c>
      <c r="E242">
        <f t="shared" si="50"/>
        <v>9.1999999999999993</v>
      </c>
    </row>
    <row r="243" spans="1:5" x14ac:dyDescent="0.25">
      <c r="A243">
        <v>242</v>
      </c>
      <c r="B243" s="1" t="s">
        <v>349</v>
      </c>
      <c r="C243">
        <v>420</v>
      </c>
      <c r="D243">
        <f>'raw-measurements'!D245</f>
        <v>0.26308999999999999</v>
      </c>
      <c r="E243">
        <f t="shared" si="50"/>
        <v>9.1999999999999993</v>
      </c>
    </row>
    <row r="244" spans="1:5" x14ac:dyDescent="0.25">
      <c r="A244">
        <v>243</v>
      </c>
      <c r="B244" s="1" t="s">
        <v>349</v>
      </c>
      <c r="C244">
        <v>430</v>
      </c>
      <c r="D244">
        <f>'raw-measurements'!D246</f>
        <v>0.23882999999999999</v>
      </c>
      <c r="E244">
        <f t="shared" si="50"/>
        <v>9.1999999999999993</v>
      </c>
    </row>
    <row r="245" spans="1:5" x14ac:dyDescent="0.25">
      <c r="A245">
        <v>244</v>
      </c>
      <c r="B245" s="1" t="s">
        <v>349</v>
      </c>
      <c r="C245">
        <v>440</v>
      </c>
      <c r="D245">
        <f>'raw-measurements'!D247</f>
        <v>0.19683</v>
      </c>
      <c r="E245">
        <f t="shared" si="50"/>
        <v>9.1999999999999993</v>
      </c>
    </row>
    <row r="246" spans="1:5" x14ac:dyDescent="0.25">
      <c r="A246">
        <v>245</v>
      </c>
      <c r="B246" s="1" t="s">
        <v>349</v>
      </c>
      <c r="C246">
        <v>450</v>
      </c>
      <c r="D246">
        <f>'raw-measurements'!D248</f>
        <v>0.17393</v>
      </c>
      <c r="E246">
        <f t="shared" si="50"/>
        <v>9.1999999999999993</v>
      </c>
    </row>
    <row r="247" spans="1:5" x14ac:dyDescent="0.25">
      <c r="A247">
        <v>246</v>
      </c>
      <c r="B247" s="1" t="s">
        <v>349</v>
      </c>
      <c r="C247">
        <v>460</v>
      </c>
      <c r="D247">
        <f>'raw-measurements'!D249</f>
        <v>0.14474000000000001</v>
      </c>
      <c r="E247">
        <f t="shared" si="50"/>
        <v>9.1999999999999993</v>
      </c>
    </row>
    <row r="248" spans="1:5" x14ac:dyDescent="0.25">
      <c r="A248">
        <v>247</v>
      </c>
      <c r="B248" s="1" t="s">
        <v>349</v>
      </c>
      <c r="C248">
        <v>470</v>
      </c>
      <c r="D248">
        <f>'raw-measurements'!D250</f>
        <v>0.14707999999999999</v>
      </c>
      <c r="E248">
        <f t="shared" si="50"/>
        <v>9.1999999999999993</v>
      </c>
    </row>
    <row r="249" spans="1:5" x14ac:dyDescent="0.25">
      <c r="A249">
        <v>248</v>
      </c>
      <c r="B249" s="1" t="s">
        <v>349</v>
      </c>
      <c r="C249">
        <v>480</v>
      </c>
      <c r="D249">
        <f>'raw-measurements'!D251</f>
        <v>0.15210000000000001</v>
      </c>
      <c r="E249">
        <f t="shared" si="50"/>
        <v>9.1999999999999993</v>
      </c>
    </row>
    <row r="250" spans="1:5" x14ac:dyDescent="0.25">
      <c r="A250">
        <v>249</v>
      </c>
      <c r="B250" s="1" t="s">
        <v>349</v>
      </c>
      <c r="C250">
        <v>490</v>
      </c>
      <c r="D250">
        <f>'raw-measurements'!D252</f>
        <v>9.146E-2</v>
      </c>
      <c r="E250">
        <f t="shared" si="50"/>
        <v>9.1999999999999993</v>
      </c>
    </row>
    <row r="251" spans="1:5" x14ac:dyDescent="0.25">
      <c r="A251">
        <v>250</v>
      </c>
      <c r="B251" s="1" t="s">
        <v>362</v>
      </c>
      <c r="C251">
        <v>0</v>
      </c>
      <c r="D251">
        <f>'raw-measurements'!D253</f>
        <v>0.60214999999999996</v>
      </c>
      <c r="E251">
        <f t="shared" si="50"/>
        <v>10.199999999999999</v>
      </c>
    </row>
    <row r="252" spans="1:5" x14ac:dyDescent="0.25">
      <c r="A252">
        <v>251</v>
      </c>
      <c r="B252" s="1" t="s">
        <v>362</v>
      </c>
      <c r="C252">
        <v>150</v>
      </c>
      <c r="D252">
        <f>'raw-measurements'!D254</f>
        <v>0.2636</v>
      </c>
      <c r="E252">
        <f t="shared" si="50"/>
        <v>10.199999999999999</v>
      </c>
    </row>
    <row r="253" spans="1:5" x14ac:dyDescent="0.25">
      <c r="A253">
        <v>252</v>
      </c>
      <c r="B253" s="1" t="s">
        <v>362</v>
      </c>
      <c r="C253">
        <v>200</v>
      </c>
      <c r="D253">
        <f>'raw-measurements'!D255</f>
        <v>0.23938000000000001</v>
      </c>
      <c r="E253">
        <f t="shared" si="50"/>
        <v>10.199999999999999</v>
      </c>
    </row>
    <row r="254" spans="1:5" x14ac:dyDescent="0.25">
      <c r="A254">
        <v>253</v>
      </c>
      <c r="B254" s="1" t="s">
        <v>362</v>
      </c>
      <c r="C254">
        <v>250</v>
      </c>
      <c r="D254">
        <f>'raw-measurements'!D256</f>
        <v>0.20150000000000001</v>
      </c>
      <c r="E254">
        <f t="shared" si="50"/>
        <v>10.199999999999999</v>
      </c>
    </row>
    <row r="255" spans="1:5" x14ac:dyDescent="0.25">
      <c r="A255">
        <v>254</v>
      </c>
      <c r="B255" s="1" t="s">
        <v>362</v>
      </c>
      <c r="C255">
        <v>305</v>
      </c>
      <c r="D255">
        <f>'raw-measurements'!D257</f>
        <v>0.18601000000000001</v>
      </c>
      <c r="E255">
        <f t="shared" si="50"/>
        <v>10.199999999999999</v>
      </c>
    </row>
    <row r="256" spans="1:5" x14ac:dyDescent="0.25">
      <c r="A256">
        <v>255</v>
      </c>
      <c r="B256" s="1" t="s">
        <v>362</v>
      </c>
      <c r="C256">
        <v>310</v>
      </c>
      <c r="D256">
        <f>'raw-measurements'!D258</f>
        <v>0.17296</v>
      </c>
      <c r="E256">
        <f t="shared" si="50"/>
        <v>10.199999999999999</v>
      </c>
    </row>
    <row r="257" spans="1:5" x14ac:dyDescent="0.25">
      <c r="A257">
        <v>256</v>
      </c>
      <c r="B257" s="1" t="s">
        <v>362</v>
      </c>
      <c r="C257">
        <v>315</v>
      </c>
      <c r="D257">
        <f>'raw-measurements'!D259</f>
        <v>0.16281999999999999</v>
      </c>
      <c r="E257">
        <f t="shared" si="50"/>
        <v>10.199999999999999</v>
      </c>
    </row>
    <row r="258" spans="1:5" x14ac:dyDescent="0.25">
      <c r="A258">
        <v>257</v>
      </c>
      <c r="B258" s="1" t="s">
        <v>362</v>
      </c>
      <c r="C258">
        <v>320</v>
      </c>
      <c r="D258">
        <f>'raw-measurements'!D260</f>
        <v>0.12853000000000001</v>
      </c>
      <c r="E258">
        <f t="shared" si="50"/>
        <v>10.199999999999999</v>
      </c>
    </row>
    <row r="259" spans="1:5" x14ac:dyDescent="0.25">
      <c r="A259">
        <v>258</v>
      </c>
      <c r="B259" s="1" t="s">
        <v>362</v>
      </c>
      <c r="C259">
        <v>325</v>
      </c>
      <c r="D259">
        <f>'raw-measurements'!D261</f>
        <v>0.11716</v>
      </c>
      <c r="E259">
        <f t="shared" ref="E259:E322" si="54">VALUE(MID(SUBSTITUTE(B259,"-","."),3,5))</f>
        <v>10.199999999999999</v>
      </c>
    </row>
    <row r="260" spans="1:5" x14ac:dyDescent="0.25">
      <c r="A260">
        <v>259</v>
      </c>
      <c r="B260" s="1" t="s">
        <v>362</v>
      </c>
      <c r="C260">
        <v>330</v>
      </c>
      <c r="D260">
        <f>'raw-measurements'!D262</f>
        <v>8.6400000000000005E-2</v>
      </c>
      <c r="E260">
        <f t="shared" si="54"/>
        <v>10.199999999999999</v>
      </c>
    </row>
    <row r="261" spans="1:5" x14ac:dyDescent="0.25">
      <c r="A261">
        <v>260</v>
      </c>
      <c r="B261" s="1" t="s">
        <v>362</v>
      </c>
      <c r="C261">
        <v>335</v>
      </c>
      <c r="D261">
        <f>'raw-measurements'!D263</f>
        <v>7.0510000000000003E-2</v>
      </c>
      <c r="E261">
        <f t="shared" si="54"/>
        <v>10.199999999999999</v>
      </c>
    </row>
    <row r="262" spans="1:5" x14ac:dyDescent="0.25">
      <c r="A262">
        <v>261</v>
      </c>
      <c r="B262" s="1" t="s">
        <v>362</v>
      </c>
      <c r="C262">
        <v>340</v>
      </c>
      <c r="D262">
        <f>'raw-measurements'!D264</f>
        <v>6.8279999999999993E-2</v>
      </c>
      <c r="E262">
        <f t="shared" si="54"/>
        <v>10.199999999999999</v>
      </c>
    </row>
    <row r="263" spans="1:5" x14ac:dyDescent="0.25">
      <c r="A263">
        <v>262</v>
      </c>
      <c r="B263" s="1" t="s">
        <v>375</v>
      </c>
      <c r="C263">
        <v>20</v>
      </c>
      <c r="D263">
        <f>'raw-measurements'!D265</f>
        <v>0.52461999999999998</v>
      </c>
      <c r="E263">
        <f t="shared" si="54"/>
        <v>10.1</v>
      </c>
    </row>
    <row r="264" spans="1:5" x14ac:dyDescent="0.25">
      <c r="A264">
        <v>263</v>
      </c>
      <c r="B264" s="1" t="s">
        <v>375</v>
      </c>
      <c r="C264">
        <v>350</v>
      </c>
      <c r="D264">
        <f>'raw-measurements'!D266</f>
        <v>0.11611</v>
      </c>
      <c r="E264">
        <f t="shared" si="54"/>
        <v>10.1</v>
      </c>
    </row>
    <row r="265" spans="1:5" x14ac:dyDescent="0.25">
      <c r="A265">
        <v>264</v>
      </c>
      <c r="B265" s="1" t="s">
        <v>375</v>
      </c>
      <c r="C265">
        <v>410</v>
      </c>
      <c r="D265">
        <f>'raw-measurements'!D267</f>
        <v>9.4700000000000006E-2</v>
      </c>
      <c r="E265">
        <f t="shared" si="54"/>
        <v>10.1</v>
      </c>
    </row>
    <row r="266" spans="1:5" x14ac:dyDescent="0.25">
      <c r="A266">
        <v>265</v>
      </c>
      <c r="B266" s="1" t="s">
        <v>375</v>
      </c>
      <c r="C266">
        <v>420</v>
      </c>
      <c r="D266">
        <f>'raw-measurements'!D268</f>
        <v>8.4040000000000004E-2</v>
      </c>
      <c r="E266">
        <f t="shared" si="54"/>
        <v>10.1</v>
      </c>
    </row>
    <row r="267" spans="1:5" x14ac:dyDescent="0.25">
      <c r="A267">
        <v>266</v>
      </c>
      <c r="B267" s="1" t="s">
        <v>375</v>
      </c>
      <c r="C267">
        <v>430</v>
      </c>
      <c r="D267">
        <f>'raw-measurements'!D269</f>
        <v>6.0949999999999997E-2</v>
      </c>
      <c r="E267">
        <f t="shared" si="54"/>
        <v>10.1</v>
      </c>
    </row>
    <row r="268" spans="1:5" x14ac:dyDescent="0.25">
      <c r="A268">
        <v>267</v>
      </c>
      <c r="B268" s="1" t="s">
        <v>375</v>
      </c>
      <c r="C268">
        <v>440</v>
      </c>
      <c r="D268">
        <f>'raw-measurements'!D270</f>
        <v>4.9450000000000001E-2</v>
      </c>
      <c r="E268">
        <f t="shared" si="54"/>
        <v>10.1</v>
      </c>
    </row>
    <row r="269" spans="1:5" x14ac:dyDescent="0.25">
      <c r="A269">
        <v>268</v>
      </c>
      <c r="B269" s="1" t="s">
        <v>375</v>
      </c>
      <c r="C269">
        <v>450</v>
      </c>
      <c r="D269">
        <f>'raw-measurements'!D271</f>
        <v>1.3610000000000001E-2</v>
      </c>
      <c r="E269">
        <f t="shared" si="54"/>
        <v>10.1</v>
      </c>
    </row>
    <row r="270" spans="1:5" x14ac:dyDescent="0.25">
      <c r="A270">
        <v>269</v>
      </c>
      <c r="B270" s="1" t="s">
        <v>375</v>
      </c>
      <c r="C270">
        <v>460</v>
      </c>
      <c r="D270">
        <f>'raw-measurements'!D272</f>
        <v>3.3300000000000003E-2</v>
      </c>
      <c r="E270">
        <f t="shared" si="54"/>
        <v>10.1</v>
      </c>
    </row>
    <row r="271" spans="1:5" x14ac:dyDescent="0.25">
      <c r="A271">
        <v>270</v>
      </c>
      <c r="B271" s="1" t="s">
        <v>375</v>
      </c>
      <c r="C271">
        <v>470</v>
      </c>
      <c r="D271">
        <f>'raw-measurements'!D273</f>
        <v>1.192E-2</v>
      </c>
      <c r="E271">
        <f t="shared" si="54"/>
        <v>10.1</v>
      </c>
    </row>
    <row r="272" spans="1:5" x14ac:dyDescent="0.25">
      <c r="A272">
        <v>271</v>
      </c>
      <c r="B272" s="1" t="s">
        <v>375</v>
      </c>
      <c r="C272">
        <v>480</v>
      </c>
      <c r="D272">
        <f>'raw-measurements'!D274</f>
        <v>3.4590000000000003E-2</v>
      </c>
      <c r="E272">
        <f t="shared" si="54"/>
        <v>10.1</v>
      </c>
    </row>
    <row r="273" spans="1:5" x14ac:dyDescent="0.25">
      <c r="A273">
        <v>272</v>
      </c>
      <c r="B273" s="1" t="s">
        <v>386</v>
      </c>
      <c r="C273">
        <v>0</v>
      </c>
      <c r="D273">
        <f>'raw-measurements'!D275</f>
        <v>0.30991000000000002</v>
      </c>
      <c r="E273">
        <f t="shared" si="54"/>
        <v>11.3</v>
      </c>
    </row>
    <row r="274" spans="1:5" x14ac:dyDescent="0.25">
      <c r="A274">
        <v>273</v>
      </c>
      <c r="B274" s="1" t="s">
        <v>386</v>
      </c>
      <c r="C274">
        <v>150</v>
      </c>
      <c r="D274">
        <f>'raw-measurements'!D276</f>
        <v>0.1211</v>
      </c>
      <c r="E274">
        <f t="shared" si="54"/>
        <v>11.3</v>
      </c>
    </row>
    <row r="275" spans="1:5" x14ac:dyDescent="0.25">
      <c r="A275">
        <v>274</v>
      </c>
      <c r="B275" s="1" t="s">
        <v>386</v>
      </c>
      <c r="C275">
        <v>200</v>
      </c>
      <c r="D275">
        <f>'raw-measurements'!D277</f>
        <v>0.11064</v>
      </c>
      <c r="E275">
        <f t="shared" si="54"/>
        <v>11.3</v>
      </c>
    </row>
    <row r="276" spans="1:5" x14ac:dyDescent="0.25">
      <c r="A276">
        <v>275</v>
      </c>
      <c r="B276" s="1" t="s">
        <v>386</v>
      </c>
      <c r="C276">
        <v>250</v>
      </c>
      <c r="D276">
        <f>'raw-measurements'!D278</f>
        <v>8.9020000000000002E-2</v>
      </c>
      <c r="E276">
        <f t="shared" si="54"/>
        <v>11.3</v>
      </c>
    </row>
    <row r="277" spans="1:5" x14ac:dyDescent="0.25">
      <c r="A277">
        <v>276</v>
      </c>
      <c r="B277" s="1" t="s">
        <v>386</v>
      </c>
      <c r="C277">
        <v>305</v>
      </c>
      <c r="D277">
        <f>'raw-measurements'!D279</f>
        <v>8.3820000000000006E-2</v>
      </c>
      <c r="E277">
        <f t="shared" si="54"/>
        <v>11.3</v>
      </c>
    </row>
    <row r="278" spans="1:5" x14ac:dyDescent="0.25">
      <c r="A278">
        <v>277</v>
      </c>
      <c r="B278" s="1" t="s">
        <v>386</v>
      </c>
      <c r="C278">
        <v>310</v>
      </c>
      <c r="D278">
        <f>'raw-measurements'!D280</f>
        <v>7.331E-2</v>
      </c>
      <c r="E278">
        <f t="shared" si="54"/>
        <v>11.3</v>
      </c>
    </row>
    <row r="279" spans="1:5" x14ac:dyDescent="0.25">
      <c r="A279">
        <v>278</v>
      </c>
      <c r="B279" s="1" t="s">
        <v>386</v>
      </c>
      <c r="C279">
        <v>315</v>
      </c>
      <c r="D279">
        <f>'raw-measurements'!D281</f>
        <v>5.2749999999999998E-2</v>
      </c>
      <c r="E279">
        <f t="shared" si="54"/>
        <v>11.3</v>
      </c>
    </row>
    <row r="280" spans="1:5" x14ac:dyDescent="0.25">
      <c r="A280">
        <v>279</v>
      </c>
      <c r="B280" s="1" t="s">
        <v>386</v>
      </c>
      <c r="C280">
        <v>320</v>
      </c>
      <c r="D280">
        <f>'raw-measurements'!D282</f>
        <v>5.126E-2</v>
      </c>
      <c r="E280">
        <f t="shared" si="54"/>
        <v>11.3</v>
      </c>
    </row>
    <row r="281" spans="1:5" x14ac:dyDescent="0.25">
      <c r="A281">
        <v>280</v>
      </c>
      <c r="B281" s="1" t="s">
        <v>386</v>
      </c>
      <c r="C281">
        <v>325</v>
      </c>
      <c r="D281">
        <f>'raw-measurements'!D283</f>
        <v>4.2470000000000001E-2</v>
      </c>
      <c r="E281">
        <f t="shared" si="54"/>
        <v>11.3</v>
      </c>
    </row>
    <row r="282" spans="1:5" x14ac:dyDescent="0.25">
      <c r="A282">
        <v>281</v>
      </c>
      <c r="B282" s="1" t="s">
        <v>386</v>
      </c>
      <c r="C282">
        <v>330</v>
      </c>
      <c r="D282">
        <f>'raw-measurements'!D284</f>
        <v>3.338E-2</v>
      </c>
      <c r="E282">
        <f t="shared" si="54"/>
        <v>11.3</v>
      </c>
    </row>
    <row r="283" spans="1:5" x14ac:dyDescent="0.25">
      <c r="A283">
        <v>282</v>
      </c>
      <c r="B283" s="1" t="s">
        <v>386</v>
      </c>
      <c r="C283">
        <v>335</v>
      </c>
      <c r="D283">
        <f>'raw-measurements'!D285</f>
        <v>4.6190000000000002E-2</v>
      </c>
      <c r="E283">
        <f t="shared" si="54"/>
        <v>11.3</v>
      </c>
    </row>
    <row r="284" spans="1:5" x14ac:dyDescent="0.25">
      <c r="A284">
        <v>283</v>
      </c>
      <c r="B284" s="1" t="s">
        <v>386</v>
      </c>
      <c r="C284">
        <v>340</v>
      </c>
      <c r="D284">
        <f>'raw-measurements'!D286</f>
        <v>1.3610000000000001E-2</v>
      </c>
      <c r="E284">
        <f t="shared" si="54"/>
        <v>11.3</v>
      </c>
    </row>
    <row r="285" spans="1:5" x14ac:dyDescent="0.25">
      <c r="A285">
        <v>284</v>
      </c>
      <c r="B285" s="1" t="s">
        <v>399</v>
      </c>
      <c r="C285">
        <v>0</v>
      </c>
      <c r="D285">
        <f>'raw-measurements'!D287</f>
        <v>0.21156</v>
      </c>
      <c r="E285">
        <f t="shared" si="54"/>
        <v>11.4</v>
      </c>
    </row>
    <row r="286" spans="1:5" x14ac:dyDescent="0.25">
      <c r="A286">
        <v>285</v>
      </c>
      <c r="B286" s="1" t="s">
        <v>399</v>
      </c>
      <c r="C286">
        <v>150</v>
      </c>
      <c r="D286">
        <f>'raw-measurements'!D288</f>
        <v>0.12059</v>
      </c>
      <c r="E286">
        <f t="shared" si="54"/>
        <v>11.4</v>
      </c>
    </row>
    <row r="287" spans="1:5" x14ac:dyDescent="0.25">
      <c r="A287">
        <v>286</v>
      </c>
      <c r="B287" s="1" t="s">
        <v>399</v>
      </c>
      <c r="C287">
        <v>200</v>
      </c>
      <c r="D287">
        <f>'raw-measurements'!D289</f>
        <v>0.11126</v>
      </c>
      <c r="E287">
        <f t="shared" si="54"/>
        <v>11.4</v>
      </c>
    </row>
    <row r="288" spans="1:5" x14ac:dyDescent="0.25">
      <c r="A288">
        <v>287</v>
      </c>
      <c r="B288" s="1" t="s">
        <v>399</v>
      </c>
      <c r="C288">
        <v>250</v>
      </c>
      <c r="D288">
        <f>'raw-measurements'!D290</f>
        <v>8.1739999999999993E-2</v>
      </c>
      <c r="E288">
        <f t="shared" si="54"/>
        <v>11.4</v>
      </c>
    </row>
    <row r="289" spans="1:5" x14ac:dyDescent="0.25">
      <c r="A289">
        <v>288</v>
      </c>
      <c r="B289" s="1" t="s">
        <v>399</v>
      </c>
      <c r="C289">
        <v>305</v>
      </c>
      <c r="D289">
        <f>'raw-measurements'!D291</f>
        <v>9.3380000000000005E-2</v>
      </c>
      <c r="E289">
        <f t="shared" si="54"/>
        <v>11.4</v>
      </c>
    </row>
    <row r="290" spans="1:5" x14ac:dyDescent="0.25">
      <c r="A290">
        <v>289</v>
      </c>
      <c r="B290" s="1" t="s">
        <v>399</v>
      </c>
      <c r="C290">
        <v>310</v>
      </c>
      <c r="D290">
        <f>'raw-measurements'!D292</f>
        <v>9.8699999999999996E-2</v>
      </c>
      <c r="E290">
        <f t="shared" si="54"/>
        <v>11.4</v>
      </c>
    </row>
    <row r="291" spans="1:5" x14ac:dyDescent="0.25">
      <c r="A291">
        <v>290</v>
      </c>
      <c r="B291" s="1" t="s">
        <v>399</v>
      </c>
      <c r="C291">
        <v>315</v>
      </c>
      <c r="D291">
        <f>'raw-measurements'!D293</f>
        <v>9.8379999999999995E-2</v>
      </c>
      <c r="E291">
        <f t="shared" si="54"/>
        <v>11.4</v>
      </c>
    </row>
    <row r="292" spans="1:5" x14ac:dyDescent="0.25">
      <c r="A292">
        <v>291</v>
      </c>
      <c r="B292" s="1" t="s">
        <v>399</v>
      </c>
      <c r="C292">
        <v>320</v>
      </c>
      <c r="D292">
        <f>'raw-measurements'!D294</f>
        <v>6.7750000000000005E-2</v>
      </c>
      <c r="E292">
        <f t="shared" si="54"/>
        <v>11.4</v>
      </c>
    </row>
    <row r="293" spans="1:5" x14ac:dyDescent="0.25">
      <c r="A293">
        <v>292</v>
      </c>
      <c r="B293" s="1" t="s">
        <v>399</v>
      </c>
      <c r="C293">
        <v>325</v>
      </c>
      <c r="D293">
        <f>'raw-measurements'!D295</f>
        <v>5.3120000000000001E-2</v>
      </c>
      <c r="E293">
        <f t="shared" si="54"/>
        <v>11.4</v>
      </c>
    </row>
    <row r="294" spans="1:5" x14ac:dyDescent="0.25">
      <c r="A294">
        <v>293</v>
      </c>
      <c r="B294" s="1" t="s">
        <v>399</v>
      </c>
      <c r="C294">
        <v>330</v>
      </c>
      <c r="D294">
        <f>'raw-measurements'!D296</f>
        <v>4.4330000000000001E-2</v>
      </c>
      <c r="E294">
        <f t="shared" si="54"/>
        <v>11.4</v>
      </c>
    </row>
    <row r="295" spans="1:5" x14ac:dyDescent="0.25">
      <c r="A295">
        <v>294</v>
      </c>
      <c r="B295" s="1" t="s">
        <v>399</v>
      </c>
      <c r="C295">
        <v>335</v>
      </c>
      <c r="D295">
        <f>'raw-measurements'!D297</f>
        <v>1.7979999999999999E-2</v>
      </c>
      <c r="E295">
        <f t="shared" si="54"/>
        <v>11.4</v>
      </c>
    </row>
    <row r="296" spans="1:5" x14ac:dyDescent="0.25">
      <c r="A296">
        <v>295</v>
      </c>
      <c r="B296" s="1" t="s">
        <v>399</v>
      </c>
      <c r="C296">
        <v>340</v>
      </c>
      <c r="D296">
        <f>'raw-measurements'!D298</f>
        <v>2.2509999999999999E-2</v>
      </c>
      <c r="E296">
        <f t="shared" si="54"/>
        <v>11.4</v>
      </c>
    </row>
    <row r="297" spans="1:5" x14ac:dyDescent="0.25">
      <c r="A297">
        <v>296</v>
      </c>
      <c r="B297" s="1" t="s">
        <v>399</v>
      </c>
      <c r="C297">
        <v>345</v>
      </c>
      <c r="D297">
        <f>'raw-measurements'!D299</f>
        <v>1.532E-2</v>
      </c>
      <c r="E297">
        <f t="shared" si="54"/>
        <v>11.4</v>
      </c>
    </row>
    <row r="298" spans="1:5" x14ac:dyDescent="0.25">
      <c r="A298">
        <v>297</v>
      </c>
      <c r="B298" s="1" t="s">
        <v>399</v>
      </c>
      <c r="C298">
        <v>350</v>
      </c>
      <c r="D298">
        <f>'raw-measurements'!D300</f>
        <v>3.4720000000000001E-2</v>
      </c>
      <c r="E298">
        <f t="shared" si="54"/>
        <v>11.4</v>
      </c>
    </row>
    <row r="299" spans="1:5" x14ac:dyDescent="0.25">
      <c r="A299">
        <v>298</v>
      </c>
      <c r="B299" s="1" t="s">
        <v>414</v>
      </c>
      <c r="C299">
        <v>20</v>
      </c>
      <c r="D299">
        <f>'raw-measurements'!D301</f>
        <v>0.28079999999999999</v>
      </c>
      <c r="E299">
        <f t="shared" si="54"/>
        <v>11.1</v>
      </c>
    </row>
    <row r="300" spans="1:5" x14ac:dyDescent="0.25">
      <c r="A300">
        <v>299</v>
      </c>
      <c r="B300" s="1" t="s">
        <v>414</v>
      </c>
      <c r="C300">
        <v>350</v>
      </c>
      <c r="D300">
        <f>'raw-measurements'!D302</f>
        <v>4.5519999999999998E-2</v>
      </c>
      <c r="E300">
        <f t="shared" si="54"/>
        <v>11.1</v>
      </c>
    </row>
    <row r="301" spans="1:5" x14ac:dyDescent="0.25">
      <c r="A301">
        <v>300</v>
      </c>
      <c r="B301" s="1" t="s">
        <v>414</v>
      </c>
      <c r="C301">
        <v>410</v>
      </c>
      <c r="D301">
        <f>'raw-measurements'!D303</f>
        <v>3.705E-2</v>
      </c>
      <c r="E301">
        <f t="shared" si="54"/>
        <v>11.1</v>
      </c>
    </row>
    <row r="302" spans="1:5" x14ac:dyDescent="0.25">
      <c r="A302">
        <v>301</v>
      </c>
      <c r="B302" s="1" t="s">
        <v>414</v>
      </c>
      <c r="C302">
        <v>420</v>
      </c>
      <c r="D302">
        <f>'raw-measurements'!D304</f>
        <v>3.279E-2</v>
      </c>
      <c r="E302">
        <f t="shared" si="54"/>
        <v>11.1</v>
      </c>
    </row>
    <row r="303" spans="1:5" x14ac:dyDescent="0.25">
      <c r="A303">
        <v>302</v>
      </c>
      <c r="B303" s="1" t="s">
        <v>414</v>
      </c>
      <c r="C303">
        <v>430</v>
      </c>
      <c r="D303">
        <f>'raw-measurements'!D305</f>
        <v>2.0760000000000001E-2</v>
      </c>
      <c r="E303">
        <f t="shared" si="54"/>
        <v>11.1</v>
      </c>
    </row>
    <row r="304" spans="1:5" x14ac:dyDescent="0.25">
      <c r="A304">
        <v>303</v>
      </c>
      <c r="B304" s="1" t="s">
        <v>414</v>
      </c>
      <c r="C304">
        <v>440</v>
      </c>
      <c r="D304">
        <f>'raw-measurements'!D306</f>
        <v>1.481E-2</v>
      </c>
      <c r="E304">
        <f t="shared" si="54"/>
        <v>11.1</v>
      </c>
    </row>
    <row r="305" spans="1:5" x14ac:dyDescent="0.25">
      <c r="A305">
        <v>304</v>
      </c>
      <c r="B305" s="1" t="s">
        <v>414</v>
      </c>
      <c r="C305">
        <v>450</v>
      </c>
      <c r="D305">
        <f>'raw-measurements'!D307</f>
        <v>6.3099999999999996E-3</v>
      </c>
      <c r="E305">
        <f t="shared" si="54"/>
        <v>11.1</v>
      </c>
    </row>
    <row r="306" spans="1:5" x14ac:dyDescent="0.25">
      <c r="A306">
        <v>305</v>
      </c>
      <c r="B306" s="1" t="s">
        <v>414</v>
      </c>
      <c r="C306">
        <v>460</v>
      </c>
      <c r="D306">
        <f>'raw-measurements'!D308</f>
        <v>5.5199999999999997E-3</v>
      </c>
      <c r="E306">
        <f t="shared" si="54"/>
        <v>11.1</v>
      </c>
    </row>
    <row r="307" spans="1:5" x14ac:dyDescent="0.25">
      <c r="A307">
        <v>306</v>
      </c>
      <c r="B307" s="1" t="s">
        <v>414</v>
      </c>
      <c r="C307">
        <v>470</v>
      </c>
      <c r="D307">
        <f>'raw-measurements'!D309</f>
        <v>6.9199999999999999E-3</v>
      </c>
      <c r="E307">
        <f t="shared" si="54"/>
        <v>11.1</v>
      </c>
    </row>
    <row r="308" spans="1:5" x14ac:dyDescent="0.25">
      <c r="A308">
        <v>307</v>
      </c>
      <c r="B308" s="1" t="s">
        <v>414</v>
      </c>
      <c r="C308">
        <v>480</v>
      </c>
      <c r="D308">
        <f>'raw-measurements'!D310</f>
        <v>8.0599999999999995E-3</v>
      </c>
      <c r="E308">
        <f t="shared" si="54"/>
        <v>11.1</v>
      </c>
    </row>
    <row r="309" spans="1:5" x14ac:dyDescent="0.25">
      <c r="A309">
        <v>308</v>
      </c>
      <c r="B309" s="1" t="s">
        <v>414</v>
      </c>
      <c r="C309">
        <v>490</v>
      </c>
      <c r="D309">
        <f>'raw-measurements'!D311</f>
        <v>1.093E-2</v>
      </c>
      <c r="E309">
        <f t="shared" si="54"/>
        <v>11.1</v>
      </c>
    </row>
    <row r="310" spans="1:5" x14ac:dyDescent="0.25">
      <c r="A310">
        <v>309</v>
      </c>
      <c r="B310" s="1" t="s">
        <v>414</v>
      </c>
      <c r="C310">
        <v>495</v>
      </c>
      <c r="D310">
        <f>'raw-measurements'!D312</f>
        <v>1.3299999999999999E-2</v>
      </c>
      <c r="E310">
        <f t="shared" si="54"/>
        <v>11.1</v>
      </c>
    </row>
    <row r="311" spans="1:5" x14ac:dyDescent="0.25">
      <c r="A311">
        <v>310</v>
      </c>
      <c r="B311" s="1" t="s">
        <v>428</v>
      </c>
      <c r="C311">
        <v>0</v>
      </c>
      <c r="D311">
        <f>'raw-measurements'!D313</f>
        <v>0.18909999999999999</v>
      </c>
      <c r="E311">
        <f t="shared" si="54"/>
        <v>12.3</v>
      </c>
    </row>
    <row r="312" spans="1:5" x14ac:dyDescent="0.25">
      <c r="A312">
        <v>311</v>
      </c>
      <c r="B312" s="1" t="s">
        <v>428</v>
      </c>
      <c r="C312">
        <v>150</v>
      </c>
      <c r="D312">
        <f>'raw-measurements'!D314</f>
        <v>7.8270000000000006E-2</v>
      </c>
      <c r="E312">
        <f t="shared" si="54"/>
        <v>12.3</v>
      </c>
    </row>
    <row r="313" spans="1:5" x14ac:dyDescent="0.25">
      <c r="A313">
        <v>312</v>
      </c>
      <c r="B313" s="1" t="s">
        <v>428</v>
      </c>
      <c r="C313">
        <v>200</v>
      </c>
      <c r="D313">
        <f>'raw-measurements'!D315</f>
        <v>6.4589999999999995E-2</v>
      </c>
      <c r="E313">
        <f t="shared" si="54"/>
        <v>12.3</v>
      </c>
    </row>
    <row r="314" spans="1:5" x14ac:dyDescent="0.25">
      <c r="A314">
        <v>313</v>
      </c>
      <c r="B314" s="1" t="s">
        <v>428</v>
      </c>
      <c r="C314">
        <v>250</v>
      </c>
      <c r="D314">
        <f>'raw-measurements'!D316</f>
        <v>5.7389999999999997E-2</v>
      </c>
      <c r="E314">
        <f t="shared" si="54"/>
        <v>12.3</v>
      </c>
    </row>
    <row r="315" spans="1:5" x14ac:dyDescent="0.25">
      <c r="A315">
        <v>314</v>
      </c>
      <c r="B315" s="1" t="s">
        <v>428</v>
      </c>
      <c r="C315">
        <v>305</v>
      </c>
      <c r="D315">
        <f>'raw-measurements'!D317</f>
        <v>6.0810000000000003E-2</v>
      </c>
      <c r="E315">
        <f t="shared" si="54"/>
        <v>12.3</v>
      </c>
    </row>
    <row r="316" spans="1:5" x14ac:dyDescent="0.25">
      <c r="A316">
        <v>315</v>
      </c>
      <c r="B316" s="1" t="s">
        <v>428</v>
      </c>
      <c r="C316">
        <v>310</v>
      </c>
      <c r="D316">
        <f>'raw-measurements'!D318</f>
        <v>5.7250000000000002E-2</v>
      </c>
      <c r="E316">
        <f t="shared" si="54"/>
        <v>12.3</v>
      </c>
    </row>
    <row r="317" spans="1:5" x14ac:dyDescent="0.25">
      <c r="A317">
        <v>316</v>
      </c>
      <c r="B317" s="1" t="s">
        <v>428</v>
      </c>
      <c r="C317">
        <v>315</v>
      </c>
      <c r="D317">
        <f>'raw-measurements'!D319</f>
        <v>4.8250000000000001E-2</v>
      </c>
      <c r="E317">
        <f t="shared" si="54"/>
        <v>12.3</v>
      </c>
    </row>
    <row r="318" spans="1:5" x14ac:dyDescent="0.25">
      <c r="A318">
        <v>317</v>
      </c>
      <c r="B318" s="1" t="s">
        <v>428</v>
      </c>
      <c r="C318">
        <v>320</v>
      </c>
      <c r="D318">
        <f>'raw-measurements'!D320</f>
        <v>3.5069999999999997E-2</v>
      </c>
      <c r="E318">
        <f t="shared" si="54"/>
        <v>12.3</v>
      </c>
    </row>
    <row r="319" spans="1:5" x14ac:dyDescent="0.25">
      <c r="A319">
        <v>318</v>
      </c>
      <c r="B319" s="1" t="s">
        <v>428</v>
      </c>
      <c r="C319">
        <v>325</v>
      </c>
      <c r="D319">
        <f>'raw-measurements'!D321</f>
        <v>2.3439999999999999E-2</v>
      </c>
      <c r="E319">
        <f t="shared" si="54"/>
        <v>12.3</v>
      </c>
    </row>
    <row r="320" spans="1:5" x14ac:dyDescent="0.25">
      <c r="A320">
        <v>319</v>
      </c>
      <c r="B320" s="1" t="s">
        <v>428</v>
      </c>
      <c r="C320">
        <v>330</v>
      </c>
      <c r="D320">
        <f>'raw-measurements'!D322</f>
        <v>1.9179999999999999E-2</v>
      </c>
      <c r="E320">
        <f t="shared" si="54"/>
        <v>12.3</v>
      </c>
    </row>
    <row r="321" spans="1:5" x14ac:dyDescent="0.25">
      <c r="A321">
        <v>320</v>
      </c>
      <c r="B321" s="1" t="s">
        <v>428</v>
      </c>
      <c r="C321">
        <v>335</v>
      </c>
      <c r="D321">
        <f>'raw-measurements'!D323</f>
        <v>1.7170000000000001E-2</v>
      </c>
      <c r="E321">
        <f t="shared" si="54"/>
        <v>12.3</v>
      </c>
    </row>
    <row r="322" spans="1:5" x14ac:dyDescent="0.25">
      <c r="A322">
        <v>321</v>
      </c>
      <c r="B322" s="1" t="s">
        <v>428</v>
      </c>
      <c r="C322">
        <v>340</v>
      </c>
      <c r="D322">
        <f>'raw-measurements'!D324</f>
        <v>2.1010000000000001E-2</v>
      </c>
      <c r="E322">
        <f t="shared" si="54"/>
        <v>12.3</v>
      </c>
    </row>
    <row r="323" spans="1:5" x14ac:dyDescent="0.25">
      <c r="A323">
        <v>322</v>
      </c>
      <c r="B323" s="1" t="s">
        <v>428</v>
      </c>
      <c r="C323">
        <v>350</v>
      </c>
      <c r="D323">
        <f>'raw-measurements'!D325</f>
        <v>8.8900000000000003E-3</v>
      </c>
      <c r="E323">
        <f t="shared" ref="E323:E386" si="55">VALUE(MID(SUBSTITUTE(B323,"-","."),3,5))</f>
        <v>12.3</v>
      </c>
    </row>
    <row r="324" spans="1:5" x14ac:dyDescent="0.25">
      <c r="A324">
        <v>323</v>
      </c>
      <c r="B324" s="1" t="s">
        <v>442</v>
      </c>
      <c r="C324">
        <v>0</v>
      </c>
      <c r="D324">
        <f>'raw-measurements'!D326</f>
        <v>0.14581</v>
      </c>
      <c r="E324">
        <f t="shared" si="55"/>
        <v>12.4</v>
      </c>
    </row>
    <row r="325" spans="1:5" x14ac:dyDescent="0.25">
      <c r="A325">
        <v>324</v>
      </c>
      <c r="B325" s="1" t="s">
        <v>442</v>
      </c>
      <c r="C325">
        <v>150</v>
      </c>
      <c r="D325">
        <f>'raw-measurements'!D327</f>
        <v>7.9670000000000005E-2</v>
      </c>
      <c r="E325">
        <f t="shared" si="55"/>
        <v>12.4</v>
      </c>
    </row>
    <row r="326" spans="1:5" x14ac:dyDescent="0.25">
      <c r="A326">
        <v>325</v>
      </c>
      <c r="B326" s="1" t="s">
        <v>442</v>
      </c>
      <c r="C326">
        <v>200</v>
      </c>
      <c r="D326">
        <f>'raw-measurements'!D328</f>
        <v>7.5950000000000004E-2</v>
      </c>
      <c r="E326">
        <f t="shared" si="55"/>
        <v>12.4</v>
      </c>
    </row>
    <row r="327" spans="1:5" x14ac:dyDescent="0.25">
      <c r="A327">
        <v>326</v>
      </c>
      <c r="B327" s="1" t="s">
        <v>442</v>
      </c>
      <c r="C327">
        <v>250</v>
      </c>
      <c r="D327">
        <f>'raw-measurements'!D329</f>
        <v>5.4730000000000001E-2</v>
      </c>
      <c r="E327">
        <f t="shared" si="55"/>
        <v>12.4</v>
      </c>
    </row>
    <row r="328" spans="1:5" x14ac:dyDescent="0.25">
      <c r="A328">
        <v>327</v>
      </c>
      <c r="B328" s="1" t="s">
        <v>442</v>
      </c>
      <c r="C328">
        <v>305</v>
      </c>
      <c r="D328">
        <f>'raw-measurements'!D330</f>
        <v>5.7959999999999998E-2</v>
      </c>
      <c r="E328">
        <f t="shared" si="55"/>
        <v>12.4</v>
      </c>
    </row>
    <row r="329" spans="1:5" x14ac:dyDescent="0.25">
      <c r="A329">
        <v>328</v>
      </c>
      <c r="B329" s="1" t="s">
        <v>442</v>
      </c>
      <c r="C329">
        <v>310</v>
      </c>
      <c r="D329">
        <f>'raw-measurements'!D331</f>
        <v>5.3060000000000003E-2</v>
      </c>
      <c r="E329">
        <f t="shared" si="55"/>
        <v>12.4</v>
      </c>
    </row>
    <row r="330" spans="1:5" x14ac:dyDescent="0.25">
      <c r="A330">
        <v>329</v>
      </c>
      <c r="B330" s="1" t="s">
        <v>442</v>
      </c>
      <c r="C330">
        <v>315</v>
      </c>
      <c r="D330">
        <f>'raw-measurements'!D332</f>
        <v>4.7210000000000002E-2</v>
      </c>
      <c r="E330">
        <f t="shared" si="55"/>
        <v>12.4</v>
      </c>
    </row>
    <row r="331" spans="1:5" x14ac:dyDescent="0.25">
      <c r="A331">
        <v>330</v>
      </c>
      <c r="B331" s="1" t="s">
        <v>442</v>
      </c>
      <c r="C331">
        <v>320</v>
      </c>
      <c r="D331">
        <f>'raw-measurements'!D333</f>
        <v>3.7620000000000001E-2</v>
      </c>
      <c r="E331">
        <f t="shared" si="55"/>
        <v>12.4</v>
      </c>
    </row>
    <row r="332" spans="1:5" x14ac:dyDescent="0.25">
      <c r="A332">
        <v>331</v>
      </c>
      <c r="B332" s="1" t="s">
        <v>442</v>
      </c>
      <c r="C332">
        <v>325</v>
      </c>
      <c r="D332">
        <f>'raw-measurements'!D334</f>
        <v>3.4099999999999998E-2</v>
      </c>
      <c r="E332">
        <f t="shared" si="55"/>
        <v>12.4</v>
      </c>
    </row>
    <row r="333" spans="1:5" x14ac:dyDescent="0.25">
      <c r="A333">
        <v>332</v>
      </c>
      <c r="B333" s="1" t="s">
        <v>442</v>
      </c>
      <c r="C333">
        <v>330</v>
      </c>
      <c r="D333">
        <f>'raw-measurements'!D335</f>
        <v>2.4230000000000002E-2</v>
      </c>
      <c r="E333">
        <f t="shared" si="55"/>
        <v>12.4</v>
      </c>
    </row>
    <row r="334" spans="1:5" x14ac:dyDescent="0.25">
      <c r="A334">
        <v>333</v>
      </c>
      <c r="B334" s="1" t="s">
        <v>442</v>
      </c>
      <c r="C334">
        <v>335</v>
      </c>
      <c r="D334">
        <f>'raw-measurements'!D336</f>
        <v>1.695E-2</v>
      </c>
      <c r="E334">
        <f t="shared" si="55"/>
        <v>12.4</v>
      </c>
    </row>
    <row r="335" spans="1:5" x14ac:dyDescent="0.25">
      <c r="A335">
        <v>334</v>
      </c>
      <c r="B335" s="1" t="s">
        <v>442</v>
      </c>
      <c r="C335">
        <v>340</v>
      </c>
      <c r="D335">
        <f>'raw-measurements'!D337</f>
        <v>1.985E-2</v>
      </c>
      <c r="E335">
        <f t="shared" si="55"/>
        <v>12.4</v>
      </c>
    </row>
    <row r="336" spans="1:5" x14ac:dyDescent="0.25">
      <c r="A336">
        <v>335</v>
      </c>
      <c r="B336" s="1" t="s">
        <v>442</v>
      </c>
      <c r="C336">
        <v>345</v>
      </c>
      <c r="D336">
        <f>'raw-measurements'!D338</f>
        <v>1.274E-2</v>
      </c>
      <c r="E336">
        <f t="shared" si="55"/>
        <v>12.4</v>
      </c>
    </row>
    <row r="337" spans="1:5" x14ac:dyDescent="0.25">
      <c r="A337">
        <v>336</v>
      </c>
      <c r="B337" s="1" t="s">
        <v>442</v>
      </c>
      <c r="C337">
        <v>350</v>
      </c>
      <c r="D337">
        <f>'raw-measurements'!D339</f>
        <v>1.1860000000000001E-2</v>
      </c>
      <c r="E337">
        <f t="shared" si="55"/>
        <v>12.4</v>
      </c>
    </row>
    <row r="338" spans="1:5" x14ac:dyDescent="0.25">
      <c r="A338">
        <v>337</v>
      </c>
      <c r="B338" s="1" t="s">
        <v>457</v>
      </c>
      <c r="C338">
        <v>20</v>
      </c>
      <c r="D338">
        <f>'raw-measurements'!D340</f>
        <v>0.21013999999999999</v>
      </c>
      <c r="E338">
        <f t="shared" si="55"/>
        <v>12.1</v>
      </c>
    </row>
    <row r="339" spans="1:5" x14ac:dyDescent="0.25">
      <c r="A339">
        <v>338</v>
      </c>
      <c r="B339" s="1" t="s">
        <v>457</v>
      </c>
      <c r="C339">
        <v>350</v>
      </c>
      <c r="D339">
        <f>'raw-measurements'!D341</f>
        <v>2.426E-2</v>
      </c>
      <c r="E339">
        <f t="shared" si="55"/>
        <v>12.1</v>
      </c>
    </row>
    <row r="340" spans="1:5" x14ac:dyDescent="0.25">
      <c r="A340">
        <v>339</v>
      </c>
      <c r="B340" s="1" t="s">
        <v>457</v>
      </c>
      <c r="C340">
        <v>410</v>
      </c>
      <c r="D340">
        <f>'raw-measurements'!D342</f>
        <v>1.9179999999999999E-2</v>
      </c>
      <c r="E340">
        <f t="shared" si="55"/>
        <v>12.1</v>
      </c>
    </row>
    <row r="341" spans="1:5" x14ac:dyDescent="0.25">
      <c r="A341">
        <v>340</v>
      </c>
      <c r="B341" s="1" t="s">
        <v>457</v>
      </c>
      <c r="C341">
        <v>420</v>
      </c>
      <c r="D341">
        <f>'raw-measurements'!D343</f>
        <v>1.617E-2</v>
      </c>
      <c r="E341">
        <f t="shared" si="55"/>
        <v>12.1</v>
      </c>
    </row>
    <row r="342" spans="1:5" x14ac:dyDescent="0.25">
      <c r="A342">
        <v>341</v>
      </c>
      <c r="B342" s="1" t="s">
        <v>457</v>
      </c>
      <c r="C342">
        <v>430</v>
      </c>
      <c r="D342">
        <f>'raw-measurements'!D344</f>
        <v>1.9550000000000001E-2</v>
      </c>
      <c r="E342">
        <f t="shared" si="55"/>
        <v>12.1</v>
      </c>
    </row>
    <row r="343" spans="1:5" x14ac:dyDescent="0.25">
      <c r="A343">
        <v>342</v>
      </c>
      <c r="B343" s="1" t="s">
        <v>457</v>
      </c>
      <c r="C343">
        <v>440</v>
      </c>
      <c r="D343">
        <f>'raw-measurements'!D345</f>
        <v>1.6109999999999999E-2</v>
      </c>
      <c r="E343">
        <f t="shared" si="55"/>
        <v>12.1</v>
      </c>
    </row>
    <row r="344" spans="1:5" x14ac:dyDescent="0.25">
      <c r="A344">
        <v>343</v>
      </c>
      <c r="B344" s="1" t="s">
        <v>457</v>
      </c>
      <c r="C344">
        <v>450</v>
      </c>
      <c r="D344">
        <f>'raw-measurements'!D346</f>
        <v>2.2370000000000001E-2</v>
      </c>
      <c r="E344">
        <f t="shared" si="55"/>
        <v>12.1</v>
      </c>
    </row>
    <row r="345" spans="1:5" x14ac:dyDescent="0.25">
      <c r="A345">
        <v>344</v>
      </c>
      <c r="B345" s="1" t="s">
        <v>457</v>
      </c>
      <c r="C345">
        <v>460</v>
      </c>
      <c r="D345">
        <f>'raw-measurements'!D347</f>
        <v>1.4999999999999999E-2</v>
      </c>
      <c r="E345">
        <f t="shared" si="55"/>
        <v>12.1</v>
      </c>
    </row>
    <row r="346" spans="1:5" x14ac:dyDescent="0.25">
      <c r="A346">
        <v>345</v>
      </c>
      <c r="B346" s="1" t="s">
        <v>457</v>
      </c>
      <c r="C346">
        <v>470</v>
      </c>
      <c r="D346">
        <f>'raw-measurements'!D348</f>
        <v>4.5199999999999997E-3</v>
      </c>
      <c r="E346">
        <f t="shared" si="55"/>
        <v>12.1</v>
      </c>
    </row>
    <row r="347" spans="1:5" x14ac:dyDescent="0.25">
      <c r="A347">
        <v>346</v>
      </c>
      <c r="B347" s="1" t="s">
        <v>467</v>
      </c>
      <c r="C347">
        <v>0</v>
      </c>
      <c r="D347">
        <f>'raw-measurements'!D349</f>
        <v>6.7610000000000003E-2</v>
      </c>
      <c r="E347">
        <f t="shared" si="55"/>
        <v>13.1</v>
      </c>
    </row>
    <row r="348" spans="1:5" x14ac:dyDescent="0.25">
      <c r="A348">
        <v>347</v>
      </c>
      <c r="B348" s="1" t="s">
        <v>467</v>
      </c>
      <c r="C348">
        <v>150</v>
      </c>
      <c r="D348">
        <f>'raw-measurements'!D350</f>
        <v>4.0410000000000001E-2</v>
      </c>
      <c r="E348">
        <f t="shared" si="55"/>
        <v>13.1</v>
      </c>
    </row>
    <row r="349" spans="1:5" x14ac:dyDescent="0.25">
      <c r="A349">
        <v>348</v>
      </c>
      <c r="B349" s="1" t="s">
        <v>467</v>
      </c>
      <c r="C349">
        <v>200</v>
      </c>
      <c r="D349">
        <f>'raw-measurements'!D351</f>
        <v>2.8119999999999999E-2</v>
      </c>
      <c r="E349">
        <f t="shared" si="55"/>
        <v>13.1</v>
      </c>
    </row>
    <row r="350" spans="1:5" x14ac:dyDescent="0.25">
      <c r="A350">
        <v>349</v>
      </c>
      <c r="B350" s="1" t="s">
        <v>467</v>
      </c>
      <c r="C350">
        <v>250</v>
      </c>
      <c r="D350">
        <f>'raw-measurements'!D352</f>
        <v>2.0990000000000002E-2</v>
      </c>
      <c r="E350">
        <f t="shared" si="55"/>
        <v>13.1</v>
      </c>
    </row>
    <row r="351" spans="1:5" x14ac:dyDescent="0.25">
      <c r="A351">
        <v>350</v>
      </c>
      <c r="B351" s="1" t="s">
        <v>467</v>
      </c>
      <c r="C351">
        <v>305</v>
      </c>
      <c r="D351">
        <f>'raw-measurements'!D353</f>
        <v>2.5139999999999999E-2</v>
      </c>
      <c r="E351">
        <f t="shared" si="55"/>
        <v>13.1</v>
      </c>
    </row>
    <row r="352" spans="1:5" x14ac:dyDescent="0.25">
      <c r="A352">
        <v>351</v>
      </c>
      <c r="B352" s="1" t="s">
        <v>467</v>
      </c>
      <c r="C352">
        <v>310</v>
      </c>
      <c r="D352">
        <f>'raw-measurements'!D354</f>
        <v>2.3539999999999998E-2</v>
      </c>
      <c r="E352">
        <f t="shared" si="55"/>
        <v>13.1</v>
      </c>
    </row>
    <row r="353" spans="1:5" x14ac:dyDescent="0.25">
      <c r="A353">
        <v>352</v>
      </c>
      <c r="B353" s="1" t="s">
        <v>467</v>
      </c>
      <c r="C353">
        <v>315</v>
      </c>
      <c r="D353">
        <f>'raw-measurements'!D355</f>
        <v>1.9109999999999999E-2</v>
      </c>
      <c r="E353">
        <f t="shared" si="55"/>
        <v>13.1</v>
      </c>
    </row>
    <row r="354" spans="1:5" x14ac:dyDescent="0.25">
      <c r="A354">
        <v>353</v>
      </c>
      <c r="B354" s="1" t="s">
        <v>467</v>
      </c>
      <c r="C354">
        <v>320</v>
      </c>
      <c r="D354">
        <f>'raw-measurements'!D356</f>
        <v>1.7860000000000001E-2</v>
      </c>
      <c r="E354">
        <f t="shared" si="55"/>
        <v>13.1</v>
      </c>
    </row>
    <row r="355" spans="1:5" x14ac:dyDescent="0.25">
      <c r="A355">
        <v>354</v>
      </c>
      <c r="B355" s="1" t="s">
        <v>467</v>
      </c>
      <c r="C355">
        <v>325</v>
      </c>
      <c r="D355">
        <f>'raw-measurements'!D357</f>
        <v>1.584E-2</v>
      </c>
      <c r="E355">
        <f t="shared" si="55"/>
        <v>13.1</v>
      </c>
    </row>
    <row r="356" spans="1:5" x14ac:dyDescent="0.25">
      <c r="A356">
        <v>355</v>
      </c>
      <c r="B356" s="1" t="s">
        <v>467</v>
      </c>
      <c r="C356">
        <v>330</v>
      </c>
      <c r="D356">
        <f>'raw-measurements'!D358</f>
        <v>1.0189999999999999E-2</v>
      </c>
      <c r="E356">
        <f t="shared" si="55"/>
        <v>13.1</v>
      </c>
    </row>
    <row r="357" spans="1:5" x14ac:dyDescent="0.25">
      <c r="A357">
        <v>356</v>
      </c>
      <c r="B357" s="1" t="s">
        <v>467</v>
      </c>
      <c r="C357">
        <v>335</v>
      </c>
      <c r="D357">
        <f>'raw-measurements'!D359</f>
        <v>1.183E-2</v>
      </c>
      <c r="E357">
        <f t="shared" si="55"/>
        <v>13.1</v>
      </c>
    </row>
    <row r="358" spans="1:5" x14ac:dyDescent="0.25">
      <c r="A358">
        <v>357</v>
      </c>
      <c r="B358" s="1" t="s">
        <v>467</v>
      </c>
      <c r="C358">
        <v>340</v>
      </c>
      <c r="D358">
        <f>'raw-measurements'!D360</f>
        <v>1.269E-2</v>
      </c>
      <c r="E358">
        <f t="shared" si="55"/>
        <v>13.1</v>
      </c>
    </row>
    <row r="359" spans="1:5" x14ac:dyDescent="0.25">
      <c r="A359">
        <v>358</v>
      </c>
      <c r="B359" s="1" t="s">
        <v>467</v>
      </c>
      <c r="C359">
        <v>345</v>
      </c>
      <c r="D359">
        <f>'raw-measurements'!D361</f>
        <v>1.2460000000000001E-2</v>
      </c>
      <c r="E359">
        <f t="shared" si="55"/>
        <v>13.1</v>
      </c>
    </row>
    <row r="360" spans="1:5" x14ac:dyDescent="0.25">
      <c r="A360">
        <v>359</v>
      </c>
      <c r="B360" s="1" t="s">
        <v>481</v>
      </c>
      <c r="C360">
        <v>0</v>
      </c>
      <c r="D360">
        <f>'raw-measurements'!D362</f>
        <v>0.12966</v>
      </c>
      <c r="E360">
        <f t="shared" si="55"/>
        <v>13.3</v>
      </c>
    </row>
    <row r="361" spans="1:5" x14ac:dyDescent="0.25">
      <c r="A361">
        <v>360</v>
      </c>
      <c r="B361" s="1" t="s">
        <v>481</v>
      </c>
      <c r="C361">
        <v>150</v>
      </c>
      <c r="D361">
        <f>'raw-measurements'!D363</f>
        <v>2.6030000000000001E-2</v>
      </c>
      <c r="E361">
        <f t="shared" si="55"/>
        <v>13.3</v>
      </c>
    </row>
    <row r="362" spans="1:5" x14ac:dyDescent="0.25">
      <c r="A362">
        <v>361</v>
      </c>
      <c r="B362" s="1" t="s">
        <v>481</v>
      </c>
      <c r="C362">
        <v>200</v>
      </c>
      <c r="D362">
        <f>'raw-measurements'!D364</f>
        <v>2.4920000000000001E-2</v>
      </c>
      <c r="E362">
        <f t="shared" si="55"/>
        <v>13.3</v>
      </c>
    </row>
    <row r="363" spans="1:5" x14ac:dyDescent="0.25">
      <c r="A363">
        <v>362</v>
      </c>
      <c r="B363" s="1" t="s">
        <v>481</v>
      </c>
      <c r="C363">
        <v>250</v>
      </c>
      <c r="D363">
        <f>'raw-measurements'!D365</f>
        <v>2.6849999999999999E-2</v>
      </c>
      <c r="E363">
        <f t="shared" si="55"/>
        <v>13.3</v>
      </c>
    </row>
    <row r="364" spans="1:5" x14ac:dyDescent="0.25">
      <c r="A364">
        <v>363</v>
      </c>
      <c r="B364" s="1" t="s">
        <v>481</v>
      </c>
      <c r="C364">
        <v>305</v>
      </c>
      <c r="D364">
        <f>'raw-measurements'!D366</f>
        <v>1.4999999999999999E-2</v>
      </c>
      <c r="E364">
        <f t="shared" si="55"/>
        <v>13.3</v>
      </c>
    </row>
    <row r="365" spans="1:5" x14ac:dyDescent="0.25">
      <c r="A365">
        <v>364</v>
      </c>
      <c r="B365" s="1" t="s">
        <v>481</v>
      </c>
      <c r="C365">
        <v>310</v>
      </c>
      <c r="D365">
        <f>'raw-measurements'!D367</f>
        <v>1.738E-2</v>
      </c>
      <c r="E365">
        <f t="shared" si="55"/>
        <v>13.3</v>
      </c>
    </row>
    <row r="366" spans="1:5" x14ac:dyDescent="0.25">
      <c r="A366">
        <v>365</v>
      </c>
      <c r="B366" s="1" t="s">
        <v>481</v>
      </c>
      <c r="C366">
        <v>315</v>
      </c>
      <c r="D366">
        <f>'raw-measurements'!D368</f>
        <v>2.4979999999999999E-2</v>
      </c>
      <c r="E366">
        <f t="shared" si="55"/>
        <v>13.3</v>
      </c>
    </row>
    <row r="367" spans="1:5" x14ac:dyDescent="0.25">
      <c r="A367">
        <v>366</v>
      </c>
      <c r="B367" s="1" t="s">
        <v>481</v>
      </c>
      <c r="C367">
        <v>320</v>
      </c>
      <c r="D367">
        <f>'raw-measurements'!D369</f>
        <v>1.7260000000000001E-2</v>
      </c>
      <c r="E367">
        <f t="shared" si="55"/>
        <v>13.3</v>
      </c>
    </row>
    <row r="368" spans="1:5" x14ac:dyDescent="0.25">
      <c r="A368">
        <v>367</v>
      </c>
      <c r="B368" s="1" t="s">
        <v>481</v>
      </c>
      <c r="C368">
        <v>325</v>
      </c>
      <c r="D368">
        <f>'raw-measurements'!D370</f>
        <v>2.349E-2</v>
      </c>
      <c r="E368">
        <f t="shared" si="55"/>
        <v>13.3</v>
      </c>
    </row>
    <row r="369" spans="1:5" x14ac:dyDescent="0.25">
      <c r="A369">
        <v>368</v>
      </c>
      <c r="B369" s="1" t="s">
        <v>481</v>
      </c>
      <c r="C369">
        <v>330</v>
      </c>
      <c r="D369">
        <f>'raw-measurements'!D371</f>
        <v>8.0099999999999998E-3</v>
      </c>
      <c r="E369">
        <f t="shared" si="55"/>
        <v>13.3</v>
      </c>
    </row>
    <row r="370" spans="1:5" x14ac:dyDescent="0.25">
      <c r="A370">
        <v>369</v>
      </c>
      <c r="B370" s="1" t="s">
        <v>481</v>
      </c>
      <c r="C370">
        <v>335</v>
      </c>
      <c r="D370">
        <f>'raw-measurements'!D372</f>
        <v>1.1259999999999999E-2</v>
      </c>
      <c r="E370">
        <f t="shared" si="55"/>
        <v>13.3</v>
      </c>
    </row>
    <row r="371" spans="1:5" x14ac:dyDescent="0.25">
      <c r="A371">
        <v>370</v>
      </c>
      <c r="B371" s="1" t="s">
        <v>481</v>
      </c>
      <c r="C371">
        <v>340</v>
      </c>
      <c r="D371">
        <f>'raw-measurements'!D373</f>
        <v>7.79E-3</v>
      </c>
      <c r="E371">
        <f t="shared" si="55"/>
        <v>13.3</v>
      </c>
    </row>
    <row r="372" spans="1:5" x14ac:dyDescent="0.25">
      <c r="A372">
        <v>371</v>
      </c>
      <c r="B372" s="1" t="s">
        <v>494</v>
      </c>
      <c r="C372">
        <v>20</v>
      </c>
      <c r="D372">
        <f>'raw-measurements'!D374</f>
        <v>0.1145</v>
      </c>
      <c r="E372">
        <f t="shared" si="55"/>
        <v>13.5</v>
      </c>
    </row>
    <row r="373" spans="1:5" x14ac:dyDescent="0.25">
      <c r="A373">
        <v>372</v>
      </c>
      <c r="B373" s="1" t="s">
        <v>494</v>
      </c>
      <c r="C373">
        <v>350</v>
      </c>
      <c r="D373">
        <f>'raw-measurements'!D375</f>
        <v>1.044E-2</v>
      </c>
      <c r="E373">
        <f t="shared" si="55"/>
        <v>13.5</v>
      </c>
    </row>
    <row r="374" spans="1:5" x14ac:dyDescent="0.25">
      <c r="A374">
        <v>373</v>
      </c>
      <c r="B374" s="1" t="s">
        <v>494</v>
      </c>
      <c r="C374">
        <v>410</v>
      </c>
      <c r="D374">
        <f>'raw-measurements'!D376</f>
        <v>6.8399999999999997E-3</v>
      </c>
      <c r="E374">
        <f t="shared" si="55"/>
        <v>13.5</v>
      </c>
    </row>
    <row r="375" spans="1:5" x14ac:dyDescent="0.25">
      <c r="A375">
        <v>374</v>
      </c>
      <c r="B375" s="1" t="s">
        <v>494</v>
      </c>
      <c r="C375">
        <v>420</v>
      </c>
      <c r="D375">
        <f>'raw-measurements'!D377</f>
        <v>7.3699999999999998E-3</v>
      </c>
      <c r="E375">
        <f t="shared" si="55"/>
        <v>13.5</v>
      </c>
    </row>
    <row r="376" spans="1:5" x14ac:dyDescent="0.25">
      <c r="A376">
        <v>375</v>
      </c>
      <c r="B376" s="1" t="s">
        <v>494</v>
      </c>
      <c r="C376">
        <v>430</v>
      </c>
      <c r="D376">
        <f>'raw-measurements'!D378</f>
        <v>7.5300000000000002E-3</v>
      </c>
      <c r="E376">
        <f t="shared" si="55"/>
        <v>13.5</v>
      </c>
    </row>
    <row r="377" spans="1:5" x14ac:dyDescent="0.25">
      <c r="A377">
        <v>376</v>
      </c>
      <c r="B377" s="1" t="s">
        <v>494</v>
      </c>
      <c r="C377">
        <v>440</v>
      </c>
      <c r="D377">
        <f>'raw-measurements'!D379</f>
        <v>8.2500000000000004E-3</v>
      </c>
      <c r="E377">
        <f t="shared" si="55"/>
        <v>13.5</v>
      </c>
    </row>
    <row r="378" spans="1:5" x14ac:dyDescent="0.25">
      <c r="A378">
        <v>377</v>
      </c>
      <c r="B378" s="1" t="s">
        <v>494</v>
      </c>
      <c r="C378">
        <v>450</v>
      </c>
      <c r="D378">
        <f>'raw-measurements'!D380</f>
        <v>6.3E-3</v>
      </c>
      <c r="E378">
        <f t="shared" si="55"/>
        <v>13.5</v>
      </c>
    </row>
    <row r="379" spans="1:5" x14ac:dyDescent="0.25">
      <c r="A379">
        <v>378</v>
      </c>
      <c r="B379" s="1" t="s">
        <v>494</v>
      </c>
      <c r="C379">
        <v>460</v>
      </c>
      <c r="D379">
        <f>'raw-measurements'!D381</f>
        <v>2.3800000000000002E-2</v>
      </c>
      <c r="E379">
        <f t="shared" si="55"/>
        <v>13.5</v>
      </c>
    </row>
    <row r="380" spans="1:5" x14ac:dyDescent="0.25">
      <c r="A380">
        <v>379</v>
      </c>
      <c r="B380" s="1" t="s">
        <v>494</v>
      </c>
      <c r="C380">
        <v>470</v>
      </c>
      <c r="D380">
        <f>'raw-measurements'!D382</f>
        <v>1.3990000000000001E-2</v>
      </c>
      <c r="E380">
        <f t="shared" si="55"/>
        <v>13.5</v>
      </c>
    </row>
    <row r="381" spans="1:5" x14ac:dyDescent="0.25">
      <c r="A381">
        <v>380</v>
      </c>
      <c r="B381" s="1" t="s">
        <v>494</v>
      </c>
      <c r="C381">
        <v>480</v>
      </c>
      <c r="D381">
        <f>'raw-measurements'!D383</f>
        <v>7.7499999999999999E-3</v>
      </c>
      <c r="E381">
        <f t="shared" si="55"/>
        <v>13.5</v>
      </c>
    </row>
    <row r="382" spans="1:5" x14ac:dyDescent="0.25">
      <c r="A382">
        <v>381</v>
      </c>
      <c r="B382" s="1" t="s">
        <v>494</v>
      </c>
      <c r="C382">
        <v>490</v>
      </c>
      <c r="D382">
        <f>'raw-measurements'!D384</f>
        <v>4.8399999999999997E-3</v>
      </c>
      <c r="E382">
        <f t="shared" si="55"/>
        <v>13.5</v>
      </c>
    </row>
    <row r="383" spans="1:5" x14ac:dyDescent="0.25">
      <c r="A383">
        <v>382</v>
      </c>
      <c r="B383" s="1" t="s">
        <v>506</v>
      </c>
      <c r="C383">
        <v>0</v>
      </c>
      <c r="D383">
        <f>'raw-measurements'!D385</f>
        <v>3.073E-2</v>
      </c>
      <c r="E383">
        <f t="shared" si="55"/>
        <v>14.3</v>
      </c>
    </row>
    <row r="384" spans="1:5" x14ac:dyDescent="0.25">
      <c r="A384">
        <v>383</v>
      </c>
      <c r="B384" s="1" t="s">
        <v>506</v>
      </c>
      <c r="C384">
        <v>150</v>
      </c>
      <c r="D384">
        <f>'raw-measurements'!D386</f>
        <v>3.3340000000000002E-2</v>
      </c>
      <c r="E384">
        <f t="shared" si="55"/>
        <v>14.3</v>
      </c>
    </row>
    <row r="385" spans="1:5" x14ac:dyDescent="0.25">
      <c r="A385">
        <v>384</v>
      </c>
      <c r="B385" s="1" t="s">
        <v>506</v>
      </c>
      <c r="C385">
        <v>200</v>
      </c>
      <c r="D385">
        <f>'raw-measurements'!D387</f>
        <v>2.9829999999999999E-2</v>
      </c>
      <c r="E385">
        <f t="shared" si="55"/>
        <v>14.3</v>
      </c>
    </row>
    <row r="386" spans="1:5" x14ac:dyDescent="0.25">
      <c r="A386">
        <v>385</v>
      </c>
      <c r="B386" s="1" t="s">
        <v>506</v>
      </c>
      <c r="C386">
        <v>250</v>
      </c>
      <c r="D386">
        <f>'raw-measurements'!D388</f>
        <v>2.0889999999999999E-2</v>
      </c>
      <c r="E386">
        <f t="shared" si="55"/>
        <v>14.3</v>
      </c>
    </row>
    <row r="387" spans="1:5" x14ac:dyDescent="0.25">
      <c r="A387">
        <v>386</v>
      </c>
      <c r="B387" s="1" t="s">
        <v>506</v>
      </c>
      <c r="C387">
        <v>305</v>
      </c>
      <c r="D387">
        <f>'raw-measurements'!D389</f>
        <v>2.1489999999999999E-2</v>
      </c>
      <c r="E387">
        <f t="shared" ref="E387:E450" si="56">VALUE(MID(SUBSTITUTE(B387,"-","."),3,5))</f>
        <v>14.3</v>
      </c>
    </row>
    <row r="388" spans="1:5" x14ac:dyDescent="0.25">
      <c r="A388">
        <v>387</v>
      </c>
      <c r="B388" s="1" t="s">
        <v>506</v>
      </c>
      <c r="C388">
        <v>310</v>
      </c>
      <c r="D388">
        <f>'raw-measurements'!D390</f>
        <v>1.8530000000000001E-2</v>
      </c>
      <c r="E388">
        <f t="shared" si="56"/>
        <v>14.3</v>
      </c>
    </row>
    <row r="389" spans="1:5" x14ac:dyDescent="0.25">
      <c r="A389">
        <v>388</v>
      </c>
      <c r="B389" s="1" t="s">
        <v>506</v>
      </c>
      <c r="C389">
        <v>315</v>
      </c>
      <c r="D389">
        <f>'raw-measurements'!D391</f>
        <v>1.8589999999999999E-2</v>
      </c>
      <c r="E389">
        <f t="shared" si="56"/>
        <v>14.3</v>
      </c>
    </row>
    <row r="390" spans="1:5" x14ac:dyDescent="0.25">
      <c r="A390">
        <v>389</v>
      </c>
      <c r="B390" s="1" t="s">
        <v>506</v>
      </c>
      <c r="C390">
        <v>320</v>
      </c>
      <c r="D390">
        <f>'raw-measurements'!D392</f>
        <v>1.7930000000000001E-2</v>
      </c>
      <c r="E390">
        <f t="shared" si="56"/>
        <v>14.3</v>
      </c>
    </row>
    <row r="391" spans="1:5" x14ac:dyDescent="0.25">
      <c r="A391">
        <v>390</v>
      </c>
      <c r="B391" s="1" t="s">
        <v>506</v>
      </c>
      <c r="C391">
        <v>325</v>
      </c>
      <c r="D391">
        <f>'raw-measurements'!D393</f>
        <v>1.3769999999999999E-2</v>
      </c>
      <c r="E391">
        <f t="shared" si="56"/>
        <v>14.3</v>
      </c>
    </row>
    <row r="392" spans="1:5" x14ac:dyDescent="0.25">
      <c r="A392">
        <v>391</v>
      </c>
      <c r="B392" s="1" t="s">
        <v>506</v>
      </c>
      <c r="C392">
        <v>330</v>
      </c>
      <c r="D392">
        <f>'raw-measurements'!D394</f>
        <v>1.2319999999999999E-2</v>
      </c>
      <c r="E392">
        <f t="shared" si="56"/>
        <v>14.3</v>
      </c>
    </row>
    <row r="393" spans="1:5" x14ac:dyDescent="0.25">
      <c r="A393">
        <v>392</v>
      </c>
      <c r="B393" s="1" t="s">
        <v>506</v>
      </c>
      <c r="C393">
        <v>335</v>
      </c>
      <c r="D393">
        <f>'raw-measurements'!D395</f>
        <v>9.7099999999999999E-3</v>
      </c>
      <c r="E393">
        <f t="shared" si="56"/>
        <v>14.3</v>
      </c>
    </row>
    <row r="394" spans="1:5" x14ac:dyDescent="0.25">
      <c r="A394">
        <v>393</v>
      </c>
      <c r="B394" s="1" t="s">
        <v>506</v>
      </c>
      <c r="C394">
        <v>340</v>
      </c>
      <c r="D394">
        <f>'raw-measurements'!D396</f>
        <v>7.2700000000000004E-3</v>
      </c>
      <c r="E394">
        <f t="shared" si="56"/>
        <v>14.3</v>
      </c>
    </row>
    <row r="395" spans="1:5" x14ac:dyDescent="0.25">
      <c r="A395">
        <v>394</v>
      </c>
      <c r="B395" s="1" t="s">
        <v>506</v>
      </c>
      <c r="C395">
        <v>345</v>
      </c>
      <c r="D395">
        <f>'raw-measurements'!D397</f>
        <v>5.1799999999999997E-3</v>
      </c>
      <c r="E395">
        <f t="shared" si="56"/>
        <v>14.3</v>
      </c>
    </row>
    <row r="396" spans="1:5" x14ac:dyDescent="0.25">
      <c r="A396">
        <v>395</v>
      </c>
      <c r="B396" s="1" t="s">
        <v>506</v>
      </c>
      <c r="C396">
        <v>350</v>
      </c>
      <c r="D396">
        <f>'raw-measurements'!D398</f>
        <v>4.5500000000000002E-3</v>
      </c>
      <c r="E396">
        <f t="shared" si="56"/>
        <v>14.3</v>
      </c>
    </row>
    <row r="397" spans="1:5" x14ac:dyDescent="0.25">
      <c r="A397">
        <v>396</v>
      </c>
      <c r="B397" s="1" t="s">
        <v>521</v>
      </c>
      <c r="C397">
        <v>0</v>
      </c>
      <c r="D397">
        <f>'raw-measurements'!D399</f>
        <v>0.12787999999999999</v>
      </c>
      <c r="E397">
        <f t="shared" si="56"/>
        <v>14.4</v>
      </c>
    </row>
    <row r="398" spans="1:5" x14ac:dyDescent="0.25">
      <c r="A398">
        <v>397</v>
      </c>
      <c r="B398" s="1" t="s">
        <v>521</v>
      </c>
      <c r="C398">
        <v>150</v>
      </c>
      <c r="D398">
        <f>'raw-measurements'!D400</f>
        <v>3.8589999999999999E-2</v>
      </c>
      <c r="E398">
        <f t="shared" si="56"/>
        <v>14.4</v>
      </c>
    </row>
    <row r="399" spans="1:5" x14ac:dyDescent="0.25">
      <c r="A399">
        <v>398</v>
      </c>
      <c r="B399" s="1" t="s">
        <v>521</v>
      </c>
      <c r="C399">
        <v>200</v>
      </c>
      <c r="D399">
        <f>'raw-measurements'!D401</f>
        <v>3.066E-2</v>
      </c>
      <c r="E399">
        <f t="shared" si="56"/>
        <v>14.4</v>
      </c>
    </row>
    <row r="400" spans="1:5" x14ac:dyDescent="0.25">
      <c r="A400">
        <v>399</v>
      </c>
      <c r="B400" s="1" t="s">
        <v>521</v>
      </c>
      <c r="C400">
        <v>250</v>
      </c>
      <c r="D400">
        <f>'raw-measurements'!D402</f>
        <v>2.0279999999999999E-2</v>
      </c>
      <c r="E400">
        <f t="shared" si="56"/>
        <v>14.4</v>
      </c>
    </row>
    <row r="401" spans="1:5" x14ac:dyDescent="0.25">
      <c r="A401">
        <v>400</v>
      </c>
      <c r="B401" s="1" t="s">
        <v>521</v>
      </c>
      <c r="C401">
        <v>305</v>
      </c>
      <c r="D401">
        <f>'raw-measurements'!D403</f>
        <v>1.9609999999999999E-2</v>
      </c>
      <c r="E401">
        <f t="shared" si="56"/>
        <v>14.4</v>
      </c>
    </row>
    <row r="402" spans="1:5" x14ac:dyDescent="0.25">
      <c r="A402">
        <v>401</v>
      </c>
      <c r="B402" s="1" t="s">
        <v>521</v>
      </c>
      <c r="C402">
        <v>310</v>
      </c>
      <c r="D402">
        <f>'raw-measurements'!D404</f>
        <v>1.7840000000000002E-2</v>
      </c>
      <c r="E402">
        <f t="shared" si="56"/>
        <v>14.4</v>
      </c>
    </row>
    <row r="403" spans="1:5" x14ac:dyDescent="0.25">
      <c r="A403">
        <v>402</v>
      </c>
      <c r="B403" s="1" t="s">
        <v>521</v>
      </c>
      <c r="C403">
        <v>315</v>
      </c>
      <c r="D403">
        <f>'raw-measurements'!D405</f>
        <v>1.3860000000000001E-2</v>
      </c>
      <c r="E403">
        <f t="shared" si="56"/>
        <v>14.4</v>
      </c>
    </row>
    <row r="404" spans="1:5" x14ac:dyDescent="0.25">
      <c r="A404">
        <v>403</v>
      </c>
      <c r="B404" s="1" t="s">
        <v>521</v>
      </c>
      <c r="C404">
        <v>320</v>
      </c>
      <c r="D404">
        <f>'raw-measurements'!D406</f>
        <v>1.345E-2</v>
      </c>
      <c r="E404">
        <f t="shared" si="56"/>
        <v>14.4</v>
      </c>
    </row>
    <row r="405" spans="1:5" x14ac:dyDescent="0.25">
      <c r="A405">
        <v>404</v>
      </c>
      <c r="B405" s="1" t="s">
        <v>521</v>
      </c>
      <c r="C405">
        <v>325</v>
      </c>
      <c r="D405">
        <f>'raw-measurements'!D407</f>
        <v>1.1379999999999999E-2</v>
      </c>
      <c r="E405">
        <f t="shared" si="56"/>
        <v>14.4</v>
      </c>
    </row>
    <row r="406" spans="1:5" x14ac:dyDescent="0.25">
      <c r="A406">
        <v>405</v>
      </c>
      <c r="B406" s="1" t="s">
        <v>521</v>
      </c>
      <c r="C406">
        <v>330</v>
      </c>
      <c r="D406">
        <f>'raw-measurements'!D408</f>
        <v>1.025E-2</v>
      </c>
      <c r="E406">
        <f t="shared" si="56"/>
        <v>14.4</v>
      </c>
    </row>
    <row r="407" spans="1:5" x14ac:dyDescent="0.25">
      <c r="A407">
        <v>406</v>
      </c>
      <c r="B407" s="1" t="s">
        <v>521</v>
      </c>
      <c r="C407">
        <v>335</v>
      </c>
      <c r="D407">
        <f>'raw-measurements'!D409</f>
        <v>4.8599999999999997E-3</v>
      </c>
      <c r="E407">
        <f t="shared" si="56"/>
        <v>14.4</v>
      </c>
    </row>
    <row r="408" spans="1:5" x14ac:dyDescent="0.25">
      <c r="A408">
        <v>407</v>
      </c>
      <c r="B408" s="1" t="s">
        <v>521</v>
      </c>
      <c r="C408">
        <v>340</v>
      </c>
      <c r="D408">
        <f>'raw-measurements'!D410</f>
        <v>5.77E-3</v>
      </c>
      <c r="E408">
        <f t="shared" si="56"/>
        <v>14.4</v>
      </c>
    </row>
    <row r="409" spans="1:5" x14ac:dyDescent="0.25">
      <c r="A409">
        <v>408</v>
      </c>
      <c r="B409" s="1" t="s">
        <v>521</v>
      </c>
      <c r="C409">
        <v>345</v>
      </c>
      <c r="D409">
        <f>'raw-measurements'!D411</f>
        <v>6.3400000000000001E-3</v>
      </c>
      <c r="E409">
        <f t="shared" si="56"/>
        <v>14.4</v>
      </c>
    </row>
    <row r="410" spans="1:5" x14ac:dyDescent="0.25">
      <c r="A410">
        <v>409</v>
      </c>
      <c r="B410" s="1" t="s">
        <v>535</v>
      </c>
      <c r="C410">
        <v>20</v>
      </c>
      <c r="D410">
        <f>'raw-measurements'!D412</f>
        <v>0.1052</v>
      </c>
      <c r="E410">
        <f t="shared" si="56"/>
        <v>14.1</v>
      </c>
    </row>
    <row r="411" spans="1:5" x14ac:dyDescent="0.25">
      <c r="A411">
        <v>410</v>
      </c>
      <c r="B411" s="1" t="s">
        <v>535</v>
      </c>
      <c r="C411">
        <v>350</v>
      </c>
      <c r="D411">
        <f>'raw-measurements'!D413</f>
        <v>9.4500000000000001E-3</v>
      </c>
      <c r="E411">
        <f t="shared" si="56"/>
        <v>14.1</v>
      </c>
    </row>
    <row r="412" spans="1:5" x14ac:dyDescent="0.25">
      <c r="A412">
        <v>411</v>
      </c>
      <c r="B412" s="1" t="s">
        <v>535</v>
      </c>
      <c r="C412">
        <v>410</v>
      </c>
      <c r="D412">
        <f>'raw-measurements'!D414</f>
        <v>7.2199999999999999E-3</v>
      </c>
      <c r="E412">
        <f t="shared" si="56"/>
        <v>14.1</v>
      </c>
    </row>
    <row r="413" spans="1:5" x14ac:dyDescent="0.25">
      <c r="A413">
        <v>412</v>
      </c>
      <c r="B413" s="1" t="s">
        <v>535</v>
      </c>
      <c r="C413">
        <v>420</v>
      </c>
      <c r="D413">
        <f>'raw-measurements'!D415</f>
        <v>7.5300000000000002E-3</v>
      </c>
      <c r="E413">
        <f t="shared" si="56"/>
        <v>14.1</v>
      </c>
    </row>
    <row r="414" spans="1:5" x14ac:dyDescent="0.25">
      <c r="A414">
        <v>413</v>
      </c>
      <c r="B414" s="1" t="s">
        <v>535</v>
      </c>
      <c r="C414">
        <v>430</v>
      </c>
      <c r="D414">
        <f>'raw-measurements'!D416</f>
        <v>5.8100000000000001E-3</v>
      </c>
      <c r="E414">
        <f t="shared" si="56"/>
        <v>14.1</v>
      </c>
    </row>
    <row r="415" spans="1:5" x14ac:dyDescent="0.25">
      <c r="A415">
        <v>414</v>
      </c>
      <c r="B415" s="1" t="s">
        <v>535</v>
      </c>
      <c r="C415">
        <v>440</v>
      </c>
      <c r="D415">
        <f>'raw-measurements'!D417</f>
        <v>4.6600000000000001E-3</v>
      </c>
      <c r="E415">
        <f t="shared" si="56"/>
        <v>14.1</v>
      </c>
    </row>
    <row r="416" spans="1:5" x14ac:dyDescent="0.25">
      <c r="A416">
        <v>415</v>
      </c>
      <c r="B416" s="1" t="s">
        <v>535</v>
      </c>
      <c r="C416">
        <v>450</v>
      </c>
      <c r="D416">
        <f>'raw-measurements'!D418</f>
        <v>2.82E-3</v>
      </c>
      <c r="E416">
        <f t="shared" si="56"/>
        <v>14.1</v>
      </c>
    </row>
    <row r="417" spans="1:5" x14ac:dyDescent="0.25">
      <c r="A417">
        <v>416</v>
      </c>
      <c r="B417" s="1" t="s">
        <v>535</v>
      </c>
      <c r="C417">
        <v>460</v>
      </c>
      <c r="D417">
        <f>'raw-measurements'!D419</f>
        <v>3.3899999999999998E-3</v>
      </c>
      <c r="E417">
        <f t="shared" si="56"/>
        <v>14.1</v>
      </c>
    </row>
    <row r="418" spans="1:5" x14ac:dyDescent="0.25">
      <c r="A418">
        <v>417</v>
      </c>
      <c r="B418" s="1" t="s">
        <v>535</v>
      </c>
      <c r="C418">
        <v>470</v>
      </c>
      <c r="D418">
        <f>'raw-measurements'!D420</f>
        <v>1.9599999999999999E-3</v>
      </c>
      <c r="E418">
        <f t="shared" si="56"/>
        <v>14.1</v>
      </c>
    </row>
    <row r="419" spans="1:5" x14ac:dyDescent="0.25">
      <c r="A419">
        <v>418</v>
      </c>
      <c r="B419" s="1" t="s">
        <v>545</v>
      </c>
      <c r="C419">
        <v>0</v>
      </c>
      <c r="D419">
        <f>'raw-measurements'!D421</f>
        <v>0.20799999999999999</v>
      </c>
      <c r="E419">
        <f t="shared" si="56"/>
        <v>15.2</v>
      </c>
    </row>
    <row r="420" spans="1:5" x14ac:dyDescent="0.25">
      <c r="A420">
        <v>419</v>
      </c>
      <c r="B420" s="1" t="s">
        <v>545</v>
      </c>
      <c r="C420">
        <v>150</v>
      </c>
      <c r="D420">
        <f>'raw-measurements'!D422</f>
        <v>0.10594000000000001</v>
      </c>
      <c r="E420">
        <f t="shared" si="56"/>
        <v>15.2</v>
      </c>
    </row>
    <row r="421" spans="1:5" x14ac:dyDescent="0.25">
      <c r="A421">
        <v>420</v>
      </c>
      <c r="B421" s="1" t="s">
        <v>545</v>
      </c>
      <c r="C421">
        <v>200</v>
      </c>
      <c r="D421">
        <f>'raw-measurements'!D423</f>
        <v>7.7640000000000001E-2</v>
      </c>
      <c r="E421">
        <f t="shared" si="56"/>
        <v>15.2</v>
      </c>
    </row>
    <row r="422" spans="1:5" x14ac:dyDescent="0.25">
      <c r="A422">
        <v>421</v>
      </c>
      <c r="B422" s="1" t="s">
        <v>545</v>
      </c>
      <c r="C422">
        <v>250</v>
      </c>
      <c r="D422">
        <f>'raw-measurements'!D424</f>
        <v>5.808E-2</v>
      </c>
      <c r="E422">
        <f t="shared" si="56"/>
        <v>15.2</v>
      </c>
    </row>
    <row r="423" spans="1:5" x14ac:dyDescent="0.25">
      <c r="A423">
        <v>422</v>
      </c>
      <c r="B423" s="1" t="s">
        <v>545</v>
      </c>
      <c r="C423">
        <v>305</v>
      </c>
      <c r="D423">
        <f>'raw-measurements'!D425</f>
        <v>5.8779999999999999E-2</v>
      </c>
      <c r="E423">
        <f t="shared" si="56"/>
        <v>15.2</v>
      </c>
    </row>
    <row r="424" spans="1:5" x14ac:dyDescent="0.25">
      <c r="A424">
        <v>423</v>
      </c>
      <c r="B424" s="1" t="s">
        <v>545</v>
      </c>
      <c r="C424">
        <v>310</v>
      </c>
      <c r="D424">
        <f>'raw-measurements'!D426</f>
        <v>4.9509999999999998E-2</v>
      </c>
      <c r="E424">
        <f t="shared" si="56"/>
        <v>15.2</v>
      </c>
    </row>
    <row r="425" spans="1:5" x14ac:dyDescent="0.25">
      <c r="A425">
        <v>424</v>
      </c>
      <c r="B425" s="1" t="s">
        <v>545</v>
      </c>
      <c r="C425">
        <v>315</v>
      </c>
      <c r="D425">
        <f>'raw-measurements'!D427</f>
        <v>3.7240000000000002E-2</v>
      </c>
      <c r="E425">
        <f t="shared" si="56"/>
        <v>15.2</v>
      </c>
    </row>
    <row r="426" spans="1:5" x14ac:dyDescent="0.25">
      <c r="A426">
        <v>425</v>
      </c>
      <c r="B426" s="1" t="s">
        <v>545</v>
      </c>
      <c r="C426">
        <v>320</v>
      </c>
      <c r="D426">
        <f>'raw-measurements'!D428</f>
        <v>3.2719999999999999E-2</v>
      </c>
      <c r="E426">
        <f t="shared" si="56"/>
        <v>15.2</v>
      </c>
    </row>
    <row r="427" spans="1:5" x14ac:dyDescent="0.25">
      <c r="A427">
        <v>426</v>
      </c>
      <c r="B427" s="1" t="s">
        <v>545</v>
      </c>
      <c r="C427">
        <v>325</v>
      </c>
      <c r="D427">
        <f>'raw-measurements'!D429</f>
        <v>2.8680000000000001E-2</v>
      </c>
      <c r="E427">
        <f t="shared" si="56"/>
        <v>15.2</v>
      </c>
    </row>
    <row r="428" spans="1:5" x14ac:dyDescent="0.25">
      <c r="A428">
        <v>427</v>
      </c>
      <c r="B428" s="1" t="s">
        <v>545</v>
      </c>
      <c r="C428">
        <v>330</v>
      </c>
      <c r="D428">
        <f>'raw-measurements'!D430</f>
        <v>2.0750000000000001E-2</v>
      </c>
      <c r="E428">
        <f t="shared" si="56"/>
        <v>15.2</v>
      </c>
    </row>
    <row r="429" spans="1:5" x14ac:dyDescent="0.25">
      <c r="A429">
        <v>428</v>
      </c>
      <c r="B429" s="1" t="s">
        <v>545</v>
      </c>
      <c r="C429">
        <v>335</v>
      </c>
      <c r="D429">
        <f>'raw-measurements'!D431</f>
        <v>1.5559999999999999E-2</v>
      </c>
      <c r="E429">
        <f t="shared" si="56"/>
        <v>15.2</v>
      </c>
    </row>
    <row r="430" spans="1:5" x14ac:dyDescent="0.25">
      <c r="A430">
        <v>429</v>
      </c>
      <c r="B430" s="1" t="s">
        <v>545</v>
      </c>
      <c r="C430">
        <v>340</v>
      </c>
      <c r="D430">
        <f>'raw-measurements'!D432</f>
        <v>1.3990000000000001E-2</v>
      </c>
      <c r="E430">
        <f t="shared" si="56"/>
        <v>15.2</v>
      </c>
    </row>
    <row r="431" spans="1:5" x14ac:dyDescent="0.25">
      <c r="A431">
        <v>430</v>
      </c>
      <c r="B431" s="1" t="s">
        <v>545</v>
      </c>
      <c r="C431">
        <v>345</v>
      </c>
      <c r="D431">
        <f>'raw-measurements'!D433</f>
        <v>8.9899999999999997E-3</v>
      </c>
      <c r="E431">
        <f t="shared" si="56"/>
        <v>15.2</v>
      </c>
    </row>
    <row r="432" spans="1:5" x14ac:dyDescent="0.25">
      <c r="A432">
        <v>431</v>
      </c>
      <c r="B432" s="1" t="s">
        <v>545</v>
      </c>
      <c r="C432">
        <v>350</v>
      </c>
      <c r="D432">
        <f>'raw-measurements'!D434</f>
        <v>7.6600000000000001E-3</v>
      </c>
      <c r="E432">
        <f t="shared" si="56"/>
        <v>15.2</v>
      </c>
    </row>
    <row r="433" spans="1:5" x14ac:dyDescent="0.25">
      <c r="A433">
        <v>432</v>
      </c>
      <c r="B433" s="1" t="s">
        <v>560</v>
      </c>
      <c r="C433">
        <v>0</v>
      </c>
      <c r="D433">
        <f>'raw-measurements'!D435</f>
        <v>0.37429000000000001</v>
      </c>
      <c r="E433">
        <f t="shared" si="56"/>
        <v>15.4</v>
      </c>
    </row>
    <row r="434" spans="1:5" x14ac:dyDescent="0.25">
      <c r="A434">
        <v>433</v>
      </c>
      <c r="B434" s="1" t="s">
        <v>560</v>
      </c>
      <c r="C434">
        <v>150</v>
      </c>
      <c r="D434">
        <f>'raw-measurements'!D436</f>
        <v>0.19312000000000001</v>
      </c>
      <c r="E434">
        <f t="shared" si="56"/>
        <v>15.4</v>
      </c>
    </row>
    <row r="435" spans="1:5" x14ac:dyDescent="0.25">
      <c r="A435">
        <v>434</v>
      </c>
      <c r="B435" s="1" t="s">
        <v>560</v>
      </c>
      <c r="C435">
        <v>200</v>
      </c>
      <c r="D435">
        <f>'raw-measurements'!D437</f>
        <v>0.16749</v>
      </c>
      <c r="E435">
        <f t="shared" si="56"/>
        <v>15.4</v>
      </c>
    </row>
    <row r="436" spans="1:5" x14ac:dyDescent="0.25">
      <c r="A436">
        <v>435</v>
      </c>
      <c r="B436" s="1" t="s">
        <v>560</v>
      </c>
      <c r="C436">
        <v>250</v>
      </c>
      <c r="D436">
        <f>'raw-measurements'!D438</f>
        <v>0.14279</v>
      </c>
      <c r="E436">
        <f t="shared" si="56"/>
        <v>15.4</v>
      </c>
    </row>
    <row r="437" spans="1:5" x14ac:dyDescent="0.25">
      <c r="A437">
        <v>436</v>
      </c>
      <c r="B437" s="1" t="s">
        <v>560</v>
      </c>
      <c r="C437">
        <v>305</v>
      </c>
      <c r="D437">
        <f>'raw-measurements'!D439</f>
        <v>0.15028</v>
      </c>
      <c r="E437">
        <f t="shared" si="56"/>
        <v>15.4</v>
      </c>
    </row>
    <row r="438" spans="1:5" x14ac:dyDescent="0.25">
      <c r="A438">
        <v>437</v>
      </c>
      <c r="B438" s="1" t="s">
        <v>560</v>
      </c>
      <c r="C438">
        <v>310</v>
      </c>
      <c r="D438">
        <f>'raw-measurements'!D440</f>
        <v>0.13622000000000001</v>
      </c>
      <c r="E438">
        <f t="shared" si="56"/>
        <v>15.4</v>
      </c>
    </row>
    <row r="439" spans="1:5" x14ac:dyDescent="0.25">
      <c r="A439">
        <v>438</v>
      </c>
      <c r="B439" s="1" t="s">
        <v>560</v>
      </c>
      <c r="C439">
        <v>315</v>
      </c>
      <c r="D439">
        <f>'raw-measurements'!D441</f>
        <v>0.12163</v>
      </c>
      <c r="E439">
        <f t="shared" si="56"/>
        <v>15.4</v>
      </c>
    </row>
    <row r="440" spans="1:5" x14ac:dyDescent="0.25">
      <c r="A440">
        <v>439</v>
      </c>
      <c r="B440" s="1" t="s">
        <v>560</v>
      </c>
      <c r="C440">
        <v>320</v>
      </c>
      <c r="D440">
        <f>'raw-measurements'!D442</f>
        <v>9.4969999999999999E-2</v>
      </c>
      <c r="E440">
        <f t="shared" si="56"/>
        <v>15.4</v>
      </c>
    </row>
    <row r="441" spans="1:5" x14ac:dyDescent="0.25">
      <c r="A441">
        <v>440</v>
      </c>
      <c r="B441" s="1" t="s">
        <v>560</v>
      </c>
      <c r="C441">
        <v>325</v>
      </c>
      <c r="D441">
        <f>'raw-measurements'!D443</f>
        <v>7.5289999999999996E-2</v>
      </c>
      <c r="E441">
        <f t="shared" si="56"/>
        <v>15.4</v>
      </c>
    </row>
    <row r="442" spans="1:5" x14ac:dyDescent="0.25">
      <c r="A442">
        <v>441</v>
      </c>
      <c r="B442" s="1" t="s">
        <v>560</v>
      </c>
      <c r="C442">
        <v>330</v>
      </c>
      <c r="D442">
        <f>'raw-measurements'!D444</f>
        <v>5.611E-2</v>
      </c>
      <c r="E442">
        <f t="shared" si="56"/>
        <v>15.4</v>
      </c>
    </row>
    <row r="443" spans="1:5" x14ac:dyDescent="0.25">
      <c r="A443">
        <v>442</v>
      </c>
      <c r="B443" s="1" t="s">
        <v>560</v>
      </c>
      <c r="C443">
        <v>335</v>
      </c>
      <c r="D443">
        <f>'raw-measurements'!D445</f>
        <v>1.7080000000000001E-2</v>
      </c>
      <c r="E443">
        <f t="shared" si="56"/>
        <v>15.4</v>
      </c>
    </row>
    <row r="444" spans="1:5" x14ac:dyDescent="0.25">
      <c r="A444">
        <v>443</v>
      </c>
      <c r="B444" s="1" t="s">
        <v>560</v>
      </c>
      <c r="C444">
        <v>340</v>
      </c>
      <c r="D444">
        <f>'raw-measurements'!D446</f>
        <v>1.272E-2</v>
      </c>
      <c r="E444">
        <f t="shared" si="56"/>
        <v>15.4</v>
      </c>
    </row>
    <row r="445" spans="1:5" x14ac:dyDescent="0.25">
      <c r="A445">
        <v>444</v>
      </c>
      <c r="B445" s="1" t="s">
        <v>560</v>
      </c>
      <c r="C445">
        <v>345</v>
      </c>
      <c r="D445">
        <f>'raw-measurements'!D447</f>
        <v>7.5799999999999999E-3</v>
      </c>
      <c r="E445">
        <f t="shared" si="56"/>
        <v>15.4</v>
      </c>
    </row>
    <row r="446" spans="1:5" x14ac:dyDescent="0.25">
      <c r="A446">
        <v>445</v>
      </c>
      <c r="B446" s="1" t="s">
        <v>573</v>
      </c>
      <c r="C446">
        <v>20</v>
      </c>
      <c r="D446">
        <f>'raw-measurements'!D448</f>
        <v>1.1512800000000001</v>
      </c>
      <c r="E446">
        <f t="shared" si="56"/>
        <v>15.1</v>
      </c>
    </row>
    <row r="447" spans="1:5" x14ac:dyDescent="0.25">
      <c r="A447">
        <v>446</v>
      </c>
      <c r="B447" s="1" t="s">
        <v>573</v>
      </c>
      <c r="C447">
        <v>350</v>
      </c>
      <c r="D447">
        <f>'raw-measurements'!D449</f>
        <v>0.87565000000000004</v>
      </c>
      <c r="E447">
        <f t="shared" si="56"/>
        <v>15.1</v>
      </c>
    </row>
    <row r="448" spans="1:5" x14ac:dyDescent="0.25">
      <c r="A448">
        <v>447</v>
      </c>
      <c r="B448" s="1" t="s">
        <v>573</v>
      </c>
      <c r="C448">
        <v>410</v>
      </c>
      <c r="D448">
        <f>'raw-measurements'!D450</f>
        <v>0.84977999999999998</v>
      </c>
      <c r="E448">
        <f t="shared" si="56"/>
        <v>15.1</v>
      </c>
    </row>
    <row r="449" spans="1:5" x14ac:dyDescent="0.25">
      <c r="A449">
        <v>448</v>
      </c>
      <c r="B449" s="1" t="s">
        <v>573</v>
      </c>
      <c r="C449">
        <v>420</v>
      </c>
      <c r="D449">
        <f>'raw-measurements'!D451</f>
        <v>0.51661999999999997</v>
      </c>
      <c r="E449">
        <f t="shared" si="56"/>
        <v>15.1</v>
      </c>
    </row>
    <row r="450" spans="1:5" x14ac:dyDescent="0.25">
      <c r="A450">
        <v>449</v>
      </c>
      <c r="B450" s="1" t="s">
        <v>573</v>
      </c>
      <c r="C450">
        <v>430</v>
      </c>
      <c r="D450">
        <f>'raw-measurements'!D452</f>
        <v>0.17677000000000001</v>
      </c>
      <c r="E450">
        <f t="shared" si="56"/>
        <v>15.1</v>
      </c>
    </row>
    <row r="451" spans="1:5" x14ac:dyDescent="0.25">
      <c r="A451">
        <v>450</v>
      </c>
      <c r="B451" s="1" t="s">
        <v>573</v>
      </c>
      <c r="C451">
        <v>440</v>
      </c>
      <c r="D451">
        <f>'raw-measurements'!D453</f>
        <v>8.0490000000000006E-2</v>
      </c>
      <c r="E451">
        <f t="shared" ref="E451:E514" si="57">VALUE(MID(SUBSTITUTE(B451,"-","."),3,5))</f>
        <v>15.1</v>
      </c>
    </row>
    <row r="452" spans="1:5" x14ac:dyDescent="0.25">
      <c r="A452">
        <v>451</v>
      </c>
      <c r="B452" s="1" t="s">
        <v>573</v>
      </c>
      <c r="C452">
        <v>450</v>
      </c>
      <c r="D452">
        <f>'raw-measurements'!D454</f>
        <v>4.1349999999999998E-2</v>
      </c>
      <c r="E452">
        <f t="shared" si="57"/>
        <v>15.1</v>
      </c>
    </row>
    <row r="453" spans="1:5" x14ac:dyDescent="0.25">
      <c r="A453">
        <v>452</v>
      </c>
      <c r="B453" s="1" t="s">
        <v>573</v>
      </c>
      <c r="C453">
        <v>460</v>
      </c>
      <c r="D453">
        <f>'raw-measurements'!D455</f>
        <v>2.912E-2</v>
      </c>
      <c r="E453">
        <f t="shared" si="57"/>
        <v>15.1</v>
      </c>
    </row>
    <row r="454" spans="1:5" x14ac:dyDescent="0.25">
      <c r="A454">
        <v>453</v>
      </c>
      <c r="B454" s="1" t="s">
        <v>573</v>
      </c>
      <c r="C454">
        <v>470</v>
      </c>
      <c r="D454">
        <f>'raw-measurements'!D456</f>
        <v>2.385E-2</v>
      </c>
      <c r="E454">
        <f t="shared" si="57"/>
        <v>15.1</v>
      </c>
    </row>
    <row r="455" spans="1:5" x14ac:dyDescent="0.25">
      <c r="A455">
        <v>454</v>
      </c>
      <c r="B455" s="1" t="s">
        <v>573</v>
      </c>
      <c r="C455">
        <v>480</v>
      </c>
      <c r="D455">
        <f>'raw-measurements'!D457</f>
        <v>2.095E-2</v>
      </c>
      <c r="E455">
        <f t="shared" si="57"/>
        <v>15.1</v>
      </c>
    </row>
    <row r="456" spans="1:5" x14ac:dyDescent="0.25">
      <c r="A456">
        <v>455</v>
      </c>
      <c r="B456" s="1" t="s">
        <v>573</v>
      </c>
      <c r="C456">
        <v>490</v>
      </c>
      <c r="D456">
        <f>'raw-measurements'!D458</f>
        <v>1.5820000000000001E-2</v>
      </c>
      <c r="E456">
        <f t="shared" si="57"/>
        <v>15.1</v>
      </c>
    </row>
    <row r="457" spans="1:5" x14ac:dyDescent="0.25">
      <c r="A457">
        <v>456</v>
      </c>
      <c r="B457" s="1" t="s">
        <v>573</v>
      </c>
      <c r="C457">
        <v>900</v>
      </c>
      <c r="D457">
        <f>'raw-measurements'!D459</f>
        <v>0.12472999999999999</v>
      </c>
      <c r="E457">
        <f t="shared" si="57"/>
        <v>15.1</v>
      </c>
    </row>
    <row r="458" spans="1:5" x14ac:dyDescent="0.25">
      <c r="A458">
        <v>457</v>
      </c>
      <c r="B458" s="1" t="s">
        <v>587</v>
      </c>
      <c r="C458">
        <v>0</v>
      </c>
      <c r="D458">
        <f>'raw-measurements'!D460</f>
        <v>0.20824000000000001</v>
      </c>
      <c r="E458">
        <f t="shared" si="57"/>
        <v>16.2</v>
      </c>
    </row>
    <row r="459" spans="1:5" x14ac:dyDescent="0.25">
      <c r="A459">
        <v>458</v>
      </c>
      <c r="B459" s="1" t="s">
        <v>587</v>
      </c>
      <c r="C459">
        <v>150</v>
      </c>
      <c r="D459">
        <f>'raw-measurements'!D461</f>
        <v>9.8930000000000004E-2</v>
      </c>
      <c r="E459">
        <f t="shared" si="57"/>
        <v>16.2</v>
      </c>
    </row>
    <row r="460" spans="1:5" x14ac:dyDescent="0.25">
      <c r="A460">
        <v>459</v>
      </c>
      <c r="B460" s="1" t="s">
        <v>587</v>
      </c>
      <c r="C460">
        <v>200</v>
      </c>
      <c r="D460">
        <f>'raw-measurements'!D462</f>
        <v>7.4590000000000004E-2</v>
      </c>
      <c r="E460">
        <f t="shared" si="57"/>
        <v>16.2</v>
      </c>
    </row>
    <row r="461" spans="1:5" x14ac:dyDescent="0.25">
      <c r="A461">
        <v>460</v>
      </c>
      <c r="B461" s="1" t="s">
        <v>587</v>
      </c>
      <c r="C461">
        <v>250</v>
      </c>
      <c r="D461">
        <f>'raw-measurements'!D463</f>
        <v>5.8900000000000001E-2</v>
      </c>
      <c r="E461">
        <f t="shared" si="57"/>
        <v>16.2</v>
      </c>
    </row>
    <row r="462" spans="1:5" x14ac:dyDescent="0.25">
      <c r="A462">
        <v>461</v>
      </c>
      <c r="B462" s="1" t="s">
        <v>587</v>
      </c>
      <c r="C462">
        <v>305</v>
      </c>
      <c r="D462">
        <f>'raw-measurements'!D464</f>
        <v>5.7070000000000003E-2</v>
      </c>
      <c r="E462">
        <f t="shared" si="57"/>
        <v>16.2</v>
      </c>
    </row>
    <row r="463" spans="1:5" x14ac:dyDescent="0.25">
      <c r="A463">
        <v>462</v>
      </c>
      <c r="B463" s="1" t="s">
        <v>587</v>
      </c>
      <c r="C463">
        <v>310</v>
      </c>
      <c r="D463">
        <f>'raw-measurements'!D465</f>
        <v>4.5030000000000001E-2</v>
      </c>
      <c r="E463">
        <f t="shared" si="57"/>
        <v>16.2</v>
      </c>
    </row>
    <row r="464" spans="1:5" x14ac:dyDescent="0.25">
      <c r="A464">
        <v>463</v>
      </c>
      <c r="B464" s="1" t="s">
        <v>587</v>
      </c>
      <c r="C464">
        <v>315</v>
      </c>
      <c r="D464">
        <f>'raw-measurements'!D466</f>
        <v>3.8219999999999997E-2</v>
      </c>
      <c r="E464">
        <f t="shared" si="57"/>
        <v>16.2</v>
      </c>
    </row>
    <row r="465" spans="1:5" x14ac:dyDescent="0.25">
      <c r="A465">
        <v>464</v>
      </c>
      <c r="B465" s="1" t="s">
        <v>587</v>
      </c>
      <c r="C465">
        <v>320</v>
      </c>
      <c r="D465">
        <f>'raw-measurements'!D467</f>
        <v>3.015E-2</v>
      </c>
      <c r="E465">
        <f t="shared" si="57"/>
        <v>16.2</v>
      </c>
    </row>
    <row r="466" spans="1:5" x14ac:dyDescent="0.25">
      <c r="A466">
        <v>465</v>
      </c>
      <c r="B466" s="1" t="s">
        <v>587</v>
      </c>
      <c r="C466">
        <v>325</v>
      </c>
      <c r="D466">
        <f>'raw-measurements'!D468</f>
        <v>2.4740000000000002E-2</v>
      </c>
      <c r="E466">
        <f t="shared" si="57"/>
        <v>16.2</v>
      </c>
    </row>
    <row r="467" spans="1:5" x14ac:dyDescent="0.25">
      <c r="A467">
        <v>466</v>
      </c>
      <c r="B467" s="1" t="s">
        <v>587</v>
      </c>
      <c r="C467">
        <v>330</v>
      </c>
      <c r="D467">
        <f>'raw-measurements'!D469</f>
        <v>2.257E-2</v>
      </c>
      <c r="E467">
        <f t="shared" si="57"/>
        <v>16.2</v>
      </c>
    </row>
    <row r="468" spans="1:5" x14ac:dyDescent="0.25">
      <c r="A468">
        <v>467</v>
      </c>
      <c r="B468" s="1" t="s">
        <v>587</v>
      </c>
      <c r="C468">
        <v>335</v>
      </c>
      <c r="D468">
        <f>'raw-measurements'!D470</f>
        <v>1.4279999999999999E-2</v>
      </c>
      <c r="E468">
        <f t="shared" si="57"/>
        <v>16.2</v>
      </c>
    </row>
    <row r="469" spans="1:5" x14ac:dyDescent="0.25">
      <c r="A469">
        <v>468</v>
      </c>
      <c r="B469" s="1" t="s">
        <v>587</v>
      </c>
      <c r="C469">
        <v>340</v>
      </c>
      <c r="D469">
        <f>'raw-measurements'!D471</f>
        <v>1.5480000000000001E-2</v>
      </c>
      <c r="E469">
        <f t="shared" si="57"/>
        <v>16.2</v>
      </c>
    </row>
    <row r="470" spans="1:5" x14ac:dyDescent="0.25">
      <c r="A470">
        <v>469</v>
      </c>
      <c r="B470" s="1" t="s">
        <v>587</v>
      </c>
      <c r="C470">
        <v>345</v>
      </c>
      <c r="D470">
        <f>'raw-measurements'!D472</f>
        <v>1.5650000000000001E-2</v>
      </c>
      <c r="E470">
        <f t="shared" si="57"/>
        <v>16.2</v>
      </c>
    </row>
    <row r="471" spans="1:5" x14ac:dyDescent="0.25">
      <c r="A471">
        <v>470</v>
      </c>
      <c r="B471" s="1" t="s">
        <v>601</v>
      </c>
      <c r="C471">
        <v>20</v>
      </c>
      <c r="D471">
        <f>'raw-measurements'!D473</f>
        <v>0.25346000000000002</v>
      </c>
      <c r="E471">
        <f t="shared" si="57"/>
        <v>16.100000000000001</v>
      </c>
    </row>
    <row r="472" spans="1:5" x14ac:dyDescent="0.25">
      <c r="A472">
        <v>471</v>
      </c>
      <c r="B472" s="1" t="s">
        <v>601</v>
      </c>
      <c r="C472">
        <v>350</v>
      </c>
      <c r="D472">
        <f>'raw-measurements'!D474</f>
        <v>4.2180000000000002E-2</v>
      </c>
      <c r="E472">
        <f t="shared" si="57"/>
        <v>16.100000000000001</v>
      </c>
    </row>
    <row r="473" spans="1:5" x14ac:dyDescent="0.25">
      <c r="A473">
        <v>472</v>
      </c>
      <c r="B473" s="1" t="s">
        <v>601</v>
      </c>
      <c r="C473">
        <v>410</v>
      </c>
      <c r="D473">
        <f>'raw-measurements'!D475</f>
        <v>3.0519999999999999E-2</v>
      </c>
      <c r="E473">
        <f t="shared" si="57"/>
        <v>16.100000000000001</v>
      </c>
    </row>
    <row r="474" spans="1:5" x14ac:dyDescent="0.25">
      <c r="A474">
        <v>473</v>
      </c>
      <c r="B474" s="1" t="s">
        <v>601</v>
      </c>
      <c r="C474">
        <v>420</v>
      </c>
      <c r="D474">
        <f>'raw-measurements'!D476</f>
        <v>2.7390000000000001E-2</v>
      </c>
      <c r="E474">
        <f t="shared" si="57"/>
        <v>16.100000000000001</v>
      </c>
    </row>
    <row r="475" spans="1:5" x14ac:dyDescent="0.25">
      <c r="A475">
        <v>474</v>
      </c>
      <c r="B475" s="1" t="s">
        <v>601</v>
      </c>
      <c r="C475">
        <v>430</v>
      </c>
      <c r="D475">
        <f>'raw-measurements'!D477</f>
        <v>1.7819999999999999E-2</v>
      </c>
      <c r="E475">
        <f t="shared" si="57"/>
        <v>16.100000000000001</v>
      </c>
    </row>
    <row r="476" spans="1:5" x14ac:dyDescent="0.25">
      <c r="A476">
        <v>475</v>
      </c>
      <c r="B476" s="1" t="s">
        <v>601</v>
      </c>
      <c r="C476">
        <v>440</v>
      </c>
      <c r="D476">
        <f>'raw-measurements'!D478</f>
        <v>1.204E-2</v>
      </c>
      <c r="E476">
        <f t="shared" si="57"/>
        <v>16.100000000000001</v>
      </c>
    </row>
    <row r="477" spans="1:5" x14ac:dyDescent="0.25">
      <c r="A477">
        <v>476</v>
      </c>
      <c r="B477" s="1" t="s">
        <v>601</v>
      </c>
      <c r="C477">
        <v>450</v>
      </c>
      <c r="D477">
        <f>'raw-measurements'!D479</f>
        <v>1.3769999999999999E-2</v>
      </c>
      <c r="E477">
        <f t="shared" si="57"/>
        <v>16.100000000000001</v>
      </c>
    </row>
    <row r="478" spans="1:5" x14ac:dyDescent="0.25">
      <c r="A478">
        <v>477</v>
      </c>
      <c r="B478" s="1" t="s">
        <v>601</v>
      </c>
      <c r="C478">
        <v>460</v>
      </c>
      <c r="D478">
        <f>'raw-measurements'!D480</f>
        <v>1.209E-2</v>
      </c>
      <c r="E478">
        <f t="shared" si="57"/>
        <v>16.100000000000001</v>
      </c>
    </row>
    <row r="479" spans="1:5" x14ac:dyDescent="0.25">
      <c r="A479">
        <v>478</v>
      </c>
      <c r="B479" s="1" t="s">
        <v>601</v>
      </c>
      <c r="C479">
        <v>470</v>
      </c>
      <c r="D479">
        <f>'raw-measurements'!D481</f>
        <v>1.993E-2</v>
      </c>
      <c r="E479">
        <f t="shared" si="57"/>
        <v>16.100000000000001</v>
      </c>
    </row>
    <row r="480" spans="1:5" x14ac:dyDescent="0.25">
      <c r="A480">
        <v>479</v>
      </c>
      <c r="B480" s="1" t="s">
        <v>601</v>
      </c>
      <c r="C480">
        <v>480</v>
      </c>
      <c r="D480">
        <f>'raw-measurements'!D482</f>
        <v>9.92E-3</v>
      </c>
      <c r="E480">
        <f t="shared" si="57"/>
        <v>16.100000000000001</v>
      </c>
    </row>
    <row r="481" spans="1:5" x14ac:dyDescent="0.25">
      <c r="A481">
        <v>480</v>
      </c>
      <c r="B481" s="1" t="s">
        <v>601</v>
      </c>
      <c r="C481">
        <v>490</v>
      </c>
      <c r="D481">
        <f>'raw-measurements'!D483</f>
        <v>1.7350000000000001E-2</v>
      </c>
      <c r="E481">
        <f t="shared" si="57"/>
        <v>16.100000000000001</v>
      </c>
    </row>
    <row r="482" spans="1:5" x14ac:dyDescent="0.25">
      <c r="A482">
        <v>481</v>
      </c>
      <c r="B482" s="1" t="s">
        <v>601</v>
      </c>
      <c r="C482">
        <v>900</v>
      </c>
      <c r="D482">
        <f>'raw-measurements'!D484</f>
        <v>0.43275000000000002</v>
      </c>
      <c r="E482">
        <f t="shared" si="57"/>
        <v>16.100000000000001</v>
      </c>
    </row>
    <row r="483" spans="1:5" x14ac:dyDescent="0.25">
      <c r="A483">
        <v>482</v>
      </c>
      <c r="B483" s="1" t="s">
        <v>614</v>
      </c>
      <c r="C483">
        <v>20</v>
      </c>
      <c r="D483">
        <f>'raw-measurements'!D485</f>
        <v>0.23325000000000001</v>
      </c>
      <c r="E483">
        <f t="shared" si="57"/>
        <v>16.3</v>
      </c>
    </row>
    <row r="484" spans="1:5" x14ac:dyDescent="0.25">
      <c r="A484">
        <v>483</v>
      </c>
      <c r="B484" s="1" t="s">
        <v>614</v>
      </c>
      <c r="C484">
        <v>350</v>
      </c>
      <c r="D484">
        <f>'raw-measurements'!D486</f>
        <v>3.474E-2</v>
      </c>
      <c r="E484">
        <f t="shared" si="57"/>
        <v>16.3</v>
      </c>
    </row>
    <row r="485" spans="1:5" x14ac:dyDescent="0.25">
      <c r="A485">
        <v>484</v>
      </c>
      <c r="B485" s="1" t="s">
        <v>614</v>
      </c>
      <c r="C485">
        <v>410</v>
      </c>
      <c r="D485">
        <f>'raw-measurements'!D487</f>
        <v>2.7390000000000001E-2</v>
      </c>
      <c r="E485">
        <f t="shared" si="57"/>
        <v>16.3</v>
      </c>
    </row>
    <row r="486" spans="1:5" x14ac:dyDescent="0.25">
      <c r="A486">
        <v>485</v>
      </c>
      <c r="B486" s="1" t="s">
        <v>614</v>
      </c>
      <c r="C486">
        <v>420</v>
      </c>
      <c r="D486">
        <f>'raw-measurements'!D488</f>
        <v>2.572E-2</v>
      </c>
      <c r="E486">
        <f t="shared" si="57"/>
        <v>16.3</v>
      </c>
    </row>
    <row r="487" spans="1:5" x14ac:dyDescent="0.25">
      <c r="A487">
        <v>486</v>
      </c>
      <c r="B487" s="1" t="s">
        <v>614</v>
      </c>
      <c r="C487">
        <v>430</v>
      </c>
      <c r="D487">
        <f>'raw-measurements'!D489</f>
        <v>1.7080000000000001E-2</v>
      </c>
      <c r="E487">
        <f t="shared" si="57"/>
        <v>16.3</v>
      </c>
    </row>
    <row r="488" spans="1:5" x14ac:dyDescent="0.25">
      <c r="A488">
        <v>487</v>
      </c>
      <c r="B488" s="1" t="s">
        <v>614</v>
      </c>
      <c r="C488">
        <v>440</v>
      </c>
      <c r="D488">
        <f>'raw-measurements'!D490</f>
        <v>5.9500000000000004E-3</v>
      </c>
      <c r="E488">
        <f t="shared" si="57"/>
        <v>16.3</v>
      </c>
    </row>
    <row r="489" spans="1:5" x14ac:dyDescent="0.25">
      <c r="A489">
        <v>488</v>
      </c>
      <c r="B489" s="1" t="s">
        <v>614</v>
      </c>
      <c r="C489">
        <v>450</v>
      </c>
      <c r="D489">
        <f>'raw-measurements'!D491</f>
        <v>1.8339999999999999E-2</v>
      </c>
      <c r="E489">
        <f t="shared" si="57"/>
        <v>16.3</v>
      </c>
    </row>
    <row r="490" spans="1:5" x14ac:dyDescent="0.25">
      <c r="A490">
        <v>489</v>
      </c>
      <c r="B490" s="1" t="s">
        <v>614</v>
      </c>
      <c r="C490">
        <v>460</v>
      </c>
      <c r="D490">
        <f>'raw-measurements'!D492</f>
        <v>7.8899999999999994E-3</v>
      </c>
      <c r="E490">
        <f t="shared" si="57"/>
        <v>16.3</v>
      </c>
    </row>
    <row r="491" spans="1:5" x14ac:dyDescent="0.25">
      <c r="A491">
        <v>490</v>
      </c>
      <c r="B491" s="1" t="s">
        <v>614</v>
      </c>
      <c r="C491">
        <v>470</v>
      </c>
      <c r="D491">
        <f>'raw-measurements'!D493</f>
        <v>8.6199999999999992E-3</v>
      </c>
      <c r="E491">
        <f t="shared" si="57"/>
        <v>16.3</v>
      </c>
    </row>
    <row r="492" spans="1:5" x14ac:dyDescent="0.25">
      <c r="A492">
        <v>491</v>
      </c>
      <c r="B492" s="1" t="s">
        <v>614</v>
      </c>
      <c r="C492">
        <v>480</v>
      </c>
      <c r="D492">
        <f>'raw-measurements'!D494</f>
        <v>7.7999999999999996E-3</v>
      </c>
      <c r="E492">
        <f t="shared" si="57"/>
        <v>16.3</v>
      </c>
    </row>
    <row r="493" spans="1:5" x14ac:dyDescent="0.25">
      <c r="A493">
        <v>492</v>
      </c>
      <c r="B493" s="1" t="s">
        <v>614</v>
      </c>
      <c r="C493">
        <v>490</v>
      </c>
      <c r="D493">
        <f>'raw-measurements'!D495</f>
        <v>4.0499999999999998E-3</v>
      </c>
      <c r="E493">
        <f t="shared" si="57"/>
        <v>16.3</v>
      </c>
    </row>
    <row r="494" spans="1:5" x14ac:dyDescent="0.25">
      <c r="A494">
        <v>493</v>
      </c>
      <c r="B494" s="1" t="s">
        <v>626</v>
      </c>
      <c r="C494">
        <v>0</v>
      </c>
      <c r="D494">
        <f>'raw-measurements'!D496</f>
        <v>0.38823000000000002</v>
      </c>
      <c r="E494">
        <f t="shared" si="57"/>
        <v>17.100000000000001</v>
      </c>
    </row>
    <row r="495" spans="1:5" x14ac:dyDescent="0.25">
      <c r="A495">
        <v>494</v>
      </c>
      <c r="B495" s="1" t="s">
        <v>626</v>
      </c>
      <c r="C495">
        <v>150</v>
      </c>
      <c r="D495">
        <f>'raw-measurements'!D497</f>
        <v>0.15498999999999999</v>
      </c>
      <c r="E495">
        <f t="shared" si="57"/>
        <v>17.100000000000001</v>
      </c>
    </row>
    <row r="496" spans="1:5" x14ac:dyDescent="0.25">
      <c r="A496">
        <v>495</v>
      </c>
      <c r="B496" s="1" t="s">
        <v>626</v>
      </c>
      <c r="C496">
        <v>200</v>
      </c>
      <c r="D496">
        <f>'raw-measurements'!D498</f>
        <v>0.13668</v>
      </c>
      <c r="E496">
        <f t="shared" si="57"/>
        <v>17.100000000000001</v>
      </c>
    </row>
    <row r="497" spans="1:5" x14ac:dyDescent="0.25">
      <c r="A497">
        <v>496</v>
      </c>
      <c r="B497" s="1" t="s">
        <v>626</v>
      </c>
      <c r="C497">
        <v>250</v>
      </c>
      <c r="D497">
        <f>'raw-measurements'!D499</f>
        <v>0.12486</v>
      </c>
      <c r="E497">
        <f t="shared" si="57"/>
        <v>17.100000000000001</v>
      </c>
    </row>
    <row r="498" spans="1:5" x14ac:dyDescent="0.25">
      <c r="A498">
        <v>497</v>
      </c>
      <c r="B498" s="1" t="s">
        <v>626</v>
      </c>
      <c r="C498">
        <v>305</v>
      </c>
      <c r="D498">
        <f>'raw-measurements'!D500</f>
        <v>0.10621999999999999</v>
      </c>
      <c r="E498">
        <f t="shared" si="57"/>
        <v>17.100000000000001</v>
      </c>
    </row>
    <row r="499" spans="1:5" x14ac:dyDescent="0.25">
      <c r="A499">
        <v>498</v>
      </c>
      <c r="B499" s="1" t="s">
        <v>626</v>
      </c>
      <c r="C499">
        <v>310</v>
      </c>
      <c r="D499">
        <f>'raw-measurements'!D501</f>
        <v>8.4529999999999994E-2</v>
      </c>
      <c r="E499">
        <f t="shared" si="57"/>
        <v>17.100000000000001</v>
      </c>
    </row>
    <row r="500" spans="1:5" x14ac:dyDescent="0.25">
      <c r="A500">
        <v>499</v>
      </c>
      <c r="B500" s="1" t="s">
        <v>626</v>
      </c>
      <c r="C500">
        <v>315</v>
      </c>
      <c r="D500">
        <f>'raw-measurements'!D502</f>
        <v>7.2730000000000003E-2</v>
      </c>
      <c r="E500">
        <f t="shared" si="57"/>
        <v>17.100000000000001</v>
      </c>
    </row>
    <row r="501" spans="1:5" x14ac:dyDescent="0.25">
      <c r="A501">
        <v>500</v>
      </c>
      <c r="B501" s="1" t="s">
        <v>626</v>
      </c>
      <c r="C501">
        <v>320</v>
      </c>
      <c r="D501">
        <f>'raw-measurements'!D503</f>
        <v>6.4939999999999998E-2</v>
      </c>
      <c r="E501">
        <f t="shared" si="57"/>
        <v>17.100000000000001</v>
      </c>
    </row>
    <row r="502" spans="1:5" x14ac:dyDescent="0.25">
      <c r="A502">
        <v>501</v>
      </c>
      <c r="B502" s="1" t="s">
        <v>626</v>
      </c>
      <c r="C502">
        <v>325</v>
      </c>
      <c r="D502">
        <f>'raw-measurements'!D504</f>
        <v>4.648E-2</v>
      </c>
      <c r="E502">
        <f t="shared" si="57"/>
        <v>17.100000000000001</v>
      </c>
    </row>
    <row r="503" spans="1:5" x14ac:dyDescent="0.25">
      <c r="A503">
        <v>502</v>
      </c>
      <c r="B503" s="1" t="s">
        <v>626</v>
      </c>
      <c r="C503">
        <v>330</v>
      </c>
      <c r="D503">
        <f>'raw-measurements'!D505</f>
        <v>3.6209999999999999E-2</v>
      </c>
      <c r="E503">
        <f t="shared" si="57"/>
        <v>17.100000000000001</v>
      </c>
    </row>
    <row r="504" spans="1:5" x14ac:dyDescent="0.25">
      <c r="A504">
        <v>503</v>
      </c>
      <c r="B504" s="1" t="s">
        <v>626</v>
      </c>
      <c r="C504">
        <v>335</v>
      </c>
      <c r="D504">
        <f>'raw-measurements'!D506</f>
        <v>2.9510000000000002E-2</v>
      </c>
      <c r="E504">
        <f t="shared" si="57"/>
        <v>17.100000000000001</v>
      </c>
    </row>
    <row r="505" spans="1:5" x14ac:dyDescent="0.25">
      <c r="A505">
        <v>504</v>
      </c>
      <c r="B505" s="1" t="s">
        <v>626</v>
      </c>
      <c r="C505">
        <v>340</v>
      </c>
      <c r="D505">
        <f>'raw-measurements'!D507</f>
        <v>3.4110000000000001E-2</v>
      </c>
      <c r="E505">
        <f t="shared" si="57"/>
        <v>17.100000000000001</v>
      </c>
    </row>
    <row r="506" spans="1:5" x14ac:dyDescent="0.25">
      <c r="A506">
        <v>505</v>
      </c>
      <c r="B506" s="1" t="s">
        <v>626</v>
      </c>
      <c r="C506">
        <v>345</v>
      </c>
      <c r="D506">
        <f>'raw-measurements'!D508</f>
        <v>2.4930000000000001E-2</v>
      </c>
      <c r="E506">
        <f t="shared" si="57"/>
        <v>17.100000000000001</v>
      </c>
    </row>
    <row r="507" spans="1:5" x14ac:dyDescent="0.25">
      <c r="A507">
        <v>506</v>
      </c>
      <c r="B507" s="1" t="s">
        <v>640</v>
      </c>
      <c r="C507">
        <v>0</v>
      </c>
      <c r="D507">
        <f>'raw-measurements'!D509</f>
        <v>0.31896999999999998</v>
      </c>
      <c r="E507">
        <f t="shared" si="57"/>
        <v>17.3</v>
      </c>
    </row>
    <row r="508" spans="1:5" x14ac:dyDescent="0.25">
      <c r="A508">
        <v>507</v>
      </c>
      <c r="B508" s="1" t="s">
        <v>640</v>
      </c>
      <c r="C508">
        <v>150</v>
      </c>
      <c r="D508">
        <f>'raw-measurements'!D510</f>
        <v>0.14169000000000001</v>
      </c>
      <c r="E508">
        <f t="shared" si="57"/>
        <v>17.3</v>
      </c>
    </row>
    <row r="509" spans="1:5" x14ac:dyDescent="0.25">
      <c r="A509">
        <v>508</v>
      </c>
      <c r="B509" s="1" t="s">
        <v>640</v>
      </c>
      <c r="C509">
        <v>200</v>
      </c>
      <c r="D509">
        <f>'raw-measurements'!D511</f>
        <v>0.1225</v>
      </c>
      <c r="E509">
        <f t="shared" si="57"/>
        <v>17.3</v>
      </c>
    </row>
    <row r="510" spans="1:5" x14ac:dyDescent="0.25">
      <c r="A510">
        <v>509</v>
      </c>
      <c r="B510" s="1" t="s">
        <v>640</v>
      </c>
      <c r="C510">
        <v>250</v>
      </c>
      <c r="D510">
        <f>'raw-measurements'!D512</f>
        <v>9.2749999999999999E-2</v>
      </c>
      <c r="E510">
        <f t="shared" si="57"/>
        <v>17.3</v>
      </c>
    </row>
    <row r="511" spans="1:5" x14ac:dyDescent="0.25">
      <c r="A511">
        <v>510</v>
      </c>
      <c r="B511" s="1" t="s">
        <v>640</v>
      </c>
      <c r="C511">
        <v>305</v>
      </c>
      <c r="D511">
        <f>'raw-measurements'!D513</f>
        <v>9.2630000000000004E-2</v>
      </c>
      <c r="E511">
        <f t="shared" si="57"/>
        <v>17.3</v>
      </c>
    </row>
    <row r="512" spans="1:5" x14ac:dyDescent="0.25">
      <c r="A512">
        <v>511</v>
      </c>
      <c r="B512" s="1" t="s">
        <v>640</v>
      </c>
      <c r="C512">
        <v>310</v>
      </c>
      <c r="D512">
        <f>'raw-measurements'!D514</f>
        <v>7.1959999999999996E-2</v>
      </c>
      <c r="E512">
        <f t="shared" si="57"/>
        <v>17.3</v>
      </c>
    </row>
    <row r="513" spans="1:5" x14ac:dyDescent="0.25">
      <c r="A513">
        <v>512</v>
      </c>
      <c r="B513" s="1" t="s">
        <v>640</v>
      </c>
      <c r="C513">
        <v>315</v>
      </c>
      <c r="D513">
        <f>'raw-measurements'!D515</f>
        <v>6.7360000000000003E-2</v>
      </c>
      <c r="E513">
        <f t="shared" si="57"/>
        <v>17.3</v>
      </c>
    </row>
    <row r="514" spans="1:5" x14ac:dyDescent="0.25">
      <c r="A514">
        <v>513</v>
      </c>
      <c r="B514" s="1" t="s">
        <v>640</v>
      </c>
      <c r="C514">
        <v>320</v>
      </c>
      <c r="D514">
        <f>'raw-measurements'!D516</f>
        <v>5.1920000000000001E-2</v>
      </c>
      <c r="E514">
        <f t="shared" si="57"/>
        <v>17.3</v>
      </c>
    </row>
    <row r="515" spans="1:5" x14ac:dyDescent="0.25">
      <c r="A515">
        <v>514</v>
      </c>
      <c r="B515" s="1" t="s">
        <v>640</v>
      </c>
      <c r="C515">
        <v>325</v>
      </c>
      <c r="D515">
        <f>'raw-measurements'!D517</f>
        <v>4.1669999999999999E-2</v>
      </c>
      <c r="E515">
        <f t="shared" ref="E515:E578" si="58">VALUE(MID(SUBSTITUTE(B515,"-","."),3,5))</f>
        <v>17.3</v>
      </c>
    </row>
    <row r="516" spans="1:5" x14ac:dyDescent="0.25">
      <c r="A516">
        <v>515</v>
      </c>
      <c r="B516" s="1" t="s">
        <v>640</v>
      </c>
      <c r="C516">
        <v>330</v>
      </c>
      <c r="D516">
        <f>'raw-measurements'!D518</f>
        <v>3.4189999999999998E-2</v>
      </c>
      <c r="E516">
        <f t="shared" si="58"/>
        <v>17.3</v>
      </c>
    </row>
    <row r="517" spans="1:5" x14ac:dyDescent="0.25">
      <c r="A517">
        <v>516</v>
      </c>
      <c r="B517" s="1" t="s">
        <v>640</v>
      </c>
      <c r="C517">
        <v>335</v>
      </c>
      <c r="D517">
        <f>'raw-measurements'!D519</f>
        <v>2.545E-2</v>
      </c>
      <c r="E517">
        <f t="shared" si="58"/>
        <v>17.3</v>
      </c>
    </row>
    <row r="518" spans="1:5" x14ac:dyDescent="0.25">
      <c r="A518">
        <v>517</v>
      </c>
      <c r="B518" s="1" t="s">
        <v>640</v>
      </c>
      <c r="C518">
        <v>340</v>
      </c>
      <c r="D518">
        <f>'raw-measurements'!D520</f>
        <v>2.385E-2</v>
      </c>
      <c r="E518">
        <f t="shared" si="58"/>
        <v>17.3</v>
      </c>
    </row>
    <row r="519" spans="1:5" x14ac:dyDescent="0.25">
      <c r="A519">
        <v>518</v>
      </c>
      <c r="B519" s="1" t="s">
        <v>640</v>
      </c>
      <c r="C519">
        <v>345</v>
      </c>
      <c r="D519">
        <f>'raw-measurements'!D521</f>
        <v>2.044E-2</v>
      </c>
      <c r="E519">
        <f t="shared" si="58"/>
        <v>17.3</v>
      </c>
    </row>
    <row r="520" spans="1:5" x14ac:dyDescent="0.25">
      <c r="A520">
        <v>519</v>
      </c>
      <c r="B520" s="1" t="s">
        <v>654</v>
      </c>
      <c r="C520">
        <v>20</v>
      </c>
      <c r="D520">
        <f>'raw-measurements'!D522</f>
        <v>0.25161</v>
      </c>
      <c r="E520">
        <f t="shared" si="58"/>
        <v>17.2</v>
      </c>
    </row>
    <row r="521" spans="1:5" x14ac:dyDescent="0.25">
      <c r="A521">
        <v>520</v>
      </c>
      <c r="B521" s="1" t="s">
        <v>654</v>
      </c>
      <c r="C521">
        <v>350</v>
      </c>
      <c r="D521">
        <f>'raw-measurements'!D523</f>
        <v>5.321E-2</v>
      </c>
      <c r="E521">
        <f t="shared" si="58"/>
        <v>17.2</v>
      </c>
    </row>
    <row r="522" spans="1:5" x14ac:dyDescent="0.25">
      <c r="A522">
        <v>521</v>
      </c>
      <c r="B522" s="1" t="s">
        <v>654</v>
      </c>
      <c r="C522">
        <v>410</v>
      </c>
      <c r="D522">
        <f>'raw-measurements'!D524</f>
        <v>5.6439999999999997E-2</v>
      </c>
      <c r="E522">
        <f t="shared" si="58"/>
        <v>17.2</v>
      </c>
    </row>
    <row r="523" spans="1:5" x14ac:dyDescent="0.25">
      <c r="A523">
        <v>522</v>
      </c>
      <c r="B523" s="1" t="s">
        <v>654</v>
      </c>
      <c r="C523">
        <v>420</v>
      </c>
      <c r="D523">
        <f>'raw-measurements'!D525</f>
        <v>3.1850000000000003E-2</v>
      </c>
      <c r="E523">
        <f t="shared" si="58"/>
        <v>17.2</v>
      </c>
    </row>
    <row r="524" spans="1:5" x14ac:dyDescent="0.25">
      <c r="A524">
        <v>523</v>
      </c>
      <c r="B524" s="1" t="s">
        <v>654</v>
      </c>
      <c r="C524">
        <v>430</v>
      </c>
      <c r="D524">
        <f>'raw-measurements'!D526</f>
        <v>2.7730000000000001E-2</v>
      </c>
      <c r="E524">
        <f t="shared" si="58"/>
        <v>17.2</v>
      </c>
    </row>
    <row r="525" spans="1:5" x14ac:dyDescent="0.25">
      <c r="A525">
        <v>524</v>
      </c>
      <c r="B525" s="1" t="s">
        <v>654</v>
      </c>
      <c r="C525">
        <v>440</v>
      </c>
      <c r="D525">
        <f>'raw-measurements'!D527</f>
        <v>2.5190000000000001E-2</v>
      </c>
      <c r="E525">
        <f t="shared" si="58"/>
        <v>17.2</v>
      </c>
    </row>
    <row r="526" spans="1:5" x14ac:dyDescent="0.25">
      <c r="A526">
        <v>525</v>
      </c>
      <c r="B526" s="1" t="s">
        <v>654</v>
      </c>
      <c r="C526">
        <v>450</v>
      </c>
      <c r="D526">
        <f>'raw-measurements'!D528</f>
        <v>1.0970000000000001E-2</v>
      </c>
      <c r="E526">
        <f t="shared" si="58"/>
        <v>17.2</v>
      </c>
    </row>
    <row r="527" spans="1:5" x14ac:dyDescent="0.25">
      <c r="A527">
        <v>526</v>
      </c>
      <c r="B527" s="1" t="s">
        <v>654</v>
      </c>
      <c r="C527">
        <v>460</v>
      </c>
      <c r="D527">
        <f>'raw-measurements'!D529</f>
        <v>1.8100000000000002E-2</v>
      </c>
      <c r="E527">
        <f t="shared" si="58"/>
        <v>17.2</v>
      </c>
    </row>
    <row r="528" spans="1:5" x14ac:dyDescent="0.25">
      <c r="A528">
        <v>527</v>
      </c>
      <c r="B528" s="1" t="s">
        <v>654</v>
      </c>
      <c r="C528">
        <v>470</v>
      </c>
      <c r="D528">
        <f>'raw-measurements'!D530</f>
        <v>1.227E-2</v>
      </c>
      <c r="E528">
        <f t="shared" si="58"/>
        <v>17.2</v>
      </c>
    </row>
    <row r="529" spans="1:5" x14ac:dyDescent="0.25">
      <c r="A529">
        <v>528</v>
      </c>
      <c r="B529" s="1" t="s">
        <v>654</v>
      </c>
      <c r="C529">
        <v>480</v>
      </c>
      <c r="D529">
        <f>'raw-measurements'!D531</f>
        <v>7.3099999999999997E-3</v>
      </c>
      <c r="E529">
        <f t="shared" si="58"/>
        <v>17.2</v>
      </c>
    </row>
    <row r="530" spans="1:5" x14ac:dyDescent="0.25">
      <c r="A530">
        <v>529</v>
      </c>
      <c r="B530" s="1" t="s">
        <v>40</v>
      </c>
      <c r="C530">
        <v>0</v>
      </c>
      <c r="D530">
        <f>'raw-measurements'!D533</f>
        <v>9.8589999999999997E-2</v>
      </c>
      <c r="E530">
        <f t="shared" si="58"/>
        <v>1.2</v>
      </c>
    </row>
    <row r="531" spans="1:5" x14ac:dyDescent="0.25">
      <c r="A531">
        <v>530</v>
      </c>
      <c r="B531" s="1" t="s">
        <v>40</v>
      </c>
      <c r="C531">
        <v>150</v>
      </c>
      <c r="D531">
        <f>'raw-measurements'!D534</f>
        <v>5.2900000000000003E-2</v>
      </c>
      <c r="E531">
        <f t="shared" si="58"/>
        <v>1.2</v>
      </c>
    </row>
    <row r="532" spans="1:5" x14ac:dyDescent="0.25">
      <c r="A532">
        <v>531</v>
      </c>
      <c r="B532" s="1" t="s">
        <v>40</v>
      </c>
      <c r="C532">
        <v>200</v>
      </c>
      <c r="D532">
        <f>'raw-measurements'!D535</f>
        <v>4.8079999999999998E-2</v>
      </c>
      <c r="E532">
        <f t="shared" si="58"/>
        <v>1.2</v>
      </c>
    </row>
    <row r="533" spans="1:5" x14ac:dyDescent="0.25">
      <c r="A533">
        <v>532</v>
      </c>
      <c r="B533" s="1" t="s">
        <v>40</v>
      </c>
      <c r="C533">
        <v>250</v>
      </c>
      <c r="D533">
        <f>'raw-measurements'!D536</f>
        <v>4.3709999999999999E-2</v>
      </c>
      <c r="E533">
        <f t="shared" si="58"/>
        <v>1.2</v>
      </c>
    </row>
    <row r="534" spans="1:5" x14ac:dyDescent="0.25">
      <c r="A534">
        <v>533</v>
      </c>
      <c r="B534" s="1" t="s">
        <v>40</v>
      </c>
      <c r="C534">
        <v>305</v>
      </c>
      <c r="D534">
        <f>'raw-measurements'!D537</f>
        <v>3.354E-2</v>
      </c>
      <c r="E534">
        <f t="shared" si="58"/>
        <v>1.2</v>
      </c>
    </row>
    <row r="535" spans="1:5" x14ac:dyDescent="0.25">
      <c r="A535">
        <v>534</v>
      </c>
      <c r="B535" s="1" t="s">
        <v>40</v>
      </c>
      <c r="C535">
        <v>310</v>
      </c>
      <c r="D535">
        <f>'raw-measurements'!D538</f>
        <v>3.5270000000000003E-2</v>
      </c>
      <c r="E535">
        <f t="shared" si="58"/>
        <v>1.2</v>
      </c>
    </row>
    <row r="536" spans="1:5" x14ac:dyDescent="0.25">
      <c r="A536">
        <v>535</v>
      </c>
      <c r="B536" s="1" t="s">
        <v>40</v>
      </c>
      <c r="C536">
        <v>315</v>
      </c>
      <c r="D536">
        <f>'raw-measurements'!D539</f>
        <v>3.083E-2</v>
      </c>
      <c r="E536">
        <f t="shared" si="58"/>
        <v>1.2</v>
      </c>
    </row>
    <row r="537" spans="1:5" x14ac:dyDescent="0.25">
      <c r="A537">
        <v>536</v>
      </c>
      <c r="B537" s="1" t="s">
        <v>40</v>
      </c>
      <c r="C537">
        <v>320</v>
      </c>
      <c r="D537">
        <f>'raw-measurements'!D540</f>
        <v>2.6720000000000001E-2</v>
      </c>
      <c r="E537">
        <f t="shared" si="58"/>
        <v>1.2</v>
      </c>
    </row>
    <row r="538" spans="1:5" x14ac:dyDescent="0.25">
      <c r="A538">
        <v>537</v>
      </c>
      <c r="B538" s="1" t="s">
        <v>40</v>
      </c>
      <c r="C538">
        <v>325</v>
      </c>
      <c r="D538">
        <f>'raw-measurements'!D541</f>
        <v>2.6159999999999999E-2</v>
      </c>
      <c r="E538">
        <f t="shared" si="58"/>
        <v>1.2</v>
      </c>
    </row>
    <row r="539" spans="1:5" x14ac:dyDescent="0.25">
      <c r="A539">
        <v>538</v>
      </c>
      <c r="B539" s="1" t="s">
        <v>40</v>
      </c>
      <c r="C539">
        <v>330</v>
      </c>
      <c r="D539">
        <f>'raw-measurements'!D542</f>
        <v>2.129E-2</v>
      </c>
      <c r="E539">
        <f t="shared" si="58"/>
        <v>1.2</v>
      </c>
    </row>
    <row r="540" spans="1:5" x14ac:dyDescent="0.25">
      <c r="A540">
        <v>539</v>
      </c>
      <c r="B540" s="1" t="s">
        <v>40</v>
      </c>
      <c r="C540">
        <v>335</v>
      </c>
      <c r="D540">
        <f>'raw-measurements'!D543</f>
        <v>2.0740000000000001E-2</v>
      </c>
      <c r="E540">
        <f t="shared" si="58"/>
        <v>1.2</v>
      </c>
    </row>
    <row r="541" spans="1:5" x14ac:dyDescent="0.25">
      <c r="A541">
        <v>540</v>
      </c>
      <c r="B541" s="1" t="s">
        <v>40</v>
      </c>
      <c r="C541">
        <v>340</v>
      </c>
      <c r="D541">
        <f>'raw-measurements'!D544</f>
        <v>1.6389999999999998E-2</v>
      </c>
      <c r="E541">
        <f t="shared" si="58"/>
        <v>1.2</v>
      </c>
    </row>
    <row r="542" spans="1:5" x14ac:dyDescent="0.25">
      <c r="A542">
        <v>541</v>
      </c>
      <c r="B542" s="1" t="s">
        <v>40</v>
      </c>
      <c r="C542">
        <v>345</v>
      </c>
      <c r="D542">
        <f>'raw-measurements'!D545</f>
        <v>1.6E-2</v>
      </c>
      <c r="E542">
        <f t="shared" si="58"/>
        <v>1.2</v>
      </c>
    </row>
    <row r="543" spans="1:5" x14ac:dyDescent="0.25">
      <c r="A543">
        <v>542</v>
      </c>
      <c r="B543" s="1" t="s">
        <v>40</v>
      </c>
      <c r="C543">
        <v>355</v>
      </c>
      <c r="D543">
        <f>'raw-measurements'!D546</f>
        <v>1.005E-2</v>
      </c>
      <c r="E543">
        <f t="shared" si="58"/>
        <v>1.2</v>
      </c>
    </row>
    <row r="544" spans="1:5" x14ac:dyDescent="0.25">
      <c r="A544">
        <v>543</v>
      </c>
      <c r="B544" s="1" t="s">
        <v>74</v>
      </c>
      <c r="C544">
        <v>0</v>
      </c>
      <c r="D544">
        <f>'raw-measurements'!D547</f>
        <v>0.19323000000000001</v>
      </c>
      <c r="E544">
        <f t="shared" si="58"/>
        <v>1.3</v>
      </c>
    </row>
    <row r="545" spans="1:5" x14ac:dyDescent="0.25">
      <c r="A545">
        <v>544</v>
      </c>
      <c r="B545" s="1" t="s">
        <v>74</v>
      </c>
      <c r="C545">
        <v>150</v>
      </c>
      <c r="D545">
        <f>'raw-measurements'!D548</f>
        <v>5.8569999999999997E-2</v>
      </c>
      <c r="E545">
        <f t="shared" si="58"/>
        <v>1.3</v>
      </c>
    </row>
    <row r="546" spans="1:5" x14ac:dyDescent="0.25">
      <c r="A546">
        <v>545</v>
      </c>
      <c r="B546" s="1" t="s">
        <v>74</v>
      </c>
      <c r="C546">
        <v>200</v>
      </c>
      <c r="D546">
        <f>'raw-measurements'!D549</f>
        <v>4.5929999999999999E-2</v>
      </c>
      <c r="E546">
        <f t="shared" si="58"/>
        <v>1.3</v>
      </c>
    </row>
    <row r="547" spans="1:5" x14ac:dyDescent="0.25">
      <c r="A547">
        <v>546</v>
      </c>
      <c r="B547" s="1" t="s">
        <v>74</v>
      </c>
      <c r="C547">
        <v>250</v>
      </c>
      <c r="D547">
        <f>'raw-measurements'!D550</f>
        <v>4.7600000000000003E-2</v>
      </c>
      <c r="E547">
        <f t="shared" si="58"/>
        <v>1.3</v>
      </c>
    </row>
    <row r="548" spans="1:5" x14ac:dyDescent="0.25">
      <c r="A548">
        <v>547</v>
      </c>
      <c r="B548" s="1" t="s">
        <v>74</v>
      </c>
      <c r="C548">
        <v>305</v>
      </c>
      <c r="D548">
        <f>'raw-measurements'!D551</f>
        <v>4.0550000000000003E-2</v>
      </c>
      <c r="E548">
        <f t="shared" si="58"/>
        <v>1.3</v>
      </c>
    </row>
    <row r="549" spans="1:5" x14ac:dyDescent="0.25">
      <c r="A549">
        <v>548</v>
      </c>
      <c r="B549" s="1" t="s">
        <v>74</v>
      </c>
      <c r="C549">
        <v>310</v>
      </c>
      <c r="D549">
        <f>'raw-measurements'!D552</f>
        <v>2.9399999999999999E-2</v>
      </c>
      <c r="E549">
        <f t="shared" si="58"/>
        <v>1.3</v>
      </c>
    </row>
    <row r="550" spans="1:5" x14ac:dyDescent="0.25">
      <c r="A550">
        <v>549</v>
      </c>
      <c r="B550" s="1" t="s">
        <v>74</v>
      </c>
      <c r="C550">
        <v>315</v>
      </c>
      <c r="D550">
        <f>'raw-measurements'!D553</f>
        <v>2.5090000000000001E-2</v>
      </c>
      <c r="E550">
        <f t="shared" si="58"/>
        <v>1.3</v>
      </c>
    </row>
    <row r="551" spans="1:5" x14ac:dyDescent="0.25">
      <c r="A551">
        <v>550</v>
      </c>
      <c r="B551" s="1" t="s">
        <v>74</v>
      </c>
      <c r="C551">
        <v>320</v>
      </c>
      <c r="D551">
        <f>'raw-measurements'!D554</f>
        <v>1.9720000000000001E-2</v>
      </c>
      <c r="E551">
        <f t="shared" si="58"/>
        <v>1.3</v>
      </c>
    </row>
    <row r="552" spans="1:5" x14ac:dyDescent="0.25">
      <c r="A552">
        <v>551</v>
      </c>
      <c r="B552" s="1" t="s">
        <v>74</v>
      </c>
      <c r="C552">
        <v>325</v>
      </c>
      <c r="D552">
        <f>'raw-measurements'!D555</f>
        <v>2.8219999999999999E-2</v>
      </c>
      <c r="E552">
        <f t="shared" si="58"/>
        <v>1.3</v>
      </c>
    </row>
    <row r="553" spans="1:5" x14ac:dyDescent="0.25">
      <c r="A553">
        <v>552</v>
      </c>
      <c r="B553" s="1" t="s">
        <v>74</v>
      </c>
      <c r="C553">
        <v>330</v>
      </c>
      <c r="D553">
        <f>'raw-measurements'!D556</f>
        <v>1.6279999999999999E-2</v>
      </c>
      <c r="E553">
        <f t="shared" si="58"/>
        <v>1.3</v>
      </c>
    </row>
    <row r="554" spans="1:5" x14ac:dyDescent="0.25">
      <c r="A554">
        <v>553</v>
      </c>
      <c r="B554" s="1" t="s">
        <v>74</v>
      </c>
      <c r="C554">
        <v>335</v>
      </c>
      <c r="D554">
        <f>'raw-measurements'!D557</f>
        <v>1.226E-2</v>
      </c>
      <c r="E554">
        <f t="shared" si="58"/>
        <v>1.3</v>
      </c>
    </row>
    <row r="555" spans="1:5" x14ac:dyDescent="0.25">
      <c r="A555">
        <v>554</v>
      </c>
      <c r="B555" s="1" t="s">
        <v>74</v>
      </c>
      <c r="C555">
        <v>340</v>
      </c>
      <c r="D555">
        <f>'raw-measurements'!D558</f>
        <v>1.142E-2</v>
      </c>
      <c r="E555">
        <f t="shared" si="58"/>
        <v>1.3</v>
      </c>
    </row>
    <row r="556" spans="1:5" x14ac:dyDescent="0.25">
      <c r="A556">
        <v>555</v>
      </c>
      <c r="B556" s="1" t="s">
        <v>74</v>
      </c>
      <c r="C556">
        <v>345</v>
      </c>
      <c r="D556">
        <f>'raw-measurements'!D559</f>
        <v>9.8300000000000002E-3</v>
      </c>
      <c r="E556">
        <f t="shared" si="58"/>
        <v>1.3</v>
      </c>
    </row>
    <row r="557" spans="1:5" x14ac:dyDescent="0.25">
      <c r="A557">
        <v>556</v>
      </c>
      <c r="B557" s="1" t="s">
        <v>134</v>
      </c>
      <c r="C557">
        <v>20</v>
      </c>
      <c r="D557">
        <f>'raw-measurements'!D560</f>
        <v>1.797E-2</v>
      </c>
      <c r="E557">
        <f t="shared" si="58"/>
        <v>3.1</v>
      </c>
    </row>
    <row r="558" spans="1:5" x14ac:dyDescent="0.25">
      <c r="A558">
        <v>557</v>
      </c>
      <c r="B558" s="1" t="s">
        <v>134</v>
      </c>
      <c r="C558">
        <v>0</v>
      </c>
      <c r="D558">
        <f>'raw-measurements'!D561</f>
        <v>6.386E-2</v>
      </c>
      <c r="E558">
        <f t="shared" si="58"/>
        <v>3.1</v>
      </c>
    </row>
    <row r="559" spans="1:5" x14ac:dyDescent="0.25">
      <c r="A559">
        <v>558</v>
      </c>
      <c r="B559" s="1" t="s">
        <v>134</v>
      </c>
      <c r="C559">
        <v>150</v>
      </c>
      <c r="D559">
        <f>'raw-measurements'!D562</f>
        <v>2.0150000000000001E-2</v>
      </c>
      <c r="E559">
        <f t="shared" si="58"/>
        <v>3.1</v>
      </c>
    </row>
    <row r="560" spans="1:5" x14ac:dyDescent="0.25">
      <c r="A560">
        <v>559</v>
      </c>
      <c r="B560" s="1" t="s">
        <v>134</v>
      </c>
      <c r="C560">
        <v>200</v>
      </c>
      <c r="D560">
        <f>'raw-measurements'!D563</f>
        <v>1.427E-2</v>
      </c>
      <c r="E560">
        <f t="shared" si="58"/>
        <v>3.1</v>
      </c>
    </row>
    <row r="561" spans="1:5" x14ac:dyDescent="0.25">
      <c r="A561">
        <v>560</v>
      </c>
      <c r="B561" s="1" t="s">
        <v>134</v>
      </c>
      <c r="C561">
        <v>250</v>
      </c>
      <c r="D561">
        <f>'raw-measurements'!D564</f>
        <v>7.6600000000000001E-3</v>
      </c>
      <c r="E561">
        <f t="shared" si="58"/>
        <v>3.1</v>
      </c>
    </row>
    <row r="562" spans="1:5" x14ac:dyDescent="0.25">
      <c r="A562">
        <v>561</v>
      </c>
      <c r="B562" s="1" t="s">
        <v>134</v>
      </c>
      <c r="C562">
        <v>305</v>
      </c>
      <c r="D562">
        <f>'raw-measurements'!D565</f>
        <v>1.0460000000000001E-2</v>
      </c>
      <c r="E562">
        <f t="shared" si="58"/>
        <v>3.1</v>
      </c>
    </row>
    <row r="563" spans="1:5" x14ac:dyDescent="0.25">
      <c r="A563">
        <v>562</v>
      </c>
      <c r="B563" s="1" t="s">
        <v>134</v>
      </c>
      <c r="C563">
        <v>310</v>
      </c>
      <c r="D563">
        <f>'raw-measurements'!D566</f>
        <v>9.58E-3</v>
      </c>
      <c r="E563">
        <f t="shared" si="58"/>
        <v>3.1</v>
      </c>
    </row>
    <row r="564" spans="1:5" x14ac:dyDescent="0.25">
      <c r="A564">
        <v>563</v>
      </c>
      <c r="B564" s="1" t="s">
        <v>134</v>
      </c>
      <c r="C564">
        <v>315</v>
      </c>
      <c r="D564">
        <f>'raw-measurements'!D567</f>
        <v>2.7100000000000002E-3</v>
      </c>
      <c r="E564">
        <f t="shared" si="58"/>
        <v>3.1</v>
      </c>
    </row>
    <row r="565" spans="1:5" x14ac:dyDescent="0.25">
      <c r="A565">
        <v>564</v>
      </c>
      <c r="B565" s="1" t="s">
        <v>134</v>
      </c>
      <c r="C565">
        <v>320</v>
      </c>
      <c r="D565">
        <f>'raw-measurements'!D568</f>
        <v>1.797E-2</v>
      </c>
      <c r="E565">
        <f t="shared" si="58"/>
        <v>3.1</v>
      </c>
    </row>
    <row r="566" spans="1:5" x14ac:dyDescent="0.25">
      <c r="A566">
        <v>565</v>
      </c>
      <c r="B566" s="1" t="s">
        <v>134</v>
      </c>
      <c r="C566">
        <v>325</v>
      </c>
      <c r="D566">
        <f>'raw-measurements'!D569</f>
        <v>2.6259999999999999E-2</v>
      </c>
      <c r="E566">
        <f t="shared" si="58"/>
        <v>3.1</v>
      </c>
    </row>
    <row r="567" spans="1:5" x14ac:dyDescent="0.25">
      <c r="A567">
        <v>566</v>
      </c>
      <c r="B567" s="1" t="s">
        <v>134</v>
      </c>
      <c r="C567">
        <v>330</v>
      </c>
      <c r="D567">
        <f>'raw-measurements'!D570</f>
        <v>1.374E-2</v>
      </c>
      <c r="E567">
        <f t="shared" si="58"/>
        <v>3.1</v>
      </c>
    </row>
    <row r="568" spans="1:5" x14ac:dyDescent="0.25">
      <c r="A568">
        <v>567</v>
      </c>
      <c r="B568" s="1" t="s">
        <v>146</v>
      </c>
      <c r="C568">
        <v>0</v>
      </c>
      <c r="D568">
        <f>'raw-measurements'!D571</f>
        <v>3.041E-2</v>
      </c>
      <c r="E568">
        <f t="shared" si="58"/>
        <v>3.4</v>
      </c>
    </row>
    <row r="569" spans="1:5" x14ac:dyDescent="0.25">
      <c r="A569">
        <v>568</v>
      </c>
      <c r="B569" s="1" t="s">
        <v>146</v>
      </c>
      <c r="C569">
        <v>150</v>
      </c>
      <c r="D569">
        <f>'raw-measurements'!D572</f>
        <v>1.8759999999999999E-2</v>
      </c>
      <c r="E569">
        <f t="shared" si="58"/>
        <v>3.4</v>
      </c>
    </row>
    <row r="570" spans="1:5" x14ac:dyDescent="0.25">
      <c r="A570">
        <v>569</v>
      </c>
      <c r="B570" s="1" t="s">
        <v>146</v>
      </c>
      <c r="C570">
        <v>200</v>
      </c>
      <c r="D570">
        <f>'raw-measurements'!D573</f>
        <v>1.218E-2</v>
      </c>
      <c r="E570">
        <f t="shared" si="58"/>
        <v>3.4</v>
      </c>
    </row>
    <row r="571" spans="1:5" x14ac:dyDescent="0.25">
      <c r="A571">
        <v>570</v>
      </c>
      <c r="B571" s="1" t="s">
        <v>146</v>
      </c>
      <c r="C571">
        <v>250</v>
      </c>
      <c r="D571">
        <f>'raw-measurements'!D574</f>
        <v>1.924E-2</v>
      </c>
      <c r="E571">
        <f t="shared" si="58"/>
        <v>3.4</v>
      </c>
    </row>
    <row r="572" spans="1:5" x14ac:dyDescent="0.25">
      <c r="A572">
        <v>571</v>
      </c>
      <c r="B572" s="1" t="s">
        <v>146</v>
      </c>
      <c r="C572">
        <v>305</v>
      </c>
      <c r="D572">
        <f>'raw-measurements'!D575</f>
        <v>1.328E-2</v>
      </c>
      <c r="E572">
        <f t="shared" si="58"/>
        <v>3.4</v>
      </c>
    </row>
    <row r="573" spans="1:5" x14ac:dyDescent="0.25">
      <c r="A573">
        <v>572</v>
      </c>
      <c r="B573" s="1" t="s">
        <v>146</v>
      </c>
      <c r="C573">
        <v>310</v>
      </c>
      <c r="D573">
        <f>'raw-measurements'!D576</f>
        <v>2.5559999999999999E-2</v>
      </c>
      <c r="E573">
        <f t="shared" si="58"/>
        <v>3.4</v>
      </c>
    </row>
    <row r="574" spans="1:5" x14ac:dyDescent="0.25">
      <c r="A574">
        <v>573</v>
      </c>
      <c r="B574" s="1" t="s">
        <v>146</v>
      </c>
      <c r="C574">
        <v>315</v>
      </c>
      <c r="D574">
        <f>'raw-measurements'!D577</f>
        <v>3.1960000000000002E-2</v>
      </c>
      <c r="E574">
        <f t="shared" si="58"/>
        <v>3.4</v>
      </c>
    </row>
    <row r="575" spans="1:5" x14ac:dyDescent="0.25">
      <c r="A575">
        <v>574</v>
      </c>
      <c r="B575" s="1" t="s">
        <v>146</v>
      </c>
      <c r="C575">
        <v>320</v>
      </c>
      <c r="D575">
        <f>'raw-measurements'!D578</f>
        <v>1.9019999999999999E-2</v>
      </c>
      <c r="E575">
        <f t="shared" si="58"/>
        <v>3.4</v>
      </c>
    </row>
    <row r="576" spans="1:5" x14ac:dyDescent="0.25">
      <c r="A576">
        <v>575</v>
      </c>
      <c r="B576" s="1" t="s">
        <v>146</v>
      </c>
      <c r="C576">
        <v>325</v>
      </c>
      <c r="D576">
        <f>'raw-measurements'!D579</f>
        <v>2.4340000000000001E-2</v>
      </c>
      <c r="E576">
        <f t="shared" si="58"/>
        <v>3.4</v>
      </c>
    </row>
    <row r="577" spans="1:5" x14ac:dyDescent="0.25">
      <c r="A577">
        <v>576</v>
      </c>
      <c r="B577" s="1" t="s">
        <v>146</v>
      </c>
      <c r="C577">
        <v>330</v>
      </c>
      <c r="D577">
        <f>'raw-measurements'!D580</f>
        <v>2.742E-2</v>
      </c>
      <c r="E577">
        <f t="shared" si="58"/>
        <v>3.4</v>
      </c>
    </row>
    <row r="578" spans="1:5" x14ac:dyDescent="0.25">
      <c r="A578">
        <v>577</v>
      </c>
      <c r="B578" s="1" t="s">
        <v>146</v>
      </c>
      <c r="C578">
        <v>335</v>
      </c>
      <c r="D578">
        <f>'raw-measurements'!D581</f>
        <v>1.238E-2</v>
      </c>
      <c r="E578">
        <f t="shared" si="58"/>
        <v>3.4</v>
      </c>
    </row>
    <row r="579" spans="1:5" x14ac:dyDescent="0.25">
      <c r="A579">
        <v>578</v>
      </c>
      <c r="B579" s="1" t="s">
        <v>146</v>
      </c>
      <c r="C579">
        <v>340</v>
      </c>
      <c r="D579">
        <f>'raw-measurements'!D582</f>
        <v>1.0500000000000001E-2</v>
      </c>
      <c r="E579">
        <f t="shared" ref="E579:E642" si="59">VALUE(MID(SUBSTITUTE(B579,"-","."),3,5))</f>
        <v>3.4</v>
      </c>
    </row>
    <row r="580" spans="1:5" x14ac:dyDescent="0.25">
      <c r="A580">
        <v>579</v>
      </c>
      <c r="B580" s="1" t="s">
        <v>146</v>
      </c>
      <c r="C580">
        <v>345</v>
      </c>
      <c r="D580">
        <f>'raw-measurements'!D583</f>
        <v>1.353E-2</v>
      </c>
      <c r="E580">
        <f t="shared" si="59"/>
        <v>3.4</v>
      </c>
    </row>
    <row r="581" spans="1:5" x14ac:dyDescent="0.25">
      <c r="A581">
        <v>580</v>
      </c>
      <c r="B581" s="1" t="s">
        <v>146</v>
      </c>
      <c r="C581">
        <v>350</v>
      </c>
      <c r="D581">
        <f>'raw-measurements'!D584</f>
        <v>6.6800000000000002E-3</v>
      </c>
      <c r="E581">
        <f t="shared" si="59"/>
        <v>3.4</v>
      </c>
    </row>
    <row r="582" spans="1:5" x14ac:dyDescent="0.25">
      <c r="A582">
        <v>581</v>
      </c>
      <c r="B582" s="1" t="s">
        <v>176</v>
      </c>
      <c r="C582">
        <v>0</v>
      </c>
      <c r="D582">
        <f>'raw-measurements'!D585</f>
        <v>0.16055</v>
      </c>
      <c r="E582">
        <f t="shared" si="59"/>
        <v>4.2</v>
      </c>
    </row>
    <row r="583" spans="1:5" x14ac:dyDescent="0.25">
      <c r="A583">
        <v>582</v>
      </c>
      <c r="B583" s="1" t="s">
        <v>176</v>
      </c>
      <c r="C583">
        <v>150</v>
      </c>
      <c r="D583">
        <f>'raw-measurements'!D586</f>
        <v>3.7080000000000002E-2</v>
      </c>
      <c r="E583">
        <f t="shared" si="59"/>
        <v>4.2</v>
      </c>
    </row>
    <row r="584" spans="1:5" x14ac:dyDescent="0.25">
      <c r="A584">
        <v>583</v>
      </c>
      <c r="B584" s="1" t="s">
        <v>176</v>
      </c>
      <c r="C584">
        <v>200</v>
      </c>
      <c r="D584">
        <f>'raw-measurements'!D587</f>
        <v>3.1280000000000002E-2</v>
      </c>
      <c r="E584">
        <f t="shared" si="59"/>
        <v>4.2</v>
      </c>
    </row>
    <row r="585" spans="1:5" x14ac:dyDescent="0.25">
      <c r="A585">
        <v>584</v>
      </c>
      <c r="B585" s="1" t="s">
        <v>176</v>
      </c>
      <c r="C585">
        <v>250</v>
      </c>
      <c r="D585">
        <f>'raw-measurements'!D588</f>
        <v>3.8330000000000003E-2</v>
      </c>
      <c r="E585">
        <f t="shared" si="59"/>
        <v>4.2</v>
      </c>
    </row>
    <row r="586" spans="1:5" x14ac:dyDescent="0.25">
      <c r="A586">
        <v>585</v>
      </c>
      <c r="B586" s="1" t="s">
        <v>176</v>
      </c>
      <c r="C586">
        <v>305</v>
      </c>
      <c r="D586">
        <f>'raw-measurements'!D589</f>
        <v>2.4469999999999999E-2</v>
      </c>
      <c r="E586">
        <f t="shared" si="59"/>
        <v>4.2</v>
      </c>
    </row>
    <row r="587" spans="1:5" x14ac:dyDescent="0.25">
      <c r="A587">
        <v>586</v>
      </c>
      <c r="B587" s="1" t="s">
        <v>176</v>
      </c>
      <c r="C587">
        <v>310</v>
      </c>
      <c r="D587">
        <f>'raw-measurements'!D590</f>
        <v>2.1420000000000002E-2</v>
      </c>
      <c r="E587">
        <f t="shared" si="59"/>
        <v>4.2</v>
      </c>
    </row>
    <row r="588" spans="1:5" x14ac:dyDescent="0.25">
      <c r="A588">
        <v>587</v>
      </c>
      <c r="B588" s="1" t="s">
        <v>176</v>
      </c>
      <c r="C588">
        <v>315</v>
      </c>
      <c r="D588">
        <f>'raw-measurements'!D591</f>
        <v>2.6100000000000002E-2</v>
      </c>
      <c r="E588">
        <f t="shared" si="59"/>
        <v>4.2</v>
      </c>
    </row>
    <row r="589" spans="1:5" x14ac:dyDescent="0.25">
      <c r="A589">
        <v>588</v>
      </c>
      <c r="B589" s="1" t="s">
        <v>176</v>
      </c>
      <c r="C589">
        <v>320</v>
      </c>
      <c r="D589">
        <f>'raw-measurements'!D592</f>
        <v>1.1140000000000001E-2</v>
      </c>
      <c r="E589">
        <f t="shared" si="59"/>
        <v>4.2</v>
      </c>
    </row>
    <row r="590" spans="1:5" x14ac:dyDescent="0.25">
      <c r="A590">
        <v>589</v>
      </c>
      <c r="B590" s="1" t="s">
        <v>176</v>
      </c>
      <c r="C590">
        <v>325</v>
      </c>
      <c r="D590">
        <f>'raw-measurements'!D593</f>
        <v>1.968E-2</v>
      </c>
      <c r="E590">
        <f t="shared" si="59"/>
        <v>4.2</v>
      </c>
    </row>
    <row r="591" spans="1:5" x14ac:dyDescent="0.25">
      <c r="A591">
        <v>590</v>
      </c>
      <c r="B591" s="1" t="s">
        <v>176</v>
      </c>
      <c r="C591">
        <v>330</v>
      </c>
      <c r="D591">
        <f>'raw-measurements'!D594</f>
        <v>3.8289999999999998E-2</v>
      </c>
      <c r="E591">
        <f t="shared" si="59"/>
        <v>4.2</v>
      </c>
    </row>
    <row r="592" spans="1:5" x14ac:dyDescent="0.25">
      <c r="A592">
        <v>591</v>
      </c>
      <c r="B592" s="1" t="s">
        <v>176</v>
      </c>
      <c r="C592">
        <v>335</v>
      </c>
      <c r="D592">
        <f>'raw-measurements'!D595</f>
        <v>1.538E-2</v>
      </c>
      <c r="E592">
        <f t="shared" si="59"/>
        <v>4.2</v>
      </c>
    </row>
    <row r="593" spans="1:5" x14ac:dyDescent="0.25">
      <c r="A593">
        <v>592</v>
      </c>
      <c r="B593" s="1" t="s">
        <v>176</v>
      </c>
      <c r="C593">
        <v>340</v>
      </c>
      <c r="D593">
        <f>'raw-measurements'!D596</f>
        <v>1.2460000000000001E-2</v>
      </c>
      <c r="E593">
        <f t="shared" si="59"/>
        <v>4.2</v>
      </c>
    </row>
    <row r="594" spans="1:5" x14ac:dyDescent="0.25">
      <c r="A594">
        <v>593</v>
      </c>
      <c r="B594" s="1" t="s">
        <v>176</v>
      </c>
      <c r="C594">
        <v>345</v>
      </c>
      <c r="D594">
        <f>'raw-measurements'!D597</f>
        <v>2.2859999999999998E-2</v>
      </c>
      <c r="E594">
        <f t="shared" si="59"/>
        <v>4.2</v>
      </c>
    </row>
    <row r="595" spans="1:5" x14ac:dyDescent="0.25">
      <c r="A595">
        <v>594</v>
      </c>
      <c r="B595" s="1" t="s">
        <v>191</v>
      </c>
      <c r="C595">
        <v>0</v>
      </c>
      <c r="D595">
        <f>'raw-measurements'!D598</f>
        <v>0.12005</v>
      </c>
      <c r="E595">
        <f t="shared" si="59"/>
        <v>4.3</v>
      </c>
    </row>
    <row r="596" spans="1:5" x14ac:dyDescent="0.25">
      <c r="A596">
        <v>595</v>
      </c>
      <c r="B596" s="1" t="s">
        <v>191</v>
      </c>
      <c r="C596">
        <v>150</v>
      </c>
      <c r="D596">
        <f>'raw-measurements'!D599</f>
        <v>5.1270000000000003E-2</v>
      </c>
      <c r="E596">
        <f t="shared" si="59"/>
        <v>4.3</v>
      </c>
    </row>
    <row r="597" spans="1:5" x14ac:dyDescent="0.25">
      <c r="A597">
        <v>596</v>
      </c>
      <c r="B597" s="1" t="s">
        <v>191</v>
      </c>
      <c r="C597">
        <v>200</v>
      </c>
      <c r="D597">
        <f>'raw-measurements'!D600</f>
        <v>5.3310000000000003E-2</v>
      </c>
      <c r="E597">
        <f t="shared" si="59"/>
        <v>4.3</v>
      </c>
    </row>
    <row r="598" spans="1:5" x14ac:dyDescent="0.25">
      <c r="A598">
        <v>597</v>
      </c>
      <c r="B598" s="1" t="s">
        <v>191</v>
      </c>
      <c r="C598">
        <v>250</v>
      </c>
      <c r="D598">
        <f>'raw-measurements'!D601</f>
        <v>3.0269999999999998E-2</v>
      </c>
      <c r="E598">
        <f t="shared" si="59"/>
        <v>4.3</v>
      </c>
    </row>
    <row r="599" spans="1:5" x14ac:dyDescent="0.25">
      <c r="A599">
        <v>598</v>
      </c>
      <c r="B599" s="1" t="s">
        <v>191</v>
      </c>
      <c r="C599">
        <v>305</v>
      </c>
      <c r="D599">
        <f>'raw-measurements'!D602</f>
        <v>3.3360000000000001E-2</v>
      </c>
      <c r="E599">
        <f t="shared" si="59"/>
        <v>4.3</v>
      </c>
    </row>
    <row r="600" spans="1:5" x14ac:dyDescent="0.25">
      <c r="A600">
        <v>599</v>
      </c>
      <c r="B600" s="1" t="s">
        <v>191</v>
      </c>
      <c r="C600">
        <v>310</v>
      </c>
      <c r="D600">
        <f>'raw-measurements'!D603</f>
        <v>3.0370000000000001E-2</v>
      </c>
      <c r="E600">
        <f t="shared" si="59"/>
        <v>4.3</v>
      </c>
    </row>
    <row r="601" spans="1:5" x14ac:dyDescent="0.25">
      <c r="A601">
        <v>600</v>
      </c>
      <c r="B601" s="1" t="s">
        <v>191</v>
      </c>
      <c r="C601">
        <v>315</v>
      </c>
      <c r="D601">
        <f>'raw-measurements'!D604</f>
        <v>2.3230000000000001E-2</v>
      </c>
      <c r="E601">
        <f t="shared" si="59"/>
        <v>4.3</v>
      </c>
    </row>
    <row r="602" spans="1:5" x14ac:dyDescent="0.25">
      <c r="A602">
        <v>601</v>
      </c>
      <c r="B602" s="1" t="s">
        <v>191</v>
      </c>
      <c r="C602">
        <v>320</v>
      </c>
      <c r="D602">
        <f>'raw-measurements'!D605</f>
        <v>1.9570000000000001E-2</v>
      </c>
      <c r="E602">
        <f t="shared" si="59"/>
        <v>4.3</v>
      </c>
    </row>
    <row r="603" spans="1:5" x14ac:dyDescent="0.25">
      <c r="A603">
        <v>602</v>
      </c>
      <c r="B603" s="1" t="s">
        <v>191</v>
      </c>
      <c r="C603">
        <v>325</v>
      </c>
      <c r="D603">
        <f>'raw-measurements'!D606</f>
        <v>1.9189999999999999E-2</v>
      </c>
      <c r="E603">
        <f t="shared" si="59"/>
        <v>4.3</v>
      </c>
    </row>
    <row r="604" spans="1:5" x14ac:dyDescent="0.25">
      <c r="A604">
        <v>603</v>
      </c>
      <c r="B604" s="1" t="s">
        <v>191</v>
      </c>
      <c r="C604">
        <v>330</v>
      </c>
      <c r="D604">
        <f>'raw-measurements'!D607</f>
        <v>1.4370000000000001E-2</v>
      </c>
      <c r="E604">
        <f t="shared" si="59"/>
        <v>4.3</v>
      </c>
    </row>
    <row r="605" spans="1:5" x14ac:dyDescent="0.25">
      <c r="A605">
        <v>604</v>
      </c>
      <c r="B605" s="1" t="s">
        <v>191</v>
      </c>
      <c r="C605">
        <v>335</v>
      </c>
      <c r="D605">
        <f>'raw-measurements'!D608</f>
        <v>1.669E-2</v>
      </c>
      <c r="E605">
        <f t="shared" si="59"/>
        <v>4.3</v>
      </c>
    </row>
    <row r="606" spans="1:5" x14ac:dyDescent="0.25">
      <c r="A606">
        <v>605</v>
      </c>
      <c r="B606" s="1" t="s">
        <v>216</v>
      </c>
      <c r="C606">
        <v>0</v>
      </c>
      <c r="D606">
        <f>'raw-measurements'!D609</f>
        <v>0.11132</v>
      </c>
      <c r="E606">
        <f t="shared" si="59"/>
        <v>5.2</v>
      </c>
    </row>
    <row r="607" spans="1:5" x14ac:dyDescent="0.25">
      <c r="A607">
        <v>606</v>
      </c>
      <c r="B607" s="1" t="s">
        <v>216</v>
      </c>
      <c r="C607">
        <v>150</v>
      </c>
      <c r="D607">
        <f>'raw-measurements'!D610</f>
        <v>5.8090000000000003E-2</v>
      </c>
      <c r="E607">
        <f t="shared" si="59"/>
        <v>5.2</v>
      </c>
    </row>
    <row r="608" spans="1:5" x14ac:dyDescent="0.25">
      <c r="A608">
        <v>607</v>
      </c>
      <c r="B608" s="1" t="s">
        <v>216</v>
      </c>
      <c r="C608">
        <v>200</v>
      </c>
      <c r="D608">
        <f>'raw-measurements'!D611</f>
        <v>4.8169999999999998E-2</v>
      </c>
      <c r="E608">
        <f t="shared" si="59"/>
        <v>5.2</v>
      </c>
    </row>
    <row r="609" spans="1:5" x14ac:dyDescent="0.25">
      <c r="A609">
        <v>608</v>
      </c>
      <c r="B609" s="1" t="s">
        <v>216</v>
      </c>
      <c r="C609">
        <v>250</v>
      </c>
      <c r="D609">
        <f>'raw-measurements'!D612</f>
        <v>3.7530000000000001E-2</v>
      </c>
      <c r="E609">
        <f t="shared" si="59"/>
        <v>5.2</v>
      </c>
    </row>
    <row r="610" spans="1:5" x14ac:dyDescent="0.25">
      <c r="A610">
        <v>609</v>
      </c>
      <c r="B610" s="1" t="s">
        <v>216</v>
      </c>
      <c r="C610">
        <v>305</v>
      </c>
      <c r="D610">
        <f>'raw-measurements'!D613</f>
        <v>3.9640000000000002E-2</v>
      </c>
      <c r="E610">
        <f t="shared" si="59"/>
        <v>5.2</v>
      </c>
    </row>
    <row r="611" spans="1:5" x14ac:dyDescent="0.25">
      <c r="A611">
        <v>610</v>
      </c>
      <c r="B611" s="1" t="s">
        <v>216</v>
      </c>
      <c r="C611">
        <v>310</v>
      </c>
      <c r="D611">
        <f>'raw-measurements'!D614</f>
        <v>3.8550000000000001E-2</v>
      </c>
      <c r="E611">
        <f t="shared" si="59"/>
        <v>5.2</v>
      </c>
    </row>
    <row r="612" spans="1:5" x14ac:dyDescent="0.25">
      <c r="A612">
        <v>611</v>
      </c>
      <c r="B612" s="1" t="s">
        <v>216</v>
      </c>
      <c r="C612">
        <v>315</v>
      </c>
      <c r="D612">
        <f>'raw-measurements'!D615</f>
        <v>3.5680000000000003E-2</v>
      </c>
      <c r="E612">
        <f t="shared" si="59"/>
        <v>5.2</v>
      </c>
    </row>
    <row r="613" spans="1:5" x14ac:dyDescent="0.25">
      <c r="A613">
        <v>612</v>
      </c>
      <c r="B613" s="1" t="s">
        <v>216</v>
      </c>
      <c r="C613">
        <v>320</v>
      </c>
      <c r="D613">
        <f>'raw-measurements'!D616</f>
        <v>3.3399999999999999E-2</v>
      </c>
      <c r="E613">
        <f t="shared" si="59"/>
        <v>5.2</v>
      </c>
    </row>
    <row r="614" spans="1:5" x14ac:dyDescent="0.25">
      <c r="A614">
        <v>613</v>
      </c>
      <c r="B614" s="1" t="s">
        <v>216</v>
      </c>
      <c r="C614">
        <v>325</v>
      </c>
      <c r="D614">
        <f>'raw-measurements'!D617</f>
        <v>2.6290000000000001E-2</v>
      </c>
      <c r="E614">
        <f t="shared" si="59"/>
        <v>5.2</v>
      </c>
    </row>
    <row r="615" spans="1:5" x14ac:dyDescent="0.25">
      <c r="A615">
        <v>614</v>
      </c>
      <c r="B615" s="1" t="s">
        <v>216</v>
      </c>
      <c r="C615">
        <v>330</v>
      </c>
      <c r="D615">
        <f>'raw-measurements'!D618</f>
        <v>2.8340000000000001E-2</v>
      </c>
      <c r="E615">
        <f t="shared" si="59"/>
        <v>5.2</v>
      </c>
    </row>
    <row r="616" spans="1:5" x14ac:dyDescent="0.25">
      <c r="A616">
        <v>615</v>
      </c>
      <c r="B616" s="1" t="s">
        <v>216</v>
      </c>
      <c r="C616">
        <v>335</v>
      </c>
      <c r="D616">
        <f>'raw-measurements'!D619</f>
        <v>2.0959999999999999E-2</v>
      </c>
      <c r="E616">
        <f t="shared" si="59"/>
        <v>5.2</v>
      </c>
    </row>
    <row r="617" spans="1:5" x14ac:dyDescent="0.25">
      <c r="A617">
        <v>616</v>
      </c>
      <c r="B617" s="1" t="s">
        <v>216</v>
      </c>
      <c r="C617">
        <v>340</v>
      </c>
      <c r="D617">
        <f>'raw-measurements'!D620</f>
        <v>2.0230000000000001E-2</v>
      </c>
      <c r="E617">
        <f t="shared" si="59"/>
        <v>5.2</v>
      </c>
    </row>
    <row r="618" spans="1:5" x14ac:dyDescent="0.25">
      <c r="A618">
        <v>617</v>
      </c>
      <c r="B618" s="1" t="s">
        <v>229</v>
      </c>
      <c r="C618">
        <v>0</v>
      </c>
      <c r="D618">
        <f>'raw-measurements'!D621</f>
        <v>0.16941000000000001</v>
      </c>
      <c r="E618">
        <f t="shared" si="59"/>
        <v>5.3</v>
      </c>
    </row>
    <row r="619" spans="1:5" x14ac:dyDescent="0.25">
      <c r="A619">
        <v>618</v>
      </c>
      <c r="B619" s="1" t="s">
        <v>229</v>
      </c>
      <c r="C619">
        <v>150</v>
      </c>
      <c r="D619">
        <f>'raw-measurements'!D622</f>
        <v>6.0089999999999998E-2</v>
      </c>
      <c r="E619">
        <f t="shared" si="59"/>
        <v>5.3</v>
      </c>
    </row>
    <row r="620" spans="1:5" x14ac:dyDescent="0.25">
      <c r="A620">
        <v>619</v>
      </c>
      <c r="B620" s="1" t="s">
        <v>229</v>
      </c>
      <c r="C620">
        <v>200</v>
      </c>
      <c r="D620">
        <f>'raw-measurements'!D623</f>
        <v>4.7739999999999998E-2</v>
      </c>
      <c r="E620">
        <f t="shared" si="59"/>
        <v>5.3</v>
      </c>
    </row>
    <row r="621" spans="1:5" x14ac:dyDescent="0.25">
      <c r="A621">
        <v>620</v>
      </c>
      <c r="B621" s="1" t="s">
        <v>229</v>
      </c>
      <c r="C621">
        <v>250</v>
      </c>
      <c r="D621">
        <f>'raw-measurements'!D624</f>
        <v>3.6609999999999997E-2</v>
      </c>
      <c r="E621">
        <f t="shared" si="59"/>
        <v>5.3</v>
      </c>
    </row>
    <row r="622" spans="1:5" x14ac:dyDescent="0.25">
      <c r="A622">
        <v>621</v>
      </c>
      <c r="B622" s="1" t="s">
        <v>229</v>
      </c>
      <c r="C622">
        <v>305</v>
      </c>
      <c r="D622">
        <f>'raw-measurements'!D625</f>
        <v>4.0809999999999999E-2</v>
      </c>
      <c r="E622">
        <f t="shared" si="59"/>
        <v>5.3</v>
      </c>
    </row>
    <row r="623" spans="1:5" x14ac:dyDescent="0.25">
      <c r="A623">
        <v>622</v>
      </c>
      <c r="B623" s="1" t="s">
        <v>229</v>
      </c>
      <c r="C623">
        <v>310</v>
      </c>
      <c r="D623">
        <f>'raw-measurements'!D626</f>
        <v>3.7350000000000001E-2</v>
      </c>
      <c r="E623">
        <f t="shared" si="59"/>
        <v>5.3</v>
      </c>
    </row>
    <row r="624" spans="1:5" x14ac:dyDescent="0.25">
      <c r="A624">
        <v>623</v>
      </c>
      <c r="B624" s="1" t="s">
        <v>229</v>
      </c>
      <c r="C624">
        <v>315</v>
      </c>
      <c r="D624">
        <f>'raw-measurements'!D627</f>
        <v>3.2390000000000002E-2</v>
      </c>
      <c r="E624">
        <f t="shared" si="59"/>
        <v>5.3</v>
      </c>
    </row>
    <row r="625" spans="1:5" x14ac:dyDescent="0.25">
      <c r="A625">
        <v>624</v>
      </c>
      <c r="B625" s="1" t="s">
        <v>229</v>
      </c>
      <c r="C625">
        <v>320</v>
      </c>
      <c r="D625">
        <f>'raw-measurements'!D628</f>
        <v>2.6120000000000001E-2</v>
      </c>
      <c r="E625">
        <f t="shared" si="59"/>
        <v>5.3</v>
      </c>
    </row>
    <row r="626" spans="1:5" x14ac:dyDescent="0.25">
      <c r="A626">
        <v>625</v>
      </c>
      <c r="B626" s="1" t="s">
        <v>229</v>
      </c>
      <c r="C626">
        <v>325</v>
      </c>
      <c r="D626">
        <f>'raw-measurements'!D629</f>
        <v>2.316E-2</v>
      </c>
      <c r="E626">
        <f t="shared" si="59"/>
        <v>5.3</v>
      </c>
    </row>
    <row r="627" spans="1:5" x14ac:dyDescent="0.25">
      <c r="A627">
        <v>626</v>
      </c>
      <c r="B627" s="1" t="s">
        <v>229</v>
      </c>
      <c r="C627">
        <v>330</v>
      </c>
      <c r="D627">
        <f>'raw-measurements'!D630</f>
        <v>1.9570000000000001E-2</v>
      </c>
      <c r="E627">
        <f t="shared" si="59"/>
        <v>5.3</v>
      </c>
    </row>
    <row r="628" spans="1:5" x14ac:dyDescent="0.25">
      <c r="A628">
        <v>627</v>
      </c>
      <c r="B628" s="1" t="s">
        <v>229</v>
      </c>
      <c r="C628">
        <v>335</v>
      </c>
      <c r="D628">
        <f>'raw-measurements'!D631</f>
        <v>2.3369999999999998E-2</v>
      </c>
      <c r="E628">
        <f t="shared" si="59"/>
        <v>5.3</v>
      </c>
    </row>
    <row r="629" spans="1:5" x14ac:dyDescent="0.25">
      <c r="A629">
        <v>628</v>
      </c>
      <c r="B629" s="1" t="s">
        <v>263</v>
      </c>
      <c r="C629">
        <v>0</v>
      </c>
      <c r="D629">
        <f>'raw-measurements'!D632</f>
        <v>0.13661000000000001</v>
      </c>
      <c r="E629">
        <f t="shared" si="59"/>
        <v>7.2</v>
      </c>
    </row>
    <row r="630" spans="1:5" x14ac:dyDescent="0.25">
      <c r="A630">
        <v>629</v>
      </c>
      <c r="B630" s="1" t="s">
        <v>263</v>
      </c>
      <c r="C630">
        <v>150</v>
      </c>
      <c r="D630">
        <f>'raw-measurements'!D633</f>
        <v>5.391E-2</v>
      </c>
      <c r="E630">
        <f t="shared" si="59"/>
        <v>7.2</v>
      </c>
    </row>
    <row r="631" spans="1:5" x14ac:dyDescent="0.25">
      <c r="A631">
        <v>630</v>
      </c>
      <c r="B631" s="1" t="s">
        <v>263</v>
      </c>
      <c r="C631">
        <v>200</v>
      </c>
      <c r="D631">
        <f>'raw-measurements'!D634</f>
        <v>5.1729999999999998E-2</v>
      </c>
      <c r="E631">
        <f t="shared" si="59"/>
        <v>7.2</v>
      </c>
    </row>
    <row r="632" spans="1:5" x14ac:dyDescent="0.25">
      <c r="A632">
        <v>631</v>
      </c>
      <c r="B632" s="1" t="s">
        <v>263</v>
      </c>
      <c r="C632">
        <v>250</v>
      </c>
      <c r="D632">
        <f>'raw-measurements'!D635</f>
        <v>4.2169999999999999E-2</v>
      </c>
      <c r="E632">
        <f t="shared" si="59"/>
        <v>7.2</v>
      </c>
    </row>
    <row r="633" spans="1:5" x14ac:dyDescent="0.25">
      <c r="A633">
        <v>632</v>
      </c>
      <c r="B633" s="1" t="s">
        <v>263</v>
      </c>
      <c r="C633">
        <v>305</v>
      </c>
      <c r="D633">
        <f>'raw-measurements'!D636</f>
        <v>3.3770000000000001E-2</v>
      </c>
      <c r="E633">
        <f t="shared" si="59"/>
        <v>7.2</v>
      </c>
    </row>
    <row r="634" spans="1:5" x14ac:dyDescent="0.25">
      <c r="A634">
        <v>633</v>
      </c>
      <c r="B634" s="1" t="s">
        <v>263</v>
      </c>
      <c r="C634">
        <v>310</v>
      </c>
      <c r="D634">
        <f>'raw-measurements'!D637</f>
        <v>4.3529999999999999E-2</v>
      </c>
      <c r="E634">
        <f t="shared" si="59"/>
        <v>7.2</v>
      </c>
    </row>
    <row r="635" spans="1:5" x14ac:dyDescent="0.25">
      <c r="A635">
        <v>634</v>
      </c>
      <c r="B635" s="1" t="s">
        <v>263</v>
      </c>
      <c r="C635">
        <v>315</v>
      </c>
      <c r="D635">
        <f>'raw-measurements'!D638</f>
        <v>2.4289999999999999E-2</v>
      </c>
      <c r="E635">
        <f t="shared" si="59"/>
        <v>7.2</v>
      </c>
    </row>
    <row r="636" spans="1:5" x14ac:dyDescent="0.25">
      <c r="A636">
        <v>635</v>
      </c>
      <c r="B636" s="1" t="s">
        <v>263</v>
      </c>
      <c r="C636">
        <v>320</v>
      </c>
      <c r="D636">
        <f>'raw-measurements'!D639</f>
        <v>2.23E-2</v>
      </c>
      <c r="E636">
        <f t="shared" si="59"/>
        <v>7.2</v>
      </c>
    </row>
    <row r="637" spans="1:5" x14ac:dyDescent="0.25">
      <c r="A637">
        <v>636</v>
      </c>
      <c r="B637" s="1" t="s">
        <v>263</v>
      </c>
      <c r="C637">
        <v>325</v>
      </c>
      <c r="D637">
        <f>'raw-measurements'!D640</f>
        <v>1.491E-2</v>
      </c>
      <c r="E637">
        <f t="shared" si="59"/>
        <v>7.2</v>
      </c>
    </row>
    <row r="638" spans="1:5" x14ac:dyDescent="0.25">
      <c r="A638">
        <v>637</v>
      </c>
      <c r="B638" s="1" t="s">
        <v>263</v>
      </c>
      <c r="C638">
        <v>330</v>
      </c>
      <c r="D638">
        <f>'raw-measurements'!D641</f>
        <v>1.09E-2</v>
      </c>
      <c r="E638">
        <f t="shared" si="59"/>
        <v>7.2</v>
      </c>
    </row>
    <row r="639" spans="1:5" x14ac:dyDescent="0.25">
      <c r="A639">
        <v>638</v>
      </c>
      <c r="B639" s="1" t="s">
        <v>263</v>
      </c>
      <c r="C639">
        <v>335</v>
      </c>
      <c r="D639">
        <f>'raw-measurements'!D642</f>
        <v>1.0749999999999999E-2</v>
      </c>
      <c r="E639">
        <f t="shared" si="59"/>
        <v>7.2</v>
      </c>
    </row>
    <row r="640" spans="1:5" x14ac:dyDescent="0.25">
      <c r="A640">
        <v>639</v>
      </c>
      <c r="B640" s="1" t="s">
        <v>274</v>
      </c>
      <c r="C640">
        <v>0</v>
      </c>
      <c r="D640">
        <f>'raw-measurements'!D643</f>
        <v>6.454E-2</v>
      </c>
      <c r="E640">
        <f t="shared" si="59"/>
        <v>7.6</v>
      </c>
    </row>
    <row r="641" spans="1:5" x14ac:dyDescent="0.25">
      <c r="A641">
        <v>640</v>
      </c>
      <c r="B641" s="1" t="s">
        <v>274</v>
      </c>
      <c r="C641">
        <v>150</v>
      </c>
      <c r="D641">
        <f>'raw-measurements'!D644</f>
        <v>3.0810000000000001E-2</v>
      </c>
      <c r="E641">
        <f t="shared" si="59"/>
        <v>7.6</v>
      </c>
    </row>
    <row r="642" spans="1:5" x14ac:dyDescent="0.25">
      <c r="A642">
        <v>641</v>
      </c>
      <c r="B642" s="1" t="s">
        <v>274</v>
      </c>
      <c r="C642">
        <v>200</v>
      </c>
      <c r="D642">
        <f>'raw-measurements'!D645</f>
        <v>2.9149999999999999E-2</v>
      </c>
      <c r="E642">
        <f t="shared" si="59"/>
        <v>7.6</v>
      </c>
    </row>
    <row r="643" spans="1:5" x14ac:dyDescent="0.25">
      <c r="A643">
        <v>642</v>
      </c>
      <c r="B643" s="1" t="s">
        <v>274</v>
      </c>
      <c r="C643">
        <v>250</v>
      </c>
      <c r="D643">
        <f>'raw-measurements'!D646</f>
        <v>2.7830000000000001E-2</v>
      </c>
      <c r="E643">
        <f t="shared" ref="E643:E706" si="60">VALUE(MID(SUBSTITUTE(B643,"-","."),3,5))</f>
        <v>7.6</v>
      </c>
    </row>
    <row r="644" spans="1:5" x14ac:dyDescent="0.25">
      <c r="A644">
        <v>643</v>
      </c>
      <c r="B644" s="1" t="s">
        <v>274</v>
      </c>
      <c r="C644">
        <v>305</v>
      </c>
      <c r="D644">
        <f>'raw-measurements'!D647</f>
        <v>2.5270000000000001E-2</v>
      </c>
      <c r="E644">
        <f t="shared" si="60"/>
        <v>7.6</v>
      </c>
    </row>
    <row r="645" spans="1:5" x14ac:dyDescent="0.25">
      <c r="A645">
        <v>644</v>
      </c>
      <c r="B645" s="1" t="s">
        <v>274</v>
      </c>
      <c r="C645">
        <v>310</v>
      </c>
      <c r="D645">
        <f>'raw-measurements'!D648</f>
        <v>2.3820000000000001E-2</v>
      </c>
      <c r="E645">
        <f t="shared" si="60"/>
        <v>7.6</v>
      </c>
    </row>
    <row r="646" spans="1:5" x14ac:dyDescent="0.25">
      <c r="A646">
        <v>645</v>
      </c>
      <c r="B646" s="1" t="s">
        <v>274</v>
      </c>
      <c r="C646">
        <v>315</v>
      </c>
      <c r="D646">
        <f>'raw-measurements'!D649</f>
        <v>2.128E-2</v>
      </c>
      <c r="E646">
        <f t="shared" si="60"/>
        <v>7.6</v>
      </c>
    </row>
    <row r="647" spans="1:5" x14ac:dyDescent="0.25">
      <c r="A647">
        <v>646</v>
      </c>
      <c r="B647" s="1" t="s">
        <v>274</v>
      </c>
      <c r="C647">
        <v>320</v>
      </c>
      <c r="D647">
        <f>'raw-measurements'!D650</f>
        <v>1.934E-2</v>
      </c>
      <c r="E647">
        <f t="shared" si="60"/>
        <v>7.6</v>
      </c>
    </row>
    <row r="648" spans="1:5" x14ac:dyDescent="0.25">
      <c r="A648">
        <v>647</v>
      </c>
      <c r="B648" s="1" t="s">
        <v>274</v>
      </c>
      <c r="C648">
        <v>325</v>
      </c>
      <c r="D648">
        <f>'raw-measurements'!D651</f>
        <v>1.6629999999999999E-2</v>
      </c>
      <c r="E648">
        <f t="shared" si="60"/>
        <v>7.6</v>
      </c>
    </row>
    <row r="649" spans="1:5" x14ac:dyDescent="0.25">
      <c r="A649">
        <v>648</v>
      </c>
      <c r="B649" s="1" t="s">
        <v>274</v>
      </c>
      <c r="C649">
        <v>330</v>
      </c>
      <c r="D649">
        <f>'raw-measurements'!D652</f>
        <v>1.542E-2</v>
      </c>
      <c r="E649">
        <f t="shared" si="60"/>
        <v>7.6</v>
      </c>
    </row>
    <row r="650" spans="1:5" x14ac:dyDescent="0.25">
      <c r="A650">
        <v>649</v>
      </c>
      <c r="B650" s="1" t="s">
        <v>274</v>
      </c>
      <c r="C650">
        <v>335</v>
      </c>
      <c r="D650">
        <f>'raw-measurements'!D653</f>
        <v>1.272E-2</v>
      </c>
      <c r="E650">
        <f t="shared" si="60"/>
        <v>7.6</v>
      </c>
    </row>
    <row r="651" spans="1:5" x14ac:dyDescent="0.25">
      <c r="A651">
        <v>650</v>
      </c>
      <c r="B651" s="1" t="s">
        <v>274</v>
      </c>
      <c r="C651">
        <v>340</v>
      </c>
      <c r="D651">
        <f>'raw-measurements'!D654</f>
        <v>1.2030000000000001E-2</v>
      </c>
      <c r="E651">
        <f t="shared" si="60"/>
        <v>7.6</v>
      </c>
    </row>
    <row r="652" spans="1:5" x14ac:dyDescent="0.25">
      <c r="A652">
        <v>651</v>
      </c>
      <c r="B652" s="1" t="s">
        <v>274</v>
      </c>
      <c r="C652">
        <v>345</v>
      </c>
      <c r="D652">
        <f>'raw-measurements'!D655</f>
        <v>6.0499999999999998E-3</v>
      </c>
      <c r="E652">
        <f t="shared" si="60"/>
        <v>7.6</v>
      </c>
    </row>
    <row r="653" spans="1:5" x14ac:dyDescent="0.25">
      <c r="A653">
        <v>652</v>
      </c>
      <c r="B653" s="1" t="s">
        <v>274</v>
      </c>
      <c r="C653">
        <v>350</v>
      </c>
      <c r="D653">
        <f>'raw-measurements'!D656</f>
        <v>7.8600000000000007E-3</v>
      </c>
      <c r="E653">
        <f t="shared" si="60"/>
        <v>7.6</v>
      </c>
    </row>
    <row r="654" spans="1:5" x14ac:dyDescent="0.25">
      <c r="A654">
        <v>653</v>
      </c>
      <c r="B654" s="1" t="s">
        <v>300</v>
      </c>
      <c r="C654">
        <v>0</v>
      </c>
      <c r="D654">
        <f>'raw-measurements'!D657</f>
        <v>0.10462</v>
      </c>
      <c r="E654">
        <f t="shared" si="60"/>
        <v>8.1999999999999993</v>
      </c>
    </row>
    <row r="655" spans="1:5" x14ac:dyDescent="0.25">
      <c r="A655">
        <v>654</v>
      </c>
      <c r="B655" s="1" t="s">
        <v>300</v>
      </c>
      <c r="C655">
        <v>150</v>
      </c>
      <c r="D655">
        <f>'raw-measurements'!D658</f>
        <v>5.8560000000000001E-2</v>
      </c>
      <c r="E655">
        <f t="shared" si="60"/>
        <v>8.1999999999999993</v>
      </c>
    </row>
    <row r="656" spans="1:5" x14ac:dyDescent="0.25">
      <c r="A656">
        <v>655</v>
      </c>
      <c r="B656" s="1" t="s">
        <v>300</v>
      </c>
      <c r="C656">
        <v>200</v>
      </c>
      <c r="D656">
        <f>'raw-measurements'!D659</f>
        <v>4.8009999999999997E-2</v>
      </c>
      <c r="E656">
        <f t="shared" si="60"/>
        <v>8.1999999999999993</v>
      </c>
    </row>
    <row r="657" spans="1:5" x14ac:dyDescent="0.25">
      <c r="A657">
        <v>656</v>
      </c>
      <c r="B657" s="1" t="s">
        <v>300</v>
      </c>
      <c r="C657">
        <v>250</v>
      </c>
      <c r="D657">
        <f>'raw-measurements'!D660</f>
        <v>4.4580000000000002E-2</v>
      </c>
      <c r="E657">
        <f t="shared" si="60"/>
        <v>8.1999999999999993</v>
      </c>
    </row>
    <row r="658" spans="1:5" x14ac:dyDescent="0.25">
      <c r="A658">
        <v>657</v>
      </c>
      <c r="B658" s="1" t="s">
        <v>300</v>
      </c>
      <c r="C658">
        <v>305</v>
      </c>
      <c r="D658">
        <f>'raw-measurements'!D661</f>
        <v>4.1959999999999997E-2</v>
      </c>
      <c r="E658">
        <f t="shared" si="60"/>
        <v>8.1999999999999993</v>
      </c>
    </row>
    <row r="659" spans="1:5" x14ac:dyDescent="0.25">
      <c r="A659">
        <v>658</v>
      </c>
      <c r="B659" s="1" t="s">
        <v>300</v>
      </c>
      <c r="C659">
        <v>310</v>
      </c>
      <c r="D659">
        <f>'raw-measurements'!D662</f>
        <v>3.5279999999999999E-2</v>
      </c>
      <c r="E659">
        <f t="shared" si="60"/>
        <v>8.1999999999999993</v>
      </c>
    </row>
    <row r="660" spans="1:5" x14ac:dyDescent="0.25">
      <c r="A660">
        <v>659</v>
      </c>
      <c r="B660" s="1" t="s">
        <v>300</v>
      </c>
      <c r="C660">
        <v>315</v>
      </c>
      <c r="D660">
        <f>'raw-measurements'!D663</f>
        <v>2.7560000000000001E-2</v>
      </c>
      <c r="E660">
        <f t="shared" si="60"/>
        <v>8.1999999999999993</v>
      </c>
    </row>
    <row r="661" spans="1:5" x14ac:dyDescent="0.25">
      <c r="A661">
        <v>660</v>
      </c>
      <c r="B661" s="1" t="s">
        <v>300</v>
      </c>
      <c r="C661">
        <v>320</v>
      </c>
      <c r="D661">
        <f>'raw-measurements'!D664</f>
        <v>2.375E-2</v>
      </c>
      <c r="E661">
        <f t="shared" si="60"/>
        <v>8.1999999999999993</v>
      </c>
    </row>
    <row r="662" spans="1:5" x14ac:dyDescent="0.25">
      <c r="A662">
        <v>661</v>
      </c>
      <c r="B662" s="1" t="s">
        <v>300</v>
      </c>
      <c r="C662">
        <v>325</v>
      </c>
      <c r="D662">
        <f>'raw-measurements'!D665</f>
        <v>1.6420000000000001E-2</v>
      </c>
      <c r="E662">
        <f t="shared" si="60"/>
        <v>8.1999999999999993</v>
      </c>
    </row>
    <row r="663" spans="1:5" x14ac:dyDescent="0.25">
      <c r="A663">
        <v>662</v>
      </c>
      <c r="B663" s="1" t="s">
        <v>300</v>
      </c>
      <c r="C663">
        <v>330</v>
      </c>
      <c r="D663">
        <f>'raw-measurements'!D666</f>
        <v>1.7330000000000002E-2</v>
      </c>
      <c r="E663">
        <f t="shared" si="60"/>
        <v>8.1999999999999993</v>
      </c>
    </row>
    <row r="664" spans="1:5" x14ac:dyDescent="0.25">
      <c r="A664">
        <v>663</v>
      </c>
      <c r="B664" s="1" t="s">
        <v>300</v>
      </c>
      <c r="C664">
        <v>335</v>
      </c>
      <c r="D664">
        <f>'raw-measurements'!D667</f>
        <v>1.3820000000000001E-2</v>
      </c>
      <c r="E664">
        <f t="shared" si="60"/>
        <v>8.1999999999999993</v>
      </c>
    </row>
    <row r="665" spans="1:5" x14ac:dyDescent="0.25">
      <c r="A665">
        <v>664</v>
      </c>
      <c r="B665" s="1" t="s">
        <v>300</v>
      </c>
      <c r="C665">
        <v>340</v>
      </c>
      <c r="D665">
        <f>'raw-measurements'!D668</f>
        <v>1.537E-2</v>
      </c>
      <c r="E665">
        <f t="shared" si="60"/>
        <v>8.1999999999999993</v>
      </c>
    </row>
    <row r="666" spans="1:5" x14ac:dyDescent="0.25">
      <c r="A666">
        <v>665</v>
      </c>
      <c r="B666" s="1" t="s">
        <v>300</v>
      </c>
      <c r="C666">
        <v>345</v>
      </c>
      <c r="D666">
        <f>'raw-measurements'!D669</f>
        <v>6.8700000000000002E-3</v>
      </c>
      <c r="E666">
        <f t="shared" si="60"/>
        <v>8.1999999999999993</v>
      </c>
    </row>
    <row r="667" spans="1:5" x14ac:dyDescent="0.25">
      <c r="A667">
        <v>666</v>
      </c>
      <c r="B667" s="1" t="s">
        <v>315</v>
      </c>
      <c r="C667">
        <v>0</v>
      </c>
      <c r="D667">
        <f>'raw-measurements'!D670</f>
        <v>0.13034999999999999</v>
      </c>
      <c r="E667">
        <f t="shared" si="60"/>
        <v>8.3000000000000007</v>
      </c>
    </row>
    <row r="668" spans="1:5" x14ac:dyDescent="0.25">
      <c r="A668">
        <v>667</v>
      </c>
      <c r="B668" s="1" t="s">
        <v>315</v>
      </c>
      <c r="C668">
        <v>150</v>
      </c>
      <c r="D668">
        <f>'raw-measurements'!D671</f>
        <v>6.3299999999999995E-2</v>
      </c>
      <c r="E668">
        <f t="shared" si="60"/>
        <v>8.3000000000000007</v>
      </c>
    </row>
    <row r="669" spans="1:5" x14ac:dyDescent="0.25">
      <c r="A669">
        <v>668</v>
      </c>
      <c r="B669" s="1" t="s">
        <v>315</v>
      </c>
      <c r="C669">
        <v>200</v>
      </c>
      <c r="D669">
        <f>'raw-measurements'!D672</f>
        <v>4.8599999999999997E-2</v>
      </c>
      <c r="E669">
        <f t="shared" si="60"/>
        <v>8.3000000000000007</v>
      </c>
    </row>
    <row r="670" spans="1:5" x14ac:dyDescent="0.25">
      <c r="A670">
        <v>669</v>
      </c>
      <c r="B670" s="1" t="s">
        <v>315</v>
      </c>
      <c r="C670">
        <v>250</v>
      </c>
      <c r="D670">
        <f>'raw-measurements'!D673</f>
        <v>4.3869999999999999E-2</v>
      </c>
      <c r="E670">
        <f t="shared" si="60"/>
        <v>8.3000000000000007</v>
      </c>
    </row>
    <row r="671" spans="1:5" x14ac:dyDescent="0.25">
      <c r="A671">
        <v>670</v>
      </c>
      <c r="B671" s="1" t="s">
        <v>315</v>
      </c>
      <c r="C671">
        <v>305</v>
      </c>
      <c r="D671">
        <f>'raw-measurements'!D674</f>
        <v>4.088E-2</v>
      </c>
      <c r="E671">
        <f t="shared" si="60"/>
        <v>8.3000000000000007</v>
      </c>
    </row>
    <row r="672" spans="1:5" x14ac:dyDescent="0.25">
      <c r="A672">
        <v>671</v>
      </c>
      <c r="B672" s="1" t="s">
        <v>315</v>
      </c>
      <c r="C672">
        <v>310</v>
      </c>
      <c r="D672">
        <f>'raw-measurements'!D675</f>
        <v>4.5879999999999997E-2</v>
      </c>
      <c r="E672">
        <f t="shared" si="60"/>
        <v>8.3000000000000007</v>
      </c>
    </row>
    <row r="673" spans="1:5" x14ac:dyDescent="0.25">
      <c r="A673">
        <v>672</v>
      </c>
      <c r="B673" s="1" t="s">
        <v>315</v>
      </c>
      <c r="C673">
        <v>315</v>
      </c>
      <c r="D673">
        <f>'raw-measurements'!D676</f>
        <v>3.4320000000000003E-2</v>
      </c>
      <c r="E673">
        <f t="shared" si="60"/>
        <v>8.3000000000000007</v>
      </c>
    </row>
    <row r="674" spans="1:5" x14ac:dyDescent="0.25">
      <c r="A674">
        <v>673</v>
      </c>
      <c r="B674" s="1" t="s">
        <v>315</v>
      </c>
      <c r="C674">
        <v>320</v>
      </c>
      <c r="D674">
        <f>'raw-measurements'!D677</f>
        <v>3.1510000000000003E-2</v>
      </c>
      <c r="E674">
        <f t="shared" si="60"/>
        <v>8.3000000000000007</v>
      </c>
    </row>
    <row r="675" spans="1:5" x14ac:dyDescent="0.25">
      <c r="A675">
        <v>674</v>
      </c>
      <c r="B675" s="1" t="s">
        <v>315</v>
      </c>
      <c r="C675">
        <v>325</v>
      </c>
      <c r="D675">
        <f>'raw-measurements'!D678</f>
        <v>2.1180000000000001E-2</v>
      </c>
      <c r="E675">
        <f t="shared" si="60"/>
        <v>8.3000000000000007</v>
      </c>
    </row>
    <row r="676" spans="1:5" x14ac:dyDescent="0.25">
      <c r="A676">
        <v>675</v>
      </c>
      <c r="B676" s="1" t="s">
        <v>315</v>
      </c>
      <c r="C676">
        <v>330</v>
      </c>
      <c r="D676">
        <f>'raw-measurements'!D679</f>
        <v>1.423E-2</v>
      </c>
      <c r="E676">
        <f t="shared" si="60"/>
        <v>8.3000000000000007</v>
      </c>
    </row>
    <row r="677" spans="1:5" x14ac:dyDescent="0.25">
      <c r="A677">
        <v>676</v>
      </c>
      <c r="B677" s="1" t="s">
        <v>362</v>
      </c>
      <c r="C677">
        <v>0</v>
      </c>
      <c r="D677">
        <f>'raw-measurements'!D680</f>
        <v>0.60214999999999996</v>
      </c>
      <c r="E677">
        <f t="shared" si="60"/>
        <v>10.199999999999999</v>
      </c>
    </row>
    <row r="678" spans="1:5" x14ac:dyDescent="0.25">
      <c r="A678">
        <v>677</v>
      </c>
      <c r="B678" s="1" t="s">
        <v>362</v>
      </c>
      <c r="C678">
        <v>150</v>
      </c>
      <c r="D678">
        <f>'raw-measurements'!D681</f>
        <v>0.2636</v>
      </c>
      <c r="E678">
        <f t="shared" si="60"/>
        <v>10.199999999999999</v>
      </c>
    </row>
    <row r="679" spans="1:5" x14ac:dyDescent="0.25">
      <c r="A679">
        <v>678</v>
      </c>
      <c r="B679" s="1" t="s">
        <v>362</v>
      </c>
      <c r="C679">
        <v>200</v>
      </c>
      <c r="D679">
        <f>'raw-measurements'!D682</f>
        <v>0.23938000000000001</v>
      </c>
      <c r="E679">
        <f t="shared" si="60"/>
        <v>10.199999999999999</v>
      </c>
    </row>
    <row r="680" spans="1:5" x14ac:dyDescent="0.25">
      <c r="A680">
        <v>679</v>
      </c>
      <c r="B680" s="1" t="s">
        <v>362</v>
      </c>
      <c r="C680">
        <v>250</v>
      </c>
      <c r="D680">
        <f>'raw-measurements'!D683</f>
        <v>0.20150000000000001</v>
      </c>
      <c r="E680">
        <f t="shared" si="60"/>
        <v>10.199999999999999</v>
      </c>
    </row>
    <row r="681" spans="1:5" x14ac:dyDescent="0.25">
      <c r="A681">
        <v>680</v>
      </c>
      <c r="B681" s="1" t="s">
        <v>362</v>
      </c>
      <c r="C681">
        <v>305</v>
      </c>
      <c r="D681">
        <f>'raw-measurements'!D684</f>
        <v>0.18601000000000001</v>
      </c>
      <c r="E681">
        <f t="shared" si="60"/>
        <v>10.199999999999999</v>
      </c>
    </row>
    <row r="682" spans="1:5" x14ac:dyDescent="0.25">
      <c r="A682">
        <v>681</v>
      </c>
      <c r="B682" s="1" t="s">
        <v>362</v>
      </c>
      <c r="C682">
        <v>310</v>
      </c>
      <c r="D682">
        <f>'raw-measurements'!D685</f>
        <v>0.17296</v>
      </c>
      <c r="E682">
        <f t="shared" si="60"/>
        <v>10.199999999999999</v>
      </c>
    </row>
    <row r="683" spans="1:5" x14ac:dyDescent="0.25">
      <c r="A683">
        <v>682</v>
      </c>
      <c r="B683" s="1" t="s">
        <v>362</v>
      </c>
      <c r="C683">
        <v>315</v>
      </c>
      <c r="D683">
        <f>'raw-measurements'!D686</f>
        <v>0.16281999999999999</v>
      </c>
      <c r="E683">
        <f t="shared" si="60"/>
        <v>10.199999999999999</v>
      </c>
    </row>
    <row r="684" spans="1:5" x14ac:dyDescent="0.25">
      <c r="A684">
        <v>683</v>
      </c>
      <c r="B684" s="1" t="s">
        <v>362</v>
      </c>
      <c r="C684">
        <v>320</v>
      </c>
      <c r="D684">
        <f>'raw-measurements'!D687</f>
        <v>0.12853000000000001</v>
      </c>
      <c r="E684">
        <f t="shared" si="60"/>
        <v>10.199999999999999</v>
      </c>
    </row>
    <row r="685" spans="1:5" x14ac:dyDescent="0.25">
      <c r="A685">
        <v>684</v>
      </c>
      <c r="B685" s="1" t="s">
        <v>362</v>
      </c>
      <c r="C685">
        <v>325</v>
      </c>
      <c r="D685">
        <f>'raw-measurements'!D688</f>
        <v>0.11716</v>
      </c>
      <c r="E685">
        <f t="shared" si="60"/>
        <v>10.199999999999999</v>
      </c>
    </row>
    <row r="686" spans="1:5" x14ac:dyDescent="0.25">
      <c r="A686">
        <v>685</v>
      </c>
      <c r="B686" s="1" t="s">
        <v>362</v>
      </c>
      <c r="C686">
        <v>330</v>
      </c>
      <c r="D686">
        <f>'raw-measurements'!D689</f>
        <v>8.6400000000000005E-2</v>
      </c>
      <c r="E686">
        <f t="shared" si="60"/>
        <v>10.199999999999999</v>
      </c>
    </row>
    <row r="687" spans="1:5" x14ac:dyDescent="0.25">
      <c r="A687">
        <v>686</v>
      </c>
      <c r="B687" s="1" t="s">
        <v>362</v>
      </c>
      <c r="C687">
        <v>335</v>
      </c>
      <c r="D687">
        <f>'raw-measurements'!D690</f>
        <v>7.0510000000000003E-2</v>
      </c>
      <c r="E687">
        <f t="shared" si="60"/>
        <v>10.199999999999999</v>
      </c>
    </row>
    <row r="688" spans="1:5" x14ac:dyDescent="0.25">
      <c r="A688">
        <v>687</v>
      </c>
      <c r="B688" s="1" t="s">
        <v>362</v>
      </c>
      <c r="C688">
        <v>340</v>
      </c>
      <c r="D688">
        <f>'raw-measurements'!D691</f>
        <v>6.8279999999999993E-2</v>
      </c>
      <c r="E688">
        <f t="shared" si="60"/>
        <v>10.199999999999999</v>
      </c>
    </row>
    <row r="689" spans="1:5" x14ac:dyDescent="0.25">
      <c r="A689">
        <v>688</v>
      </c>
      <c r="B689" s="1" t="s">
        <v>386</v>
      </c>
      <c r="C689">
        <v>0</v>
      </c>
      <c r="D689">
        <f>'raw-measurements'!D692</f>
        <v>0.30991000000000002</v>
      </c>
      <c r="E689">
        <f t="shared" si="60"/>
        <v>11.3</v>
      </c>
    </row>
    <row r="690" spans="1:5" x14ac:dyDescent="0.25">
      <c r="A690">
        <v>689</v>
      </c>
      <c r="B690" s="1" t="s">
        <v>386</v>
      </c>
      <c r="C690">
        <v>150</v>
      </c>
      <c r="D690">
        <f>'raw-measurements'!D693</f>
        <v>0.1211</v>
      </c>
      <c r="E690">
        <f t="shared" si="60"/>
        <v>11.3</v>
      </c>
    </row>
    <row r="691" spans="1:5" x14ac:dyDescent="0.25">
      <c r="A691">
        <v>690</v>
      </c>
      <c r="B691" s="1" t="s">
        <v>386</v>
      </c>
      <c r="C691">
        <v>200</v>
      </c>
      <c r="D691">
        <f>'raw-measurements'!D694</f>
        <v>0.11064</v>
      </c>
      <c r="E691">
        <f t="shared" si="60"/>
        <v>11.3</v>
      </c>
    </row>
    <row r="692" spans="1:5" x14ac:dyDescent="0.25">
      <c r="A692">
        <v>691</v>
      </c>
      <c r="B692" s="1" t="s">
        <v>386</v>
      </c>
      <c r="C692">
        <v>250</v>
      </c>
      <c r="D692">
        <f>'raw-measurements'!D695</f>
        <v>8.9020000000000002E-2</v>
      </c>
      <c r="E692">
        <f t="shared" si="60"/>
        <v>11.3</v>
      </c>
    </row>
    <row r="693" spans="1:5" x14ac:dyDescent="0.25">
      <c r="A693">
        <v>692</v>
      </c>
      <c r="B693" s="1" t="s">
        <v>386</v>
      </c>
      <c r="C693">
        <v>305</v>
      </c>
      <c r="D693">
        <f>'raw-measurements'!D696</f>
        <v>8.3820000000000006E-2</v>
      </c>
      <c r="E693">
        <f t="shared" si="60"/>
        <v>11.3</v>
      </c>
    </row>
    <row r="694" spans="1:5" x14ac:dyDescent="0.25">
      <c r="A694">
        <v>693</v>
      </c>
      <c r="B694" s="1" t="s">
        <v>386</v>
      </c>
      <c r="C694">
        <v>310</v>
      </c>
      <c r="D694">
        <f>'raw-measurements'!D697</f>
        <v>7.331E-2</v>
      </c>
      <c r="E694">
        <f t="shared" si="60"/>
        <v>11.3</v>
      </c>
    </row>
    <row r="695" spans="1:5" x14ac:dyDescent="0.25">
      <c r="A695">
        <v>694</v>
      </c>
      <c r="B695" s="1" t="s">
        <v>386</v>
      </c>
      <c r="C695">
        <v>315</v>
      </c>
      <c r="D695">
        <f>'raw-measurements'!D698</f>
        <v>5.2749999999999998E-2</v>
      </c>
      <c r="E695">
        <f t="shared" si="60"/>
        <v>11.3</v>
      </c>
    </row>
    <row r="696" spans="1:5" x14ac:dyDescent="0.25">
      <c r="A696">
        <v>695</v>
      </c>
      <c r="B696" s="1" t="s">
        <v>386</v>
      </c>
      <c r="C696">
        <v>320</v>
      </c>
      <c r="D696">
        <f>'raw-measurements'!D699</f>
        <v>5.126E-2</v>
      </c>
      <c r="E696">
        <f t="shared" si="60"/>
        <v>11.3</v>
      </c>
    </row>
    <row r="697" spans="1:5" x14ac:dyDescent="0.25">
      <c r="A697">
        <v>696</v>
      </c>
      <c r="B697" s="1" t="s">
        <v>386</v>
      </c>
      <c r="C697">
        <v>325</v>
      </c>
      <c r="D697">
        <f>'raw-measurements'!D700</f>
        <v>4.2470000000000001E-2</v>
      </c>
      <c r="E697">
        <f t="shared" si="60"/>
        <v>11.3</v>
      </c>
    </row>
    <row r="698" spans="1:5" x14ac:dyDescent="0.25">
      <c r="A698">
        <v>697</v>
      </c>
      <c r="B698" s="1" t="s">
        <v>386</v>
      </c>
      <c r="C698">
        <v>330</v>
      </c>
      <c r="D698">
        <f>'raw-measurements'!D701</f>
        <v>3.338E-2</v>
      </c>
      <c r="E698">
        <f t="shared" si="60"/>
        <v>11.3</v>
      </c>
    </row>
    <row r="699" spans="1:5" x14ac:dyDescent="0.25">
      <c r="A699">
        <v>698</v>
      </c>
      <c r="B699" s="1" t="s">
        <v>386</v>
      </c>
      <c r="C699">
        <v>335</v>
      </c>
      <c r="D699">
        <f>'raw-measurements'!D702</f>
        <v>4.6190000000000002E-2</v>
      </c>
      <c r="E699">
        <f t="shared" si="60"/>
        <v>11.3</v>
      </c>
    </row>
    <row r="700" spans="1:5" x14ac:dyDescent="0.25">
      <c r="A700">
        <v>699</v>
      </c>
      <c r="B700" s="1" t="s">
        <v>386</v>
      </c>
      <c r="C700">
        <v>340</v>
      </c>
      <c r="D700">
        <f>'raw-measurements'!D703</f>
        <v>1.3610000000000001E-2</v>
      </c>
      <c r="E700">
        <f t="shared" si="60"/>
        <v>11.3</v>
      </c>
    </row>
    <row r="701" spans="1:5" x14ac:dyDescent="0.25">
      <c r="A701">
        <v>700</v>
      </c>
      <c r="B701" s="1" t="s">
        <v>399</v>
      </c>
      <c r="C701">
        <v>0</v>
      </c>
      <c r="D701">
        <f>'raw-measurements'!D704</f>
        <v>0.21156</v>
      </c>
      <c r="E701">
        <f t="shared" si="60"/>
        <v>11.4</v>
      </c>
    </row>
    <row r="702" spans="1:5" x14ac:dyDescent="0.25">
      <c r="A702">
        <v>701</v>
      </c>
      <c r="B702" s="1" t="s">
        <v>399</v>
      </c>
      <c r="C702">
        <v>150</v>
      </c>
      <c r="D702">
        <f>'raw-measurements'!D705</f>
        <v>0.12059</v>
      </c>
      <c r="E702">
        <f t="shared" si="60"/>
        <v>11.4</v>
      </c>
    </row>
    <row r="703" spans="1:5" x14ac:dyDescent="0.25">
      <c r="A703">
        <v>702</v>
      </c>
      <c r="B703" s="1" t="s">
        <v>399</v>
      </c>
      <c r="C703">
        <v>200</v>
      </c>
      <c r="D703">
        <f>'raw-measurements'!D706</f>
        <v>0.11126</v>
      </c>
      <c r="E703">
        <f t="shared" si="60"/>
        <v>11.4</v>
      </c>
    </row>
    <row r="704" spans="1:5" x14ac:dyDescent="0.25">
      <c r="A704">
        <v>703</v>
      </c>
      <c r="B704" s="1" t="s">
        <v>399</v>
      </c>
      <c r="C704">
        <v>250</v>
      </c>
      <c r="D704">
        <f>'raw-measurements'!D707</f>
        <v>8.1739999999999993E-2</v>
      </c>
      <c r="E704">
        <f t="shared" si="60"/>
        <v>11.4</v>
      </c>
    </row>
    <row r="705" spans="1:5" x14ac:dyDescent="0.25">
      <c r="A705">
        <v>704</v>
      </c>
      <c r="B705" s="1" t="s">
        <v>399</v>
      </c>
      <c r="C705">
        <v>305</v>
      </c>
      <c r="D705">
        <f>'raw-measurements'!D708</f>
        <v>9.3380000000000005E-2</v>
      </c>
      <c r="E705">
        <f t="shared" si="60"/>
        <v>11.4</v>
      </c>
    </row>
    <row r="706" spans="1:5" x14ac:dyDescent="0.25">
      <c r="A706">
        <v>705</v>
      </c>
      <c r="B706" s="1" t="s">
        <v>399</v>
      </c>
      <c r="C706">
        <v>310</v>
      </c>
      <c r="D706">
        <f>'raw-measurements'!D709</f>
        <v>9.8699999999999996E-2</v>
      </c>
      <c r="E706">
        <f t="shared" si="60"/>
        <v>11.4</v>
      </c>
    </row>
    <row r="707" spans="1:5" x14ac:dyDescent="0.25">
      <c r="A707">
        <v>706</v>
      </c>
      <c r="B707" s="1" t="s">
        <v>399</v>
      </c>
      <c r="C707">
        <v>315</v>
      </c>
      <c r="D707">
        <f>'raw-measurements'!D710</f>
        <v>9.8379999999999995E-2</v>
      </c>
      <c r="E707">
        <f t="shared" ref="E707:E770" si="61">VALUE(MID(SUBSTITUTE(B707,"-","."),3,5))</f>
        <v>11.4</v>
      </c>
    </row>
    <row r="708" spans="1:5" x14ac:dyDescent="0.25">
      <c r="A708">
        <v>707</v>
      </c>
      <c r="B708" s="1" t="s">
        <v>399</v>
      </c>
      <c r="C708">
        <v>320</v>
      </c>
      <c r="D708">
        <f>'raw-measurements'!D711</f>
        <v>6.7750000000000005E-2</v>
      </c>
      <c r="E708">
        <f t="shared" si="61"/>
        <v>11.4</v>
      </c>
    </row>
    <row r="709" spans="1:5" x14ac:dyDescent="0.25">
      <c r="A709">
        <v>708</v>
      </c>
      <c r="B709" s="1" t="s">
        <v>399</v>
      </c>
      <c r="C709">
        <v>325</v>
      </c>
      <c r="D709">
        <f>'raw-measurements'!D712</f>
        <v>5.3120000000000001E-2</v>
      </c>
      <c r="E709">
        <f t="shared" si="61"/>
        <v>11.4</v>
      </c>
    </row>
    <row r="710" spans="1:5" x14ac:dyDescent="0.25">
      <c r="A710">
        <v>709</v>
      </c>
      <c r="B710" s="1" t="s">
        <v>399</v>
      </c>
      <c r="C710">
        <v>330</v>
      </c>
      <c r="D710">
        <f>'raw-measurements'!D713</f>
        <v>4.4330000000000001E-2</v>
      </c>
      <c r="E710">
        <f t="shared" si="61"/>
        <v>11.4</v>
      </c>
    </row>
    <row r="711" spans="1:5" x14ac:dyDescent="0.25">
      <c r="A711">
        <v>710</v>
      </c>
      <c r="B711" s="1" t="s">
        <v>399</v>
      </c>
      <c r="C711">
        <v>335</v>
      </c>
      <c r="D711">
        <f>'raw-measurements'!D714</f>
        <v>1.7979999999999999E-2</v>
      </c>
      <c r="E711">
        <f t="shared" si="61"/>
        <v>11.4</v>
      </c>
    </row>
    <row r="712" spans="1:5" x14ac:dyDescent="0.25">
      <c r="A712">
        <v>711</v>
      </c>
      <c r="B712" s="1" t="s">
        <v>399</v>
      </c>
      <c r="C712">
        <v>340</v>
      </c>
      <c r="D712">
        <f>'raw-measurements'!D715</f>
        <v>2.2509999999999999E-2</v>
      </c>
      <c r="E712">
        <f t="shared" si="61"/>
        <v>11.4</v>
      </c>
    </row>
    <row r="713" spans="1:5" x14ac:dyDescent="0.25">
      <c r="A713">
        <v>712</v>
      </c>
      <c r="B713" s="1" t="s">
        <v>399</v>
      </c>
      <c r="C713">
        <v>345</v>
      </c>
      <c r="D713">
        <f>'raw-measurements'!D716</f>
        <v>1.532E-2</v>
      </c>
      <c r="E713">
        <f t="shared" si="61"/>
        <v>11.4</v>
      </c>
    </row>
    <row r="714" spans="1:5" x14ac:dyDescent="0.25">
      <c r="A714">
        <v>713</v>
      </c>
      <c r="B714" s="1" t="s">
        <v>399</v>
      </c>
      <c r="C714">
        <v>350</v>
      </c>
      <c r="D714">
        <f>'raw-measurements'!D717</f>
        <v>3.4720000000000001E-2</v>
      </c>
      <c r="E714">
        <f t="shared" si="61"/>
        <v>11.4</v>
      </c>
    </row>
    <row r="715" spans="1:5" x14ac:dyDescent="0.25">
      <c r="A715">
        <v>714</v>
      </c>
      <c r="B715" s="1" t="s">
        <v>428</v>
      </c>
      <c r="C715">
        <v>0</v>
      </c>
      <c r="D715">
        <f>'raw-measurements'!D718</f>
        <v>0.18909999999999999</v>
      </c>
      <c r="E715">
        <f t="shared" si="61"/>
        <v>12.3</v>
      </c>
    </row>
    <row r="716" spans="1:5" x14ac:dyDescent="0.25">
      <c r="A716">
        <v>715</v>
      </c>
      <c r="B716" s="1" t="s">
        <v>428</v>
      </c>
      <c r="C716">
        <v>150</v>
      </c>
      <c r="D716">
        <f>'raw-measurements'!D719</f>
        <v>7.8270000000000006E-2</v>
      </c>
      <c r="E716">
        <f t="shared" si="61"/>
        <v>12.3</v>
      </c>
    </row>
    <row r="717" spans="1:5" x14ac:dyDescent="0.25">
      <c r="A717">
        <v>716</v>
      </c>
      <c r="B717" s="1" t="s">
        <v>428</v>
      </c>
      <c r="C717">
        <v>200</v>
      </c>
      <c r="D717">
        <f>'raw-measurements'!D720</f>
        <v>6.4589999999999995E-2</v>
      </c>
      <c r="E717">
        <f t="shared" si="61"/>
        <v>12.3</v>
      </c>
    </row>
    <row r="718" spans="1:5" x14ac:dyDescent="0.25">
      <c r="A718">
        <v>717</v>
      </c>
      <c r="B718" s="1" t="s">
        <v>428</v>
      </c>
      <c r="C718">
        <v>250</v>
      </c>
      <c r="D718">
        <f>'raw-measurements'!D721</f>
        <v>5.7389999999999997E-2</v>
      </c>
      <c r="E718">
        <f t="shared" si="61"/>
        <v>12.3</v>
      </c>
    </row>
    <row r="719" spans="1:5" x14ac:dyDescent="0.25">
      <c r="A719">
        <v>718</v>
      </c>
      <c r="B719" s="1" t="s">
        <v>428</v>
      </c>
      <c r="C719">
        <v>305</v>
      </c>
      <c r="D719">
        <f>'raw-measurements'!D722</f>
        <v>6.0810000000000003E-2</v>
      </c>
      <c r="E719">
        <f t="shared" si="61"/>
        <v>12.3</v>
      </c>
    </row>
    <row r="720" spans="1:5" x14ac:dyDescent="0.25">
      <c r="A720">
        <v>719</v>
      </c>
      <c r="B720" s="1" t="s">
        <v>428</v>
      </c>
      <c r="C720">
        <v>310</v>
      </c>
      <c r="D720">
        <f>'raw-measurements'!D723</f>
        <v>5.7250000000000002E-2</v>
      </c>
      <c r="E720">
        <f t="shared" si="61"/>
        <v>12.3</v>
      </c>
    </row>
    <row r="721" spans="1:5" x14ac:dyDescent="0.25">
      <c r="A721">
        <v>720</v>
      </c>
      <c r="B721" s="1" t="s">
        <v>428</v>
      </c>
      <c r="C721">
        <v>315</v>
      </c>
      <c r="D721">
        <f>'raw-measurements'!D724</f>
        <v>4.8250000000000001E-2</v>
      </c>
      <c r="E721">
        <f t="shared" si="61"/>
        <v>12.3</v>
      </c>
    </row>
    <row r="722" spans="1:5" x14ac:dyDescent="0.25">
      <c r="A722">
        <v>721</v>
      </c>
      <c r="B722" s="1" t="s">
        <v>428</v>
      </c>
      <c r="C722">
        <v>320</v>
      </c>
      <c r="D722">
        <f>'raw-measurements'!D725</f>
        <v>3.5069999999999997E-2</v>
      </c>
      <c r="E722">
        <f t="shared" si="61"/>
        <v>12.3</v>
      </c>
    </row>
    <row r="723" spans="1:5" x14ac:dyDescent="0.25">
      <c r="A723">
        <v>722</v>
      </c>
      <c r="B723" s="1" t="s">
        <v>428</v>
      </c>
      <c r="C723">
        <v>325</v>
      </c>
      <c r="D723">
        <f>'raw-measurements'!D726</f>
        <v>2.3439999999999999E-2</v>
      </c>
      <c r="E723">
        <f t="shared" si="61"/>
        <v>12.3</v>
      </c>
    </row>
    <row r="724" spans="1:5" x14ac:dyDescent="0.25">
      <c r="A724">
        <v>723</v>
      </c>
      <c r="B724" s="1" t="s">
        <v>428</v>
      </c>
      <c r="C724">
        <v>330</v>
      </c>
      <c r="D724">
        <f>'raw-measurements'!D727</f>
        <v>1.9179999999999999E-2</v>
      </c>
      <c r="E724">
        <f t="shared" si="61"/>
        <v>12.3</v>
      </c>
    </row>
    <row r="725" spans="1:5" x14ac:dyDescent="0.25">
      <c r="A725">
        <v>724</v>
      </c>
      <c r="B725" s="1" t="s">
        <v>428</v>
      </c>
      <c r="C725">
        <v>335</v>
      </c>
      <c r="D725">
        <f>'raw-measurements'!D728</f>
        <v>1.7170000000000001E-2</v>
      </c>
      <c r="E725">
        <f t="shared" si="61"/>
        <v>12.3</v>
      </c>
    </row>
    <row r="726" spans="1:5" x14ac:dyDescent="0.25">
      <c r="A726">
        <v>725</v>
      </c>
      <c r="B726" s="1" t="s">
        <v>428</v>
      </c>
      <c r="C726">
        <v>340</v>
      </c>
      <c r="D726">
        <f>'raw-measurements'!D729</f>
        <v>2.1010000000000001E-2</v>
      </c>
      <c r="E726">
        <f t="shared" si="61"/>
        <v>12.3</v>
      </c>
    </row>
    <row r="727" spans="1:5" x14ac:dyDescent="0.25">
      <c r="A727">
        <v>726</v>
      </c>
      <c r="B727" s="1" t="s">
        <v>428</v>
      </c>
      <c r="C727">
        <v>350</v>
      </c>
      <c r="D727">
        <f>'raw-measurements'!D730</f>
        <v>8.8900000000000003E-3</v>
      </c>
      <c r="E727">
        <f t="shared" si="61"/>
        <v>12.3</v>
      </c>
    </row>
    <row r="728" spans="1:5" x14ac:dyDescent="0.25">
      <c r="A728">
        <v>727</v>
      </c>
      <c r="B728" s="1" t="s">
        <v>442</v>
      </c>
      <c r="C728">
        <v>0</v>
      </c>
      <c r="D728">
        <f>'raw-measurements'!D731</f>
        <v>0.14581</v>
      </c>
      <c r="E728">
        <f t="shared" si="61"/>
        <v>12.4</v>
      </c>
    </row>
    <row r="729" spans="1:5" x14ac:dyDescent="0.25">
      <c r="A729">
        <v>728</v>
      </c>
      <c r="B729" s="1" t="s">
        <v>442</v>
      </c>
      <c r="C729">
        <v>150</v>
      </c>
      <c r="D729">
        <f>'raw-measurements'!D732</f>
        <v>7.9670000000000005E-2</v>
      </c>
      <c r="E729">
        <f t="shared" si="61"/>
        <v>12.4</v>
      </c>
    </row>
    <row r="730" spans="1:5" x14ac:dyDescent="0.25">
      <c r="A730">
        <v>729</v>
      </c>
      <c r="B730" s="1" t="s">
        <v>442</v>
      </c>
      <c r="C730">
        <v>200</v>
      </c>
      <c r="D730">
        <f>'raw-measurements'!D733</f>
        <v>7.5950000000000004E-2</v>
      </c>
      <c r="E730">
        <f t="shared" si="61"/>
        <v>12.4</v>
      </c>
    </row>
    <row r="731" spans="1:5" x14ac:dyDescent="0.25">
      <c r="A731">
        <v>730</v>
      </c>
      <c r="B731" s="1" t="s">
        <v>442</v>
      </c>
      <c r="C731">
        <v>250</v>
      </c>
      <c r="D731">
        <f>'raw-measurements'!D734</f>
        <v>5.4730000000000001E-2</v>
      </c>
      <c r="E731">
        <f t="shared" si="61"/>
        <v>12.4</v>
      </c>
    </row>
    <row r="732" spans="1:5" x14ac:dyDescent="0.25">
      <c r="A732">
        <v>731</v>
      </c>
      <c r="B732" s="1" t="s">
        <v>442</v>
      </c>
      <c r="C732">
        <v>305</v>
      </c>
      <c r="D732">
        <f>'raw-measurements'!D735</f>
        <v>5.7959999999999998E-2</v>
      </c>
      <c r="E732">
        <f t="shared" si="61"/>
        <v>12.4</v>
      </c>
    </row>
    <row r="733" spans="1:5" x14ac:dyDescent="0.25">
      <c r="A733">
        <v>732</v>
      </c>
      <c r="B733" s="1" t="s">
        <v>442</v>
      </c>
      <c r="C733">
        <v>310</v>
      </c>
      <c r="D733">
        <f>'raw-measurements'!D736</f>
        <v>5.3060000000000003E-2</v>
      </c>
      <c r="E733">
        <f t="shared" si="61"/>
        <v>12.4</v>
      </c>
    </row>
    <row r="734" spans="1:5" x14ac:dyDescent="0.25">
      <c r="A734">
        <v>733</v>
      </c>
      <c r="B734" s="1" t="s">
        <v>442</v>
      </c>
      <c r="C734">
        <v>315</v>
      </c>
      <c r="D734">
        <f>'raw-measurements'!D737</f>
        <v>4.7210000000000002E-2</v>
      </c>
      <c r="E734">
        <f t="shared" si="61"/>
        <v>12.4</v>
      </c>
    </row>
    <row r="735" spans="1:5" x14ac:dyDescent="0.25">
      <c r="A735">
        <v>734</v>
      </c>
      <c r="B735" s="1" t="s">
        <v>442</v>
      </c>
      <c r="C735">
        <v>320</v>
      </c>
      <c r="D735">
        <f>'raw-measurements'!D738</f>
        <v>3.7620000000000001E-2</v>
      </c>
      <c r="E735">
        <f t="shared" si="61"/>
        <v>12.4</v>
      </c>
    </row>
    <row r="736" spans="1:5" x14ac:dyDescent="0.25">
      <c r="A736">
        <v>735</v>
      </c>
      <c r="B736" s="1" t="s">
        <v>442</v>
      </c>
      <c r="C736">
        <v>325</v>
      </c>
      <c r="D736">
        <f>'raw-measurements'!D739</f>
        <v>3.4099999999999998E-2</v>
      </c>
      <c r="E736">
        <f t="shared" si="61"/>
        <v>12.4</v>
      </c>
    </row>
    <row r="737" spans="1:5" x14ac:dyDescent="0.25">
      <c r="A737">
        <v>736</v>
      </c>
      <c r="B737" s="1" t="s">
        <v>442</v>
      </c>
      <c r="C737">
        <v>330</v>
      </c>
      <c r="D737">
        <f>'raw-measurements'!D740</f>
        <v>2.4230000000000002E-2</v>
      </c>
      <c r="E737">
        <f t="shared" si="61"/>
        <v>12.4</v>
      </c>
    </row>
    <row r="738" spans="1:5" x14ac:dyDescent="0.25">
      <c r="A738">
        <v>737</v>
      </c>
      <c r="B738" s="1" t="s">
        <v>442</v>
      </c>
      <c r="C738">
        <v>335</v>
      </c>
      <c r="D738">
        <f>'raw-measurements'!D741</f>
        <v>1.695E-2</v>
      </c>
      <c r="E738">
        <f t="shared" si="61"/>
        <v>12.4</v>
      </c>
    </row>
    <row r="739" spans="1:5" x14ac:dyDescent="0.25">
      <c r="A739">
        <v>738</v>
      </c>
      <c r="B739" s="1" t="s">
        <v>442</v>
      </c>
      <c r="C739">
        <v>340</v>
      </c>
      <c r="D739">
        <f>'raw-measurements'!D742</f>
        <v>1.985E-2</v>
      </c>
      <c r="E739">
        <f t="shared" si="61"/>
        <v>12.4</v>
      </c>
    </row>
    <row r="740" spans="1:5" x14ac:dyDescent="0.25">
      <c r="A740">
        <v>739</v>
      </c>
      <c r="B740" s="1" t="s">
        <v>442</v>
      </c>
      <c r="C740">
        <v>345</v>
      </c>
      <c r="D740">
        <f>'raw-measurements'!D743</f>
        <v>1.274E-2</v>
      </c>
      <c r="E740">
        <f t="shared" si="61"/>
        <v>12.4</v>
      </c>
    </row>
    <row r="741" spans="1:5" x14ac:dyDescent="0.25">
      <c r="A741">
        <v>740</v>
      </c>
      <c r="B741" s="1" t="s">
        <v>442</v>
      </c>
      <c r="C741">
        <v>350</v>
      </c>
      <c r="D741">
        <f>'raw-measurements'!D744</f>
        <v>1.1860000000000001E-2</v>
      </c>
      <c r="E741">
        <f t="shared" si="61"/>
        <v>12.4</v>
      </c>
    </row>
    <row r="742" spans="1:5" x14ac:dyDescent="0.25">
      <c r="A742">
        <v>741</v>
      </c>
      <c r="B742" s="1" t="s">
        <v>467</v>
      </c>
      <c r="C742">
        <v>0</v>
      </c>
      <c r="D742">
        <f>'raw-measurements'!D745</f>
        <v>6.7610000000000003E-2</v>
      </c>
      <c r="E742">
        <f t="shared" si="61"/>
        <v>13.1</v>
      </c>
    </row>
    <row r="743" spans="1:5" x14ac:dyDescent="0.25">
      <c r="A743">
        <v>742</v>
      </c>
      <c r="B743" s="1" t="s">
        <v>467</v>
      </c>
      <c r="C743">
        <v>150</v>
      </c>
      <c r="D743">
        <f>'raw-measurements'!D746</f>
        <v>4.0410000000000001E-2</v>
      </c>
      <c r="E743">
        <f t="shared" si="61"/>
        <v>13.1</v>
      </c>
    </row>
    <row r="744" spans="1:5" x14ac:dyDescent="0.25">
      <c r="A744">
        <v>743</v>
      </c>
      <c r="B744" s="1" t="s">
        <v>467</v>
      </c>
      <c r="C744">
        <v>200</v>
      </c>
      <c r="D744">
        <f>'raw-measurements'!D747</f>
        <v>2.8119999999999999E-2</v>
      </c>
      <c r="E744">
        <f t="shared" si="61"/>
        <v>13.1</v>
      </c>
    </row>
    <row r="745" spans="1:5" x14ac:dyDescent="0.25">
      <c r="A745">
        <v>744</v>
      </c>
      <c r="B745" s="1" t="s">
        <v>467</v>
      </c>
      <c r="C745">
        <v>250</v>
      </c>
      <c r="D745">
        <f>'raw-measurements'!D748</f>
        <v>2.0990000000000002E-2</v>
      </c>
      <c r="E745">
        <f t="shared" si="61"/>
        <v>13.1</v>
      </c>
    </row>
    <row r="746" spans="1:5" x14ac:dyDescent="0.25">
      <c r="A746">
        <v>745</v>
      </c>
      <c r="B746" s="1" t="s">
        <v>467</v>
      </c>
      <c r="C746">
        <v>305</v>
      </c>
      <c r="D746">
        <f>'raw-measurements'!D749</f>
        <v>2.5139999999999999E-2</v>
      </c>
      <c r="E746">
        <f t="shared" si="61"/>
        <v>13.1</v>
      </c>
    </row>
    <row r="747" spans="1:5" x14ac:dyDescent="0.25">
      <c r="A747">
        <v>746</v>
      </c>
      <c r="B747" s="1" t="s">
        <v>467</v>
      </c>
      <c r="C747">
        <v>310</v>
      </c>
      <c r="D747">
        <f>'raw-measurements'!D750</f>
        <v>2.3539999999999998E-2</v>
      </c>
      <c r="E747">
        <f t="shared" si="61"/>
        <v>13.1</v>
      </c>
    </row>
    <row r="748" spans="1:5" x14ac:dyDescent="0.25">
      <c r="A748">
        <v>747</v>
      </c>
      <c r="B748" s="1" t="s">
        <v>467</v>
      </c>
      <c r="C748">
        <v>315</v>
      </c>
      <c r="D748">
        <f>'raw-measurements'!D751</f>
        <v>1.9109999999999999E-2</v>
      </c>
      <c r="E748">
        <f t="shared" si="61"/>
        <v>13.1</v>
      </c>
    </row>
    <row r="749" spans="1:5" x14ac:dyDescent="0.25">
      <c r="A749">
        <v>748</v>
      </c>
      <c r="B749" s="1" t="s">
        <v>467</v>
      </c>
      <c r="C749">
        <v>320</v>
      </c>
      <c r="D749">
        <f>'raw-measurements'!D752</f>
        <v>1.7860000000000001E-2</v>
      </c>
      <c r="E749">
        <f t="shared" si="61"/>
        <v>13.1</v>
      </c>
    </row>
    <row r="750" spans="1:5" x14ac:dyDescent="0.25">
      <c r="A750">
        <v>749</v>
      </c>
      <c r="B750" s="1" t="s">
        <v>467</v>
      </c>
      <c r="C750">
        <v>325</v>
      </c>
      <c r="D750">
        <f>'raw-measurements'!D753</f>
        <v>1.584E-2</v>
      </c>
      <c r="E750">
        <f t="shared" si="61"/>
        <v>13.1</v>
      </c>
    </row>
    <row r="751" spans="1:5" x14ac:dyDescent="0.25">
      <c r="A751">
        <v>750</v>
      </c>
      <c r="B751" s="1" t="s">
        <v>467</v>
      </c>
      <c r="C751">
        <v>330</v>
      </c>
      <c r="D751">
        <f>'raw-measurements'!D754</f>
        <v>1.0189999999999999E-2</v>
      </c>
      <c r="E751">
        <f t="shared" si="61"/>
        <v>13.1</v>
      </c>
    </row>
    <row r="752" spans="1:5" x14ac:dyDescent="0.25">
      <c r="A752">
        <v>751</v>
      </c>
      <c r="B752" s="1" t="s">
        <v>467</v>
      </c>
      <c r="C752">
        <v>335</v>
      </c>
      <c r="D752">
        <f>'raw-measurements'!D755</f>
        <v>1.183E-2</v>
      </c>
      <c r="E752">
        <f t="shared" si="61"/>
        <v>13.1</v>
      </c>
    </row>
    <row r="753" spans="1:5" x14ac:dyDescent="0.25">
      <c r="A753">
        <v>752</v>
      </c>
      <c r="B753" s="1" t="s">
        <v>467</v>
      </c>
      <c r="C753">
        <v>340</v>
      </c>
      <c r="D753">
        <f>'raw-measurements'!D756</f>
        <v>1.269E-2</v>
      </c>
      <c r="E753">
        <f t="shared" si="61"/>
        <v>13.1</v>
      </c>
    </row>
    <row r="754" spans="1:5" x14ac:dyDescent="0.25">
      <c r="A754">
        <v>753</v>
      </c>
      <c r="B754" s="1" t="s">
        <v>467</v>
      </c>
      <c r="C754">
        <v>345</v>
      </c>
      <c r="D754">
        <f>'raw-measurements'!D757</f>
        <v>1.2460000000000001E-2</v>
      </c>
      <c r="E754">
        <f t="shared" si="61"/>
        <v>13.1</v>
      </c>
    </row>
    <row r="755" spans="1:5" x14ac:dyDescent="0.25">
      <c r="A755">
        <v>754</v>
      </c>
      <c r="B755" s="1" t="s">
        <v>481</v>
      </c>
      <c r="C755">
        <v>0</v>
      </c>
      <c r="D755">
        <f>'raw-measurements'!D758</f>
        <v>0.12966</v>
      </c>
      <c r="E755">
        <f t="shared" si="61"/>
        <v>13.3</v>
      </c>
    </row>
    <row r="756" spans="1:5" x14ac:dyDescent="0.25">
      <c r="A756">
        <v>755</v>
      </c>
      <c r="B756" s="1" t="s">
        <v>481</v>
      </c>
      <c r="C756">
        <v>150</v>
      </c>
      <c r="D756">
        <f>'raw-measurements'!D759</f>
        <v>2.6030000000000001E-2</v>
      </c>
      <c r="E756">
        <f t="shared" si="61"/>
        <v>13.3</v>
      </c>
    </row>
    <row r="757" spans="1:5" x14ac:dyDescent="0.25">
      <c r="A757">
        <v>756</v>
      </c>
      <c r="B757" s="1" t="s">
        <v>481</v>
      </c>
      <c r="C757">
        <v>200</v>
      </c>
      <c r="D757">
        <f>'raw-measurements'!D760</f>
        <v>2.4920000000000001E-2</v>
      </c>
      <c r="E757">
        <f t="shared" si="61"/>
        <v>13.3</v>
      </c>
    </row>
    <row r="758" spans="1:5" x14ac:dyDescent="0.25">
      <c r="A758">
        <v>757</v>
      </c>
      <c r="B758" s="1" t="s">
        <v>481</v>
      </c>
      <c r="C758">
        <v>250</v>
      </c>
      <c r="D758">
        <f>'raw-measurements'!D761</f>
        <v>2.6849999999999999E-2</v>
      </c>
      <c r="E758">
        <f t="shared" si="61"/>
        <v>13.3</v>
      </c>
    </row>
    <row r="759" spans="1:5" x14ac:dyDescent="0.25">
      <c r="A759">
        <v>758</v>
      </c>
      <c r="B759" s="1" t="s">
        <v>481</v>
      </c>
      <c r="C759">
        <v>305</v>
      </c>
      <c r="D759">
        <f>'raw-measurements'!D762</f>
        <v>1.4999999999999999E-2</v>
      </c>
      <c r="E759">
        <f t="shared" si="61"/>
        <v>13.3</v>
      </c>
    </row>
    <row r="760" spans="1:5" x14ac:dyDescent="0.25">
      <c r="A760">
        <v>759</v>
      </c>
      <c r="B760" s="1" t="s">
        <v>481</v>
      </c>
      <c r="C760">
        <v>310</v>
      </c>
      <c r="D760">
        <f>'raw-measurements'!D763</f>
        <v>1.738E-2</v>
      </c>
      <c r="E760">
        <f t="shared" si="61"/>
        <v>13.3</v>
      </c>
    </row>
    <row r="761" spans="1:5" x14ac:dyDescent="0.25">
      <c r="A761">
        <v>760</v>
      </c>
      <c r="B761" s="1" t="s">
        <v>481</v>
      </c>
      <c r="C761">
        <v>315</v>
      </c>
      <c r="D761">
        <f>'raw-measurements'!D764</f>
        <v>2.4979999999999999E-2</v>
      </c>
      <c r="E761">
        <f t="shared" si="61"/>
        <v>13.3</v>
      </c>
    </row>
    <row r="762" spans="1:5" x14ac:dyDescent="0.25">
      <c r="A762">
        <v>761</v>
      </c>
      <c r="B762" s="1" t="s">
        <v>481</v>
      </c>
      <c r="C762">
        <v>320</v>
      </c>
      <c r="D762">
        <f>'raw-measurements'!D765</f>
        <v>1.7260000000000001E-2</v>
      </c>
      <c r="E762">
        <f t="shared" si="61"/>
        <v>13.3</v>
      </c>
    </row>
    <row r="763" spans="1:5" x14ac:dyDescent="0.25">
      <c r="A763">
        <v>762</v>
      </c>
      <c r="B763" s="1" t="s">
        <v>481</v>
      </c>
      <c r="C763">
        <v>325</v>
      </c>
      <c r="D763">
        <f>'raw-measurements'!D766</f>
        <v>2.349E-2</v>
      </c>
      <c r="E763">
        <f t="shared" si="61"/>
        <v>13.3</v>
      </c>
    </row>
    <row r="764" spans="1:5" x14ac:dyDescent="0.25">
      <c r="A764">
        <v>763</v>
      </c>
      <c r="B764" s="1" t="s">
        <v>481</v>
      </c>
      <c r="C764">
        <v>330</v>
      </c>
      <c r="D764">
        <f>'raw-measurements'!D767</f>
        <v>8.0099999999999998E-3</v>
      </c>
      <c r="E764">
        <f t="shared" si="61"/>
        <v>13.3</v>
      </c>
    </row>
    <row r="765" spans="1:5" x14ac:dyDescent="0.25">
      <c r="A765">
        <v>764</v>
      </c>
      <c r="B765" s="1" t="s">
        <v>481</v>
      </c>
      <c r="C765">
        <v>335</v>
      </c>
      <c r="D765">
        <f>'raw-measurements'!D768</f>
        <v>1.1259999999999999E-2</v>
      </c>
      <c r="E765">
        <f t="shared" si="61"/>
        <v>13.3</v>
      </c>
    </row>
    <row r="766" spans="1:5" x14ac:dyDescent="0.25">
      <c r="A766">
        <v>765</v>
      </c>
      <c r="B766" s="1" t="s">
        <v>481</v>
      </c>
      <c r="C766">
        <v>340</v>
      </c>
      <c r="D766">
        <f>'raw-measurements'!D769</f>
        <v>7.79E-3</v>
      </c>
      <c r="E766">
        <f t="shared" si="61"/>
        <v>13.3</v>
      </c>
    </row>
    <row r="767" spans="1:5" x14ac:dyDescent="0.25">
      <c r="A767">
        <v>766</v>
      </c>
      <c r="B767" s="1" t="s">
        <v>506</v>
      </c>
      <c r="C767">
        <v>0</v>
      </c>
      <c r="D767">
        <f>'raw-measurements'!D770</f>
        <v>3.073E-2</v>
      </c>
      <c r="E767">
        <f t="shared" si="61"/>
        <v>14.3</v>
      </c>
    </row>
    <row r="768" spans="1:5" x14ac:dyDescent="0.25">
      <c r="A768">
        <v>767</v>
      </c>
      <c r="B768" s="1" t="s">
        <v>506</v>
      </c>
      <c r="C768">
        <v>150</v>
      </c>
      <c r="D768">
        <f>'raw-measurements'!D771</f>
        <v>3.3340000000000002E-2</v>
      </c>
      <c r="E768">
        <f t="shared" si="61"/>
        <v>14.3</v>
      </c>
    </row>
    <row r="769" spans="1:5" x14ac:dyDescent="0.25">
      <c r="A769">
        <v>768</v>
      </c>
      <c r="B769" s="1" t="s">
        <v>506</v>
      </c>
      <c r="C769">
        <v>200</v>
      </c>
      <c r="D769">
        <f>'raw-measurements'!D772</f>
        <v>2.9829999999999999E-2</v>
      </c>
      <c r="E769">
        <f t="shared" si="61"/>
        <v>14.3</v>
      </c>
    </row>
    <row r="770" spans="1:5" x14ac:dyDescent="0.25">
      <c r="A770">
        <v>769</v>
      </c>
      <c r="B770" s="1" t="s">
        <v>506</v>
      </c>
      <c r="C770">
        <v>250</v>
      </c>
      <c r="D770">
        <f>'raw-measurements'!D773</f>
        <v>2.0889999999999999E-2</v>
      </c>
      <c r="E770">
        <f t="shared" si="61"/>
        <v>14.3</v>
      </c>
    </row>
    <row r="771" spans="1:5" x14ac:dyDescent="0.25">
      <c r="A771">
        <v>770</v>
      </c>
      <c r="B771" s="1" t="s">
        <v>506</v>
      </c>
      <c r="C771">
        <v>305</v>
      </c>
      <c r="D771">
        <f>'raw-measurements'!D774</f>
        <v>2.1489999999999999E-2</v>
      </c>
      <c r="E771">
        <f t="shared" ref="E771:E834" si="62">VALUE(MID(SUBSTITUTE(B771,"-","."),3,5))</f>
        <v>14.3</v>
      </c>
    </row>
    <row r="772" spans="1:5" x14ac:dyDescent="0.25">
      <c r="A772">
        <v>771</v>
      </c>
      <c r="B772" s="1" t="s">
        <v>506</v>
      </c>
      <c r="C772">
        <v>310</v>
      </c>
      <c r="D772">
        <f>'raw-measurements'!D775</f>
        <v>1.8530000000000001E-2</v>
      </c>
      <c r="E772">
        <f t="shared" si="62"/>
        <v>14.3</v>
      </c>
    </row>
    <row r="773" spans="1:5" x14ac:dyDescent="0.25">
      <c r="A773">
        <v>772</v>
      </c>
      <c r="B773" s="1" t="s">
        <v>506</v>
      </c>
      <c r="C773">
        <v>315</v>
      </c>
      <c r="D773">
        <f>'raw-measurements'!D776</f>
        <v>1.8589999999999999E-2</v>
      </c>
      <c r="E773">
        <f t="shared" si="62"/>
        <v>14.3</v>
      </c>
    </row>
    <row r="774" spans="1:5" x14ac:dyDescent="0.25">
      <c r="A774">
        <v>773</v>
      </c>
      <c r="B774" s="1" t="s">
        <v>506</v>
      </c>
      <c r="C774">
        <v>320</v>
      </c>
      <c r="D774">
        <f>'raw-measurements'!D777</f>
        <v>1.7930000000000001E-2</v>
      </c>
      <c r="E774">
        <f t="shared" si="62"/>
        <v>14.3</v>
      </c>
    </row>
    <row r="775" spans="1:5" x14ac:dyDescent="0.25">
      <c r="A775">
        <v>774</v>
      </c>
      <c r="B775" s="1" t="s">
        <v>506</v>
      </c>
      <c r="C775">
        <v>325</v>
      </c>
      <c r="D775">
        <f>'raw-measurements'!D778</f>
        <v>1.3769999999999999E-2</v>
      </c>
      <c r="E775">
        <f t="shared" si="62"/>
        <v>14.3</v>
      </c>
    </row>
    <row r="776" spans="1:5" x14ac:dyDescent="0.25">
      <c r="A776">
        <v>775</v>
      </c>
      <c r="B776" s="1" t="s">
        <v>506</v>
      </c>
      <c r="C776">
        <v>330</v>
      </c>
      <c r="D776">
        <f>'raw-measurements'!D779</f>
        <v>1.2319999999999999E-2</v>
      </c>
      <c r="E776">
        <f t="shared" si="62"/>
        <v>14.3</v>
      </c>
    </row>
    <row r="777" spans="1:5" x14ac:dyDescent="0.25">
      <c r="A777">
        <v>776</v>
      </c>
      <c r="B777" s="1" t="s">
        <v>506</v>
      </c>
      <c r="C777">
        <v>335</v>
      </c>
      <c r="D777">
        <f>'raw-measurements'!D780</f>
        <v>9.7099999999999999E-3</v>
      </c>
      <c r="E777">
        <f t="shared" si="62"/>
        <v>14.3</v>
      </c>
    </row>
    <row r="778" spans="1:5" x14ac:dyDescent="0.25">
      <c r="A778">
        <v>777</v>
      </c>
      <c r="B778" s="1" t="s">
        <v>506</v>
      </c>
      <c r="C778">
        <v>340</v>
      </c>
      <c r="D778">
        <f>'raw-measurements'!D781</f>
        <v>7.2700000000000004E-3</v>
      </c>
      <c r="E778">
        <f t="shared" si="62"/>
        <v>14.3</v>
      </c>
    </row>
    <row r="779" spans="1:5" x14ac:dyDescent="0.25">
      <c r="A779">
        <v>778</v>
      </c>
      <c r="B779" s="1" t="s">
        <v>506</v>
      </c>
      <c r="C779">
        <v>345</v>
      </c>
      <c r="D779">
        <f>'raw-measurements'!D782</f>
        <v>5.1799999999999997E-3</v>
      </c>
      <c r="E779">
        <f t="shared" si="62"/>
        <v>14.3</v>
      </c>
    </row>
    <row r="780" spans="1:5" x14ac:dyDescent="0.25">
      <c r="A780">
        <v>779</v>
      </c>
      <c r="B780" s="1" t="s">
        <v>506</v>
      </c>
      <c r="C780">
        <v>350</v>
      </c>
      <c r="D780">
        <f>'raw-measurements'!D783</f>
        <v>4.5500000000000002E-3</v>
      </c>
      <c r="E780">
        <f t="shared" si="62"/>
        <v>14.3</v>
      </c>
    </row>
    <row r="781" spans="1:5" x14ac:dyDescent="0.25">
      <c r="A781">
        <v>780</v>
      </c>
      <c r="B781" s="1" t="s">
        <v>521</v>
      </c>
      <c r="C781">
        <v>0</v>
      </c>
      <c r="D781">
        <f>'raw-measurements'!D784</f>
        <v>0.12787999999999999</v>
      </c>
      <c r="E781">
        <f t="shared" si="62"/>
        <v>14.4</v>
      </c>
    </row>
    <row r="782" spans="1:5" x14ac:dyDescent="0.25">
      <c r="A782">
        <v>781</v>
      </c>
      <c r="B782" s="1" t="s">
        <v>521</v>
      </c>
      <c r="C782">
        <v>150</v>
      </c>
      <c r="D782">
        <f>'raw-measurements'!D785</f>
        <v>3.8589999999999999E-2</v>
      </c>
      <c r="E782">
        <f t="shared" si="62"/>
        <v>14.4</v>
      </c>
    </row>
    <row r="783" spans="1:5" x14ac:dyDescent="0.25">
      <c r="A783">
        <v>782</v>
      </c>
      <c r="B783" s="1" t="s">
        <v>521</v>
      </c>
      <c r="C783">
        <v>200</v>
      </c>
      <c r="D783">
        <f>'raw-measurements'!D786</f>
        <v>3.066E-2</v>
      </c>
      <c r="E783">
        <f t="shared" si="62"/>
        <v>14.4</v>
      </c>
    </row>
    <row r="784" spans="1:5" x14ac:dyDescent="0.25">
      <c r="A784">
        <v>783</v>
      </c>
      <c r="B784" s="1" t="s">
        <v>521</v>
      </c>
      <c r="C784">
        <v>250</v>
      </c>
      <c r="D784">
        <f>'raw-measurements'!D787</f>
        <v>2.0279999999999999E-2</v>
      </c>
      <c r="E784">
        <f t="shared" si="62"/>
        <v>14.4</v>
      </c>
    </row>
    <row r="785" spans="1:5" x14ac:dyDescent="0.25">
      <c r="A785">
        <v>784</v>
      </c>
      <c r="B785" s="1" t="s">
        <v>521</v>
      </c>
      <c r="C785">
        <v>305</v>
      </c>
      <c r="D785">
        <f>'raw-measurements'!D788</f>
        <v>1.9609999999999999E-2</v>
      </c>
      <c r="E785">
        <f t="shared" si="62"/>
        <v>14.4</v>
      </c>
    </row>
    <row r="786" spans="1:5" x14ac:dyDescent="0.25">
      <c r="A786">
        <v>785</v>
      </c>
      <c r="B786" s="1" t="s">
        <v>521</v>
      </c>
      <c r="C786">
        <v>310</v>
      </c>
      <c r="D786">
        <f>'raw-measurements'!D789</f>
        <v>1.7840000000000002E-2</v>
      </c>
      <c r="E786">
        <f t="shared" si="62"/>
        <v>14.4</v>
      </c>
    </row>
    <row r="787" spans="1:5" x14ac:dyDescent="0.25">
      <c r="A787">
        <v>786</v>
      </c>
      <c r="B787" s="1" t="s">
        <v>521</v>
      </c>
      <c r="C787">
        <v>315</v>
      </c>
      <c r="D787">
        <f>'raw-measurements'!D790</f>
        <v>1.3860000000000001E-2</v>
      </c>
      <c r="E787">
        <f t="shared" si="62"/>
        <v>14.4</v>
      </c>
    </row>
    <row r="788" spans="1:5" x14ac:dyDescent="0.25">
      <c r="A788">
        <v>787</v>
      </c>
      <c r="B788" s="1" t="s">
        <v>521</v>
      </c>
      <c r="C788">
        <v>320</v>
      </c>
      <c r="D788">
        <f>'raw-measurements'!D791</f>
        <v>1.345E-2</v>
      </c>
      <c r="E788">
        <f t="shared" si="62"/>
        <v>14.4</v>
      </c>
    </row>
    <row r="789" spans="1:5" x14ac:dyDescent="0.25">
      <c r="A789">
        <v>788</v>
      </c>
      <c r="B789" s="1" t="s">
        <v>521</v>
      </c>
      <c r="C789">
        <v>325</v>
      </c>
      <c r="D789">
        <f>'raw-measurements'!D792</f>
        <v>1.1379999999999999E-2</v>
      </c>
      <c r="E789">
        <f t="shared" si="62"/>
        <v>14.4</v>
      </c>
    </row>
    <row r="790" spans="1:5" x14ac:dyDescent="0.25">
      <c r="A790">
        <v>789</v>
      </c>
      <c r="B790" s="1" t="s">
        <v>521</v>
      </c>
      <c r="C790">
        <v>330</v>
      </c>
      <c r="D790">
        <f>'raw-measurements'!D793</f>
        <v>1.025E-2</v>
      </c>
      <c r="E790">
        <f t="shared" si="62"/>
        <v>14.4</v>
      </c>
    </row>
    <row r="791" spans="1:5" x14ac:dyDescent="0.25">
      <c r="A791">
        <v>790</v>
      </c>
      <c r="B791" s="1" t="s">
        <v>521</v>
      </c>
      <c r="C791">
        <v>335</v>
      </c>
      <c r="D791">
        <f>'raw-measurements'!D794</f>
        <v>4.8599999999999997E-3</v>
      </c>
      <c r="E791">
        <f t="shared" si="62"/>
        <v>14.4</v>
      </c>
    </row>
    <row r="792" spans="1:5" x14ac:dyDescent="0.25">
      <c r="A792">
        <v>791</v>
      </c>
      <c r="B792" s="1" t="s">
        <v>521</v>
      </c>
      <c r="C792">
        <v>340</v>
      </c>
      <c r="D792">
        <f>'raw-measurements'!D795</f>
        <v>5.77E-3</v>
      </c>
      <c r="E792">
        <f t="shared" si="62"/>
        <v>14.4</v>
      </c>
    </row>
    <row r="793" spans="1:5" x14ac:dyDescent="0.25">
      <c r="A793">
        <v>792</v>
      </c>
      <c r="B793" s="1" t="s">
        <v>521</v>
      </c>
      <c r="C793">
        <v>345</v>
      </c>
      <c r="D793">
        <f>'raw-measurements'!D796</f>
        <v>6.3400000000000001E-3</v>
      </c>
      <c r="E793">
        <f t="shared" si="62"/>
        <v>14.4</v>
      </c>
    </row>
    <row r="794" spans="1:5" x14ac:dyDescent="0.25">
      <c r="A794">
        <v>793</v>
      </c>
      <c r="B794" s="1" t="s">
        <v>545</v>
      </c>
      <c r="C794">
        <v>0</v>
      </c>
      <c r="D794">
        <f>'raw-measurements'!D797</f>
        <v>0.20799999999999999</v>
      </c>
      <c r="E794">
        <f t="shared" si="62"/>
        <v>15.2</v>
      </c>
    </row>
    <row r="795" spans="1:5" x14ac:dyDescent="0.25">
      <c r="A795">
        <v>794</v>
      </c>
      <c r="B795" s="1" t="s">
        <v>545</v>
      </c>
      <c r="C795">
        <v>150</v>
      </c>
      <c r="D795">
        <f>'raw-measurements'!D798</f>
        <v>0.10594000000000001</v>
      </c>
      <c r="E795">
        <f t="shared" si="62"/>
        <v>15.2</v>
      </c>
    </row>
    <row r="796" spans="1:5" x14ac:dyDescent="0.25">
      <c r="A796">
        <v>795</v>
      </c>
      <c r="B796" s="1" t="s">
        <v>545</v>
      </c>
      <c r="C796">
        <v>200</v>
      </c>
      <c r="D796">
        <f>'raw-measurements'!D799</f>
        <v>7.7640000000000001E-2</v>
      </c>
      <c r="E796">
        <f t="shared" si="62"/>
        <v>15.2</v>
      </c>
    </row>
    <row r="797" spans="1:5" x14ac:dyDescent="0.25">
      <c r="A797">
        <v>796</v>
      </c>
      <c r="B797" s="1" t="s">
        <v>545</v>
      </c>
      <c r="C797">
        <v>250</v>
      </c>
      <c r="D797">
        <f>'raw-measurements'!D800</f>
        <v>5.808E-2</v>
      </c>
      <c r="E797">
        <f t="shared" si="62"/>
        <v>15.2</v>
      </c>
    </row>
    <row r="798" spans="1:5" x14ac:dyDescent="0.25">
      <c r="A798">
        <v>797</v>
      </c>
      <c r="B798" s="1" t="s">
        <v>545</v>
      </c>
      <c r="C798">
        <v>305</v>
      </c>
      <c r="D798">
        <f>'raw-measurements'!D801</f>
        <v>5.8779999999999999E-2</v>
      </c>
      <c r="E798">
        <f t="shared" si="62"/>
        <v>15.2</v>
      </c>
    </row>
    <row r="799" spans="1:5" x14ac:dyDescent="0.25">
      <c r="A799">
        <v>798</v>
      </c>
      <c r="B799" s="1" t="s">
        <v>545</v>
      </c>
      <c r="C799">
        <v>310</v>
      </c>
      <c r="D799">
        <f>'raw-measurements'!D802</f>
        <v>4.9509999999999998E-2</v>
      </c>
      <c r="E799">
        <f t="shared" si="62"/>
        <v>15.2</v>
      </c>
    </row>
    <row r="800" spans="1:5" x14ac:dyDescent="0.25">
      <c r="A800">
        <v>799</v>
      </c>
      <c r="B800" s="1" t="s">
        <v>545</v>
      </c>
      <c r="C800">
        <v>315</v>
      </c>
      <c r="D800">
        <f>'raw-measurements'!D803</f>
        <v>3.7240000000000002E-2</v>
      </c>
      <c r="E800">
        <f t="shared" si="62"/>
        <v>15.2</v>
      </c>
    </row>
    <row r="801" spans="1:5" x14ac:dyDescent="0.25">
      <c r="A801">
        <v>800</v>
      </c>
      <c r="B801" s="1" t="s">
        <v>545</v>
      </c>
      <c r="C801">
        <v>320</v>
      </c>
      <c r="D801">
        <f>'raw-measurements'!D804</f>
        <v>3.2719999999999999E-2</v>
      </c>
      <c r="E801">
        <f t="shared" si="62"/>
        <v>15.2</v>
      </c>
    </row>
    <row r="802" spans="1:5" x14ac:dyDescent="0.25">
      <c r="A802">
        <v>801</v>
      </c>
      <c r="B802" s="1" t="s">
        <v>545</v>
      </c>
      <c r="C802">
        <v>325</v>
      </c>
      <c r="D802">
        <f>'raw-measurements'!D805</f>
        <v>2.8680000000000001E-2</v>
      </c>
      <c r="E802">
        <f t="shared" si="62"/>
        <v>15.2</v>
      </c>
    </row>
    <row r="803" spans="1:5" x14ac:dyDescent="0.25">
      <c r="A803">
        <v>802</v>
      </c>
      <c r="B803" s="1" t="s">
        <v>545</v>
      </c>
      <c r="C803">
        <v>330</v>
      </c>
      <c r="D803">
        <f>'raw-measurements'!D806</f>
        <v>2.0750000000000001E-2</v>
      </c>
      <c r="E803">
        <f t="shared" si="62"/>
        <v>15.2</v>
      </c>
    </row>
    <row r="804" spans="1:5" x14ac:dyDescent="0.25">
      <c r="A804">
        <v>803</v>
      </c>
      <c r="B804" s="1" t="s">
        <v>545</v>
      </c>
      <c r="C804">
        <v>335</v>
      </c>
      <c r="D804">
        <f>'raw-measurements'!D807</f>
        <v>1.5559999999999999E-2</v>
      </c>
      <c r="E804">
        <f t="shared" si="62"/>
        <v>15.2</v>
      </c>
    </row>
    <row r="805" spans="1:5" x14ac:dyDescent="0.25">
      <c r="A805">
        <v>804</v>
      </c>
      <c r="B805" s="1" t="s">
        <v>545</v>
      </c>
      <c r="C805">
        <v>340</v>
      </c>
      <c r="D805">
        <f>'raw-measurements'!D808</f>
        <v>1.3990000000000001E-2</v>
      </c>
      <c r="E805">
        <f t="shared" si="62"/>
        <v>15.2</v>
      </c>
    </row>
    <row r="806" spans="1:5" x14ac:dyDescent="0.25">
      <c r="A806">
        <v>805</v>
      </c>
      <c r="B806" s="1" t="s">
        <v>545</v>
      </c>
      <c r="C806">
        <v>345</v>
      </c>
      <c r="D806">
        <f>'raw-measurements'!D809</f>
        <v>8.9899999999999997E-3</v>
      </c>
      <c r="E806">
        <f t="shared" si="62"/>
        <v>15.2</v>
      </c>
    </row>
    <row r="807" spans="1:5" x14ac:dyDescent="0.25">
      <c r="A807">
        <v>806</v>
      </c>
      <c r="B807" s="1" t="s">
        <v>545</v>
      </c>
      <c r="C807">
        <v>350</v>
      </c>
      <c r="D807">
        <f>'raw-measurements'!D810</f>
        <v>7.6600000000000001E-3</v>
      </c>
      <c r="E807">
        <f t="shared" si="62"/>
        <v>15.2</v>
      </c>
    </row>
    <row r="808" spans="1:5" x14ac:dyDescent="0.25">
      <c r="A808">
        <v>807</v>
      </c>
      <c r="B808" s="1" t="s">
        <v>560</v>
      </c>
      <c r="C808">
        <v>0</v>
      </c>
      <c r="D808">
        <f>'raw-measurements'!D811</f>
        <v>0.37429000000000001</v>
      </c>
      <c r="E808">
        <f t="shared" si="62"/>
        <v>15.4</v>
      </c>
    </row>
    <row r="809" spans="1:5" x14ac:dyDescent="0.25">
      <c r="A809">
        <v>808</v>
      </c>
      <c r="B809" s="1" t="s">
        <v>560</v>
      </c>
      <c r="C809">
        <v>150</v>
      </c>
      <c r="D809">
        <f>'raw-measurements'!D812</f>
        <v>0.19312000000000001</v>
      </c>
      <c r="E809">
        <f t="shared" si="62"/>
        <v>15.4</v>
      </c>
    </row>
    <row r="810" spans="1:5" x14ac:dyDescent="0.25">
      <c r="A810">
        <v>809</v>
      </c>
      <c r="B810" s="1" t="s">
        <v>560</v>
      </c>
      <c r="C810">
        <v>200</v>
      </c>
      <c r="D810">
        <f>'raw-measurements'!D813</f>
        <v>0.16749</v>
      </c>
      <c r="E810">
        <f t="shared" si="62"/>
        <v>15.4</v>
      </c>
    </row>
    <row r="811" spans="1:5" x14ac:dyDescent="0.25">
      <c r="A811">
        <v>810</v>
      </c>
      <c r="B811" s="1" t="s">
        <v>560</v>
      </c>
      <c r="C811">
        <v>250</v>
      </c>
      <c r="D811">
        <f>'raw-measurements'!D814</f>
        <v>0.14279</v>
      </c>
      <c r="E811">
        <f t="shared" si="62"/>
        <v>15.4</v>
      </c>
    </row>
    <row r="812" spans="1:5" x14ac:dyDescent="0.25">
      <c r="A812">
        <v>811</v>
      </c>
      <c r="B812" s="1" t="s">
        <v>560</v>
      </c>
      <c r="C812">
        <v>305</v>
      </c>
      <c r="D812">
        <f>'raw-measurements'!D815</f>
        <v>0.15028</v>
      </c>
      <c r="E812">
        <f t="shared" si="62"/>
        <v>15.4</v>
      </c>
    </row>
    <row r="813" spans="1:5" x14ac:dyDescent="0.25">
      <c r="A813">
        <v>812</v>
      </c>
      <c r="B813" s="1" t="s">
        <v>560</v>
      </c>
      <c r="C813">
        <v>310</v>
      </c>
      <c r="D813">
        <f>'raw-measurements'!D816</f>
        <v>0.13622000000000001</v>
      </c>
      <c r="E813">
        <f t="shared" si="62"/>
        <v>15.4</v>
      </c>
    </row>
    <row r="814" spans="1:5" x14ac:dyDescent="0.25">
      <c r="A814">
        <v>813</v>
      </c>
      <c r="B814" s="1" t="s">
        <v>560</v>
      </c>
      <c r="C814">
        <v>315</v>
      </c>
      <c r="D814">
        <f>'raw-measurements'!D817</f>
        <v>0.12163</v>
      </c>
      <c r="E814">
        <f t="shared" si="62"/>
        <v>15.4</v>
      </c>
    </row>
    <row r="815" spans="1:5" x14ac:dyDescent="0.25">
      <c r="A815">
        <v>814</v>
      </c>
      <c r="B815" s="1" t="s">
        <v>560</v>
      </c>
      <c r="C815">
        <v>320</v>
      </c>
      <c r="D815">
        <f>'raw-measurements'!D818</f>
        <v>9.4969999999999999E-2</v>
      </c>
      <c r="E815">
        <f t="shared" si="62"/>
        <v>15.4</v>
      </c>
    </row>
    <row r="816" spans="1:5" x14ac:dyDescent="0.25">
      <c r="A816">
        <v>815</v>
      </c>
      <c r="B816" s="1" t="s">
        <v>560</v>
      </c>
      <c r="C816">
        <v>325</v>
      </c>
      <c r="D816">
        <f>'raw-measurements'!D819</f>
        <v>7.5289999999999996E-2</v>
      </c>
      <c r="E816">
        <f t="shared" si="62"/>
        <v>15.4</v>
      </c>
    </row>
    <row r="817" spans="1:5" x14ac:dyDescent="0.25">
      <c r="A817">
        <v>816</v>
      </c>
      <c r="B817" s="1" t="s">
        <v>560</v>
      </c>
      <c r="C817">
        <v>330</v>
      </c>
      <c r="D817">
        <f>'raw-measurements'!D820</f>
        <v>5.611E-2</v>
      </c>
      <c r="E817">
        <f t="shared" si="62"/>
        <v>15.4</v>
      </c>
    </row>
    <row r="818" spans="1:5" x14ac:dyDescent="0.25">
      <c r="A818">
        <v>817</v>
      </c>
      <c r="B818" s="1" t="s">
        <v>560</v>
      </c>
      <c r="C818">
        <v>335</v>
      </c>
      <c r="D818">
        <f>'raw-measurements'!D821</f>
        <v>1.7080000000000001E-2</v>
      </c>
      <c r="E818">
        <f t="shared" si="62"/>
        <v>15.4</v>
      </c>
    </row>
    <row r="819" spans="1:5" x14ac:dyDescent="0.25">
      <c r="A819">
        <v>818</v>
      </c>
      <c r="B819" s="1" t="s">
        <v>560</v>
      </c>
      <c r="C819">
        <v>340</v>
      </c>
      <c r="D819">
        <f>'raw-measurements'!D822</f>
        <v>1.272E-2</v>
      </c>
      <c r="E819">
        <f t="shared" si="62"/>
        <v>15.4</v>
      </c>
    </row>
    <row r="820" spans="1:5" x14ac:dyDescent="0.25">
      <c r="A820">
        <v>819</v>
      </c>
      <c r="B820" s="1" t="s">
        <v>560</v>
      </c>
      <c r="C820">
        <v>345</v>
      </c>
      <c r="D820">
        <f>'raw-measurements'!D823</f>
        <v>7.5799999999999999E-3</v>
      </c>
      <c r="E820">
        <f t="shared" si="62"/>
        <v>15.4</v>
      </c>
    </row>
    <row r="821" spans="1:5" x14ac:dyDescent="0.25">
      <c r="A821">
        <v>820</v>
      </c>
      <c r="B821" s="1" t="s">
        <v>587</v>
      </c>
      <c r="C821">
        <v>0</v>
      </c>
      <c r="D821">
        <f>'raw-measurements'!D824</f>
        <v>0.20824000000000001</v>
      </c>
      <c r="E821">
        <f t="shared" si="62"/>
        <v>16.2</v>
      </c>
    </row>
    <row r="822" spans="1:5" x14ac:dyDescent="0.25">
      <c r="A822">
        <v>821</v>
      </c>
      <c r="B822" s="1" t="s">
        <v>587</v>
      </c>
      <c r="C822">
        <v>150</v>
      </c>
      <c r="D822">
        <f>'raw-measurements'!D825</f>
        <v>9.8930000000000004E-2</v>
      </c>
      <c r="E822">
        <f t="shared" si="62"/>
        <v>16.2</v>
      </c>
    </row>
    <row r="823" spans="1:5" x14ac:dyDescent="0.25">
      <c r="A823">
        <v>822</v>
      </c>
      <c r="B823" s="1" t="s">
        <v>587</v>
      </c>
      <c r="C823">
        <v>200</v>
      </c>
      <c r="D823">
        <f>'raw-measurements'!D826</f>
        <v>7.4590000000000004E-2</v>
      </c>
      <c r="E823">
        <f t="shared" si="62"/>
        <v>16.2</v>
      </c>
    </row>
    <row r="824" spans="1:5" x14ac:dyDescent="0.25">
      <c r="A824">
        <v>823</v>
      </c>
      <c r="B824" s="1" t="s">
        <v>587</v>
      </c>
      <c r="C824">
        <v>250</v>
      </c>
      <c r="D824">
        <f>'raw-measurements'!D827</f>
        <v>5.8900000000000001E-2</v>
      </c>
      <c r="E824">
        <f t="shared" si="62"/>
        <v>16.2</v>
      </c>
    </row>
    <row r="825" spans="1:5" x14ac:dyDescent="0.25">
      <c r="A825">
        <v>824</v>
      </c>
      <c r="B825" s="1" t="s">
        <v>587</v>
      </c>
      <c r="C825">
        <v>305</v>
      </c>
      <c r="D825">
        <f>'raw-measurements'!D828</f>
        <v>5.7070000000000003E-2</v>
      </c>
      <c r="E825">
        <f t="shared" si="62"/>
        <v>16.2</v>
      </c>
    </row>
    <row r="826" spans="1:5" x14ac:dyDescent="0.25">
      <c r="A826">
        <v>825</v>
      </c>
      <c r="B826" s="1" t="s">
        <v>587</v>
      </c>
      <c r="C826">
        <v>310</v>
      </c>
      <c r="D826">
        <f>'raw-measurements'!D829</f>
        <v>4.5030000000000001E-2</v>
      </c>
      <c r="E826">
        <f t="shared" si="62"/>
        <v>16.2</v>
      </c>
    </row>
    <row r="827" spans="1:5" x14ac:dyDescent="0.25">
      <c r="A827">
        <v>826</v>
      </c>
      <c r="B827" s="1" t="s">
        <v>587</v>
      </c>
      <c r="C827">
        <v>315</v>
      </c>
      <c r="D827">
        <f>'raw-measurements'!D830</f>
        <v>3.8219999999999997E-2</v>
      </c>
      <c r="E827">
        <f t="shared" si="62"/>
        <v>16.2</v>
      </c>
    </row>
    <row r="828" spans="1:5" x14ac:dyDescent="0.25">
      <c r="A828">
        <v>827</v>
      </c>
      <c r="B828" s="1" t="s">
        <v>587</v>
      </c>
      <c r="C828">
        <v>320</v>
      </c>
      <c r="D828">
        <f>'raw-measurements'!D831</f>
        <v>3.015E-2</v>
      </c>
      <c r="E828">
        <f t="shared" si="62"/>
        <v>16.2</v>
      </c>
    </row>
    <row r="829" spans="1:5" x14ac:dyDescent="0.25">
      <c r="A829">
        <v>828</v>
      </c>
      <c r="B829" s="1" t="s">
        <v>587</v>
      </c>
      <c r="C829">
        <v>325</v>
      </c>
      <c r="D829">
        <f>'raw-measurements'!D832</f>
        <v>2.4740000000000002E-2</v>
      </c>
      <c r="E829">
        <f t="shared" si="62"/>
        <v>16.2</v>
      </c>
    </row>
    <row r="830" spans="1:5" x14ac:dyDescent="0.25">
      <c r="A830">
        <v>829</v>
      </c>
      <c r="B830" s="1" t="s">
        <v>587</v>
      </c>
      <c r="C830">
        <v>330</v>
      </c>
      <c r="D830">
        <f>'raw-measurements'!D833</f>
        <v>2.257E-2</v>
      </c>
      <c r="E830">
        <f t="shared" si="62"/>
        <v>16.2</v>
      </c>
    </row>
    <row r="831" spans="1:5" x14ac:dyDescent="0.25">
      <c r="A831">
        <v>830</v>
      </c>
      <c r="B831" s="1" t="s">
        <v>587</v>
      </c>
      <c r="C831">
        <v>335</v>
      </c>
      <c r="D831">
        <f>'raw-measurements'!D834</f>
        <v>1.4279999999999999E-2</v>
      </c>
      <c r="E831">
        <f t="shared" si="62"/>
        <v>16.2</v>
      </c>
    </row>
    <row r="832" spans="1:5" x14ac:dyDescent="0.25">
      <c r="A832">
        <v>831</v>
      </c>
      <c r="B832" s="1" t="s">
        <v>587</v>
      </c>
      <c r="C832">
        <v>340</v>
      </c>
      <c r="D832">
        <f>'raw-measurements'!D835</f>
        <v>1.5480000000000001E-2</v>
      </c>
      <c r="E832">
        <f t="shared" si="62"/>
        <v>16.2</v>
      </c>
    </row>
    <row r="833" spans="1:5" x14ac:dyDescent="0.25">
      <c r="A833">
        <v>832</v>
      </c>
      <c r="B833" s="1" t="s">
        <v>587</v>
      </c>
      <c r="C833">
        <v>345</v>
      </c>
      <c r="D833">
        <f>'raw-measurements'!D836</f>
        <v>1.5650000000000001E-2</v>
      </c>
      <c r="E833">
        <f t="shared" si="62"/>
        <v>16.2</v>
      </c>
    </row>
    <row r="834" spans="1:5" x14ac:dyDescent="0.25">
      <c r="A834">
        <v>833</v>
      </c>
      <c r="B834" s="1" t="s">
        <v>626</v>
      </c>
      <c r="C834">
        <v>0</v>
      </c>
      <c r="D834">
        <f>'raw-measurements'!D837</f>
        <v>0.38823000000000002</v>
      </c>
      <c r="E834">
        <f t="shared" si="62"/>
        <v>17.100000000000001</v>
      </c>
    </row>
    <row r="835" spans="1:5" x14ac:dyDescent="0.25">
      <c r="A835">
        <v>834</v>
      </c>
      <c r="B835" s="1" t="s">
        <v>626</v>
      </c>
      <c r="C835">
        <v>150</v>
      </c>
      <c r="D835">
        <f>'raw-measurements'!D838</f>
        <v>0.15498999999999999</v>
      </c>
      <c r="E835">
        <f t="shared" ref="E835:E859" si="63">VALUE(MID(SUBSTITUTE(B835,"-","."),3,5))</f>
        <v>17.100000000000001</v>
      </c>
    </row>
    <row r="836" spans="1:5" x14ac:dyDescent="0.25">
      <c r="A836">
        <v>835</v>
      </c>
      <c r="B836" s="1" t="s">
        <v>626</v>
      </c>
      <c r="C836">
        <v>200</v>
      </c>
      <c r="D836">
        <f>'raw-measurements'!D839</f>
        <v>0.13668</v>
      </c>
      <c r="E836">
        <f t="shared" si="63"/>
        <v>17.100000000000001</v>
      </c>
    </row>
    <row r="837" spans="1:5" x14ac:dyDescent="0.25">
      <c r="A837">
        <v>836</v>
      </c>
      <c r="B837" s="1" t="s">
        <v>626</v>
      </c>
      <c r="C837">
        <v>250</v>
      </c>
      <c r="D837">
        <f>'raw-measurements'!D840</f>
        <v>0.12486</v>
      </c>
      <c r="E837">
        <f t="shared" si="63"/>
        <v>17.100000000000001</v>
      </c>
    </row>
    <row r="838" spans="1:5" x14ac:dyDescent="0.25">
      <c r="A838">
        <v>837</v>
      </c>
      <c r="B838" s="1" t="s">
        <v>626</v>
      </c>
      <c r="C838">
        <v>305</v>
      </c>
      <c r="D838">
        <f>'raw-measurements'!D841</f>
        <v>0.10621999999999999</v>
      </c>
      <c r="E838">
        <f t="shared" si="63"/>
        <v>17.100000000000001</v>
      </c>
    </row>
    <row r="839" spans="1:5" x14ac:dyDescent="0.25">
      <c r="A839">
        <v>838</v>
      </c>
      <c r="B839" s="1" t="s">
        <v>626</v>
      </c>
      <c r="C839">
        <v>310</v>
      </c>
      <c r="D839">
        <f>'raw-measurements'!D842</f>
        <v>8.4529999999999994E-2</v>
      </c>
      <c r="E839">
        <f t="shared" si="63"/>
        <v>17.100000000000001</v>
      </c>
    </row>
    <row r="840" spans="1:5" x14ac:dyDescent="0.25">
      <c r="A840">
        <v>839</v>
      </c>
      <c r="B840" s="1" t="s">
        <v>626</v>
      </c>
      <c r="C840">
        <v>315</v>
      </c>
      <c r="D840">
        <f>'raw-measurements'!D843</f>
        <v>7.2730000000000003E-2</v>
      </c>
      <c r="E840">
        <f t="shared" si="63"/>
        <v>17.100000000000001</v>
      </c>
    </row>
    <row r="841" spans="1:5" x14ac:dyDescent="0.25">
      <c r="A841">
        <v>840</v>
      </c>
      <c r="B841" s="1" t="s">
        <v>626</v>
      </c>
      <c r="C841">
        <v>320</v>
      </c>
      <c r="D841">
        <f>'raw-measurements'!D844</f>
        <v>6.4939999999999998E-2</v>
      </c>
      <c r="E841">
        <f t="shared" si="63"/>
        <v>17.100000000000001</v>
      </c>
    </row>
    <row r="842" spans="1:5" x14ac:dyDescent="0.25">
      <c r="A842">
        <v>841</v>
      </c>
      <c r="B842" s="1" t="s">
        <v>626</v>
      </c>
      <c r="C842">
        <v>325</v>
      </c>
      <c r="D842">
        <f>'raw-measurements'!D845</f>
        <v>4.648E-2</v>
      </c>
      <c r="E842">
        <f t="shared" si="63"/>
        <v>17.100000000000001</v>
      </c>
    </row>
    <row r="843" spans="1:5" x14ac:dyDescent="0.25">
      <c r="A843">
        <v>842</v>
      </c>
      <c r="B843" s="1" t="s">
        <v>626</v>
      </c>
      <c r="C843">
        <v>330</v>
      </c>
      <c r="D843">
        <f>'raw-measurements'!D846</f>
        <v>3.6209999999999999E-2</v>
      </c>
      <c r="E843">
        <f t="shared" si="63"/>
        <v>17.100000000000001</v>
      </c>
    </row>
    <row r="844" spans="1:5" x14ac:dyDescent="0.25">
      <c r="A844">
        <v>843</v>
      </c>
      <c r="B844" s="1" t="s">
        <v>626</v>
      </c>
      <c r="C844">
        <v>335</v>
      </c>
      <c r="D844">
        <f>'raw-measurements'!D847</f>
        <v>2.9510000000000002E-2</v>
      </c>
      <c r="E844">
        <f t="shared" si="63"/>
        <v>17.100000000000001</v>
      </c>
    </row>
    <row r="845" spans="1:5" x14ac:dyDescent="0.25">
      <c r="A845">
        <v>844</v>
      </c>
      <c r="B845" s="1" t="s">
        <v>626</v>
      </c>
      <c r="C845">
        <v>340</v>
      </c>
      <c r="D845">
        <f>'raw-measurements'!D848</f>
        <v>3.4110000000000001E-2</v>
      </c>
      <c r="E845">
        <f t="shared" si="63"/>
        <v>17.100000000000001</v>
      </c>
    </row>
    <row r="846" spans="1:5" x14ac:dyDescent="0.25">
      <c r="A846">
        <v>845</v>
      </c>
      <c r="B846" s="1" t="s">
        <v>626</v>
      </c>
      <c r="C846">
        <v>345</v>
      </c>
      <c r="D846">
        <f>'raw-measurements'!D849</f>
        <v>2.4930000000000001E-2</v>
      </c>
      <c r="E846">
        <f t="shared" si="63"/>
        <v>17.100000000000001</v>
      </c>
    </row>
    <row r="847" spans="1:5" x14ac:dyDescent="0.25">
      <c r="A847">
        <v>846</v>
      </c>
      <c r="B847" s="1" t="s">
        <v>640</v>
      </c>
      <c r="C847">
        <v>0</v>
      </c>
      <c r="D847">
        <f>'raw-measurements'!D850</f>
        <v>0.31896999999999998</v>
      </c>
      <c r="E847">
        <f t="shared" si="63"/>
        <v>17.3</v>
      </c>
    </row>
    <row r="848" spans="1:5" x14ac:dyDescent="0.25">
      <c r="A848">
        <v>847</v>
      </c>
      <c r="B848" s="1" t="s">
        <v>640</v>
      </c>
      <c r="C848">
        <v>150</v>
      </c>
      <c r="D848">
        <f>'raw-measurements'!D851</f>
        <v>0.14169000000000001</v>
      </c>
      <c r="E848">
        <f t="shared" si="63"/>
        <v>17.3</v>
      </c>
    </row>
    <row r="849" spans="1:5" x14ac:dyDescent="0.25">
      <c r="A849">
        <v>848</v>
      </c>
      <c r="B849" s="1" t="s">
        <v>640</v>
      </c>
      <c r="C849">
        <v>200</v>
      </c>
      <c r="D849">
        <f>'raw-measurements'!D852</f>
        <v>0.1225</v>
      </c>
      <c r="E849">
        <f t="shared" si="63"/>
        <v>17.3</v>
      </c>
    </row>
    <row r="850" spans="1:5" x14ac:dyDescent="0.25">
      <c r="A850">
        <v>849</v>
      </c>
      <c r="B850" s="1" t="s">
        <v>640</v>
      </c>
      <c r="C850">
        <v>250</v>
      </c>
      <c r="D850">
        <f>'raw-measurements'!D853</f>
        <v>9.2749999999999999E-2</v>
      </c>
      <c r="E850">
        <f t="shared" si="63"/>
        <v>17.3</v>
      </c>
    </row>
    <row r="851" spans="1:5" x14ac:dyDescent="0.25">
      <c r="A851">
        <v>850</v>
      </c>
      <c r="B851" s="1" t="s">
        <v>640</v>
      </c>
      <c r="C851">
        <v>305</v>
      </c>
      <c r="D851">
        <f>'raw-measurements'!D854</f>
        <v>9.2630000000000004E-2</v>
      </c>
      <c r="E851">
        <f t="shared" si="63"/>
        <v>17.3</v>
      </c>
    </row>
    <row r="852" spans="1:5" x14ac:dyDescent="0.25">
      <c r="A852">
        <v>851</v>
      </c>
      <c r="B852" s="1" t="s">
        <v>640</v>
      </c>
      <c r="C852">
        <v>310</v>
      </c>
      <c r="D852">
        <f>'raw-measurements'!D855</f>
        <v>7.1959999999999996E-2</v>
      </c>
      <c r="E852">
        <f t="shared" si="63"/>
        <v>17.3</v>
      </c>
    </row>
    <row r="853" spans="1:5" x14ac:dyDescent="0.25">
      <c r="A853">
        <v>852</v>
      </c>
      <c r="B853" s="1" t="s">
        <v>640</v>
      </c>
      <c r="C853">
        <v>315</v>
      </c>
      <c r="D853">
        <f>'raw-measurements'!D856</f>
        <v>6.7360000000000003E-2</v>
      </c>
      <c r="E853">
        <f t="shared" si="63"/>
        <v>17.3</v>
      </c>
    </row>
    <row r="854" spans="1:5" x14ac:dyDescent="0.25">
      <c r="A854">
        <v>853</v>
      </c>
      <c r="B854" s="1" t="s">
        <v>640</v>
      </c>
      <c r="C854">
        <v>320</v>
      </c>
      <c r="D854">
        <f>'raw-measurements'!D857</f>
        <v>5.1920000000000001E-2</v>
      </c>
      <c r="E854">
        <f t="shared" si="63"/>
        <v>17.3</v>
      </c>
    </row>
    <row r="855" spans="1:5" x14ac:dyDescent="0.25">
      <c r="A855">
        <v>854</v>
      </c>
      <c r="B855" s="1" t="s">
        <v>640</v>
      </c>
      <c r="C855">
        <v>325</v>
      </c>
      <c r="D855">
        <f>'raw-measurements'!D858</f>
        <v>4.1669999999999999E-2</v>
      </c>
      <c r="E855">
        <f t="shared" si="63"/>
        <v>17.3</v>
      </c>
    </row>
    <row r="856" spans="1:5" x14ac:dyDescent="0.25">
      <c r="A856">
        <v>855</v>
      </c>
      <c r="B856" s="1" t="s">
        <v>640</v>
      </c>
      <c r="C856">
        <v>330</v>
      </c>
      <c r="D856">
        <f>'raw-measurements'!D859</f>
        <v>3.4189999999999998E-2</v>
      </c>
      <c r="E856">
        <f t="shared" si="63"/>
        <v>17.3</v>
      </c>
    </row>
    <row r="857" spans="1:5" x14ac:dyDescent="0.25">
      <c r="A857">
        <v>856</v>
      </c>
      <c r="B857" s="1" t="s">
        <v>640</v>
      </c>
      <c r="C857">
        <v>335</v>
      </c>
      <c r="D857">
        <f>'raw-measurements'!D860</f>
        <v>2.545E-2</v>
      </c>
      <c r="E857">
        <f t="shared" si="63"/>
        <v>17.3</v>
      </c>
    </row>
    <row r="858" spans="1:5" x14ac:dyDescent="0.25">
      <c r="A858">
        <v>857</v>
      </c>
      <c r="B858" s="1" t="s">
        <v>640</v>
      </c>
      <c r="C858">
        <v>340</v>
      </c>
      <c r="D858">
        <f>'raw-measurements'!D861</f>
        <v>2.385E-2</v>
      </c>
      <c r="E858">
        <f t="shared" si="63"/>
        <v>17.3</v>
      </c>
    </row>
    <row r="859" spans="1:5" x14ac:dyDescent="0.25">
      <c r="A859">
        <v>858</v>
      </c>
      <c r="B859" s="1" t="s">
        <v>640</v>
      </c>
      <c r="C859">
        <v>345</v>
      </c>
      <c r="D859">
        <f>'raw-measurements'!D862</f>
        <v>2.044E-2</v>
      </c>
      <c r="E859">
        <f t="shared" si="63"/>
        <v>17.3</v>
      </c>
    </row>
    <row r="860" spans="1:5" x14ac:dyDescent="0.25">
      <c r="A860">
        <v>859</v>
      </c>
      <c r="B860" s="1" t="s">
        <v>668</v>
      </c>
      <c r="C860">
        <v>0</v>
      </c>
      <c r="D860">
        <f>'raw-measurements'!D863</f>
        <v>8.6120000000000002E-2</v>
      </c>
      <c r="E860" s="2">
        <f>VALUE(MID(SUBSTITUTE(B860,"A-","."),3,5))+0.5</f>
        <v>23.7</v>
      </c>
    </row>
    <row r="861" spans="1:5" x14ac:dyDescent="0.25">
      <c r="A861">
        <v>860</v>
      </c>
      <c r="B861" s="1" t="s">
        <v>668</v>
      </c>
      <c r="C861">
        <v>150</v>
      </c>
      <c r="D861">
        <f>'raw-measurements'!D864</f>
        <v>6.6659999999999997E-2</v>
      </c>
      <c r="E861" s="2">
        <f t="shared" ref="E861:E873" si="64">VALUE(MID(SUBSTITUTE(B861,"A-","."),3,5))+0.5</f>
        <v>23.7</v>
      </c>
    </row>
    <row r="862" spans="1:5" x14ac:dyDescent="0.25">
      <c r="A862">
        <v>861</v>
      </c>
      <c r="B862" s="1" t="s">
        <v>668</v>
      </c>
      <c r="C862">
        <v>200</v>
      </c>
      <c r="D862">
        <f>'raw-measurements'!D865</f>
        <v>6.9330000000000003E-2</v>
      </c>
      <c r="E862" s="2">
        <f t="shared" si="64"/>
        <v>23.7</v>
      </c>
    </row>
    <row r="863" spans="1:5" x14ac:dyDescent="0.25">
      <c r="A863">
        <v>862</v>
      </c>
      <c r="B863" s="1" t="s">
        <v>668</v>
      </c>
      <c r="C863">
        <v>250</v>
      </c>
      <c r="D863">
        <f>'raw-measurements'!D866</f>
        <v>6.3570000000000002E-2</v>
      </c>
      <c r="E863" s="2">
        <f t="shared" si="64"/>
        <v>23.7</v>
      </c>
    </row>
    <row r="864" spans="1:5" x14ac:dyDescent="0.25">
      <c r="A864">
        <v>863</v>
      </c>
      <c r="B864" s="1" t="s">
        <v>668</v>
      </c>
      <c r="C864">
        <v>300</v>
      </c>
      <c r="D864">
        <f>'raw-measurements'!D867</f>
        <v>4.233E-2</v>
      </c>
      <c r="E864" s="2">
        <f t="shared" si="64"/>
        <v>23.7</v>
      </c>
    </row>
    <row r="865" spans="1:5" x14ac:dyDescent="0.25">
      <c r="A865">
        <v>864</v>
      </c>
      <c r="B865" s="1" t="s">
        <v>668</v>
      </c>
      <c r="C865">
        <v>5</v>
      </c>
      <c r="D865">
        <f>'raw-measurements'!D868</f>
        <v>4.0689999999999997E-2</v>
      </c>
      <c r="E865" s="2">
        <f t="shared" si="64"/>
        <v>23.7</v>
      </c>
    </row>
    <row r="866" spans="1:5" x14ac:dyDescent="0.25">
      <c r="A866">
        <v>865</v>
      </c>
      <c r="B866" s="1" t="s">
        <v>668</v>
      </c>
      <c r="C866">
        <v>10</v>
      </c>
      <c r="D866">
        <f>'raw-measurements'!D869</f>
        <v>3.7470000000000003E-2</v>
      </c>
      <c r="E866" s="2">
        <f t="shared" si="64"/>
        <v>23.7</v>
      </c>
    </row>
    <row r="867" spans="1:5" x14ac:dyDescent="0.25">
      <c r="A867">
        <v>866</v>
      </c>
      <c r="B867" s="1" t="s">
        <v>668</v>
      </c>
      <c r="C867">
        <v>15</v>
      </c>
      <c r="D867">
        <f>'raw-measurements'!D870</f>
        <v>2.938E-2</v>
      </c>
      <c r="E867" s="2">
        <f t="shared" si="64"/>
        <v>23.7</v>
      </c>
    </row>
    <row r="868" spans="1:5" x14ac:dyDescent="0.25">
      <c r="A868">
        <v>867</v>
      </c>
      <c r="B868" s="1" t="s">
        <v>668</v>
      </c>
      <c r="C868">
        <v>20</v>
      </c>
      <c r="D868">
        <f>'raw-measurements'!D871</f>
        <v>3.6720000000000003E-2</v>
      </c>
      <c r="E868" s="2">
        <f t="shared" si="64"/>
        <v>23.7</v>
      </c>
    </row>
    <row r="869" spans="1:5" x14ac:dyDescent="0.25">
      <c r="A869">
        <v>868</v>
      </c>
      <c r="B869" s="1" t="s">
        <v>668</v>
      </c>
      <c r="C869">
        <v>25</v>
      </c>
      <c r="D869">
        <f>'raw-measurements'!D872</f>
        <v>2.1739999999999999E-2</v>
      </c>
      <c r="E869" s="2">
        <f t="shared" si="64"/>
        <v>23.7</v>
      </c>
    </row>
    <row r="870" spans="1:5" x14ac:dyDescent="0.25">
      <c r="A870">
        <v>869</v>
      </c>
      <c r="B870" s="1" t="s">
        <v>668</v>
      </c>
      <c r="C870">
        <v>30</v>
      </c>
      <c r="D870">
        <f>'raw-measurements'!D873</f>
        <v>2.3269999999999999E-2</v>
      </c>
      <c r="E870" s="2">
        <f t="shared" si="64"/>
        <v>23.7</v>
      </c>
    </row>
    <row r="871" spans="1:5" x14ac:dyDescent="0.25">
      <c r="A871">
        <v>870</v>
      </c>
      <c r="B871" s="1" t="s">
        <v>668</v>
      </c>
      <c r="C871">
        <v>35</v>
      </c>
      <c r="D871">
        <f>'raw-measurements'!D874</f>
        <v>2.4199999999999999E-2</v>
      </c>
      <c r="E871" s="2">
        <f t="shared" si="64"/>
        <v>23.7</v>
      </c>
    </row>
    <row r="872" spans="1:5" x14ac:dyDescent="0.25">
      <c r="A872">
        <v>871</v>
      </c>
      <c r="B872" s="1" t="s">
        <v>668</v>
      </c>
      <c r="C872">
        <v>40</v>
      </c>
      <c r="D872">
        <f>'raw-measurements'!D875</f>
        <v>2.2429999999999999E-2</v>
      </c>
      <c r="E872" s="2">
        <f t="shared" si="64"/>
        <v>23.7</v>
      </c>
    </row>
    <row r="873" spans="1:5" x14ac:dyDescent="0.25">
      <c r="A873">
        <v>872</v>
      </c>
      <c r="B873" s="1" t="s">
        <v>668</v>
      </c>
      <c r="C873">
        <v>45</v>
      </c>
      <c r="D873">
        <f>'raw-measurements'!D876</f>
        <v>2.3400000000000001E-2</v>
      </c>
      <c r="E873" s="2">
        <f t="shared" si="64"/>
        <v>23.7</v>
      </c>
    </row>
    <row r="874" spans="1:5" x14ac:dyDescent="0.25">
      <c r="A874">
        <v>873</v>
      </c>
      <c r="B874" s="1" t="s">
        <v>692</v>
      </c>
      <c r="C874">
        <v>0</v>
      </c>
      <c r="D874">
        <f>'raw-measurements'!D877</f>
        <v>2.0889999999999999E-2</v>
      </c>
      <c r="E874">
        <f t="shared" ref="E874:E936" si="65">VALUE(MID(SUBSTITUTE(B874,"-","."),3,5))</f>
        <v>24.3</v>
      </c>
    </row>
    <row r="875" spans="1:5" x14ac:dyDescent="0.25">
      <c r="A875">
        <v>874</v>
      </c>
      <c r="B875" s="1" t="s">
        <v>692</v>
      </c>
      <c r="C875">
        <v>150</v>
      </c>
      <c r="D875">
        <f>'raw-measurements'!D878</f>
        <v>6.13E-3</v>
      </c>
      <c r="E875">
        <f t="shared" si="65"/>
        <v>24.3</v>
      </c>
    </row>
    <row r="876" spans="1:5" x14ac:dyDescent="0.25">
      <c r="A876">
        <v>875</v>
      </c>
      <c r="B876" s="1" t="s">
        <v>692</v>
      </c>
      <c r="C876">
        <v>200</v>
      </c>
      <c r="D876">
        <f>'raw-measurements'!D879</f>
        <v>5.8500000000000002E-3</v>
      </c>
      <c r="E876">
        <f t="shared" si="65"/>
        <v>24.3</v>
      </c>
    </row>
    <row r="877" spans="1:5" x14ac:dyDescent="0.25">
      <c r="A877">
        <v>876</v>
      </c>
      <c r="B877" s="1" t="s">
        <v>692</v>
      </c>
      <c r="C877">
        <v>250</v>
      </c>
      <c r="D877">
        <f>'raw-measurements'!D880</f>
        <v>2.5699999999999998E-3</v>
      </c>
      <c r="E877">
        <f t="shared" si="65"/>
        <v>24.3</v>
      </c>
    </row>
    <row r="878" spans="1:5" x14ac:dyDescent="0.25">
      <c r="A878">
        <v>877</v>
      </c>
      <c r="B878" s="1" t="s">
        <v>692</v>
      </c>
      <c r="C878">
        <v>300</v>
      </c>
      <c r="D878">
        <f>'raw-measurements'!D881</f>
        <v>1.6900000000000001E-3</v>
      </c>
      <c r="E878">
        <f t="shared" si="65"/>
        <v>24.3</v>
      </c>
    </row>
    <row r="879" spans="1:5" x14ac:dyDescent="0.25">
      <c r="A879">
        <v>878</v>
      </c>
      <c r="B879" s="1" t="s">
        <v>692</v>
      </c>
      <c r="C879">
        <v>5</v>
      </c>
      <c r="D879">
        <f>'raw-measurements'!D882</f>
        <v>3.1800000000000001E-3</v>
      </c>
      <c r="E879">
        <f t="shared" si="65"/>
        <v>24.3</v>
      </c>
    </row>
    <row r="880" spans="1:5" x14ac:dyDescent="0.25">
      <c r="A880">
        <v>879</v>
      </c>
      <c r="B880" s="1" t="s">
        <v>692</v>
      </c>
      <c r="C880">
        <v>10</v>
      </c>
      <c r="D880">
        <f>'raw-measurements'!D883</f>
        <v>2.9499999999999999E-3</v>
      </c>
      <c r="E880">
        <f t="shared" si="65"/>
        <v>24.3</v>
      </c>
    </row>
    <row r="881" spans="1:5" x14ac:dyDescent="0.25">
      <c r="A881">
        <v>880</v>
      </c>
      <c r="B881" s="1" t="s">
        <v>692</v>
      </c>
      <c r="C881">
        <v>15</v>
      </c>
      <c r="D881">
        <f>'raw-measurements'!D884</f>
        <v>2.32E-3</v>
      </c>
      <c r="E881">
        <f t="shared" si="65"/>
        <v>24.3</v>
      </c>
    </row>
    <row r="882" spans="1:5" x14ac:dyDescent="0.25">
      <c r="A882">
        <v>881</v>
      </c>
      <c r="B882" s="1" t="s">
        <v>692</v>
      </c>
      <c r="C882">
        <v>20</v>
      </c>
      <c r="D882">
        <f>'raw-measurements'!D885</f>
        <v>4.0600000000000002E-3</v>
      </c>
      <c r="E882">
        <f t="shared" si="65"/>
        <v>24.3</v>
      </c>
    </row>
    <row r="883" spans="1:5" x14ac:dyDescent="0.25">
      <c r="A883">
        <v>882</v>
      </c>
      <c r="B883" s="1" t="s">
        <v>702</v>
      </c>
      <c r="C883">
        <v>0</v>
      </c>
      <c r="D883">
        <f>'raw-measurements'!D886</f>
        <v>2.257E-2</v>
      </c>
      <c r="E883">
        <f t="shared" si="65"/>
        <v>24.4</v>
      </c>
    </row>
    <row r="884" spans="1:5" x14ac:dyDescent="0.25">
      <c r="A884">
        <v>883</v>
      </c>
      <c r="B884" s="1" t="s">
        <v>702</v>
      </c>
      <c r="C884">
        <v>150</v>
      </c>
      <c r="D884">
        <f>'raw-measurements'!D887</f>
        <v>8.2699999999999996E-3</v>
      </c>
      <c r="E884">
        <f t="shared" si="65"/>
        <v>24.4</v>
      </c>
    </row>
    <row r="885" spans="1:5" x14ac:dyDescent="0.25">
      <c r="A885">
        <v>884</v>
      </c>
      <c r="B885" s="1" t="s">
        <v>702</v>
      </c>
      <c r="C885">
        <v>200</v>
      </c>
      <c r="D885">
        <f>'raw-measurements'!D888</f>
        <v>5.0200000000000002E-3</v>
      </c>
      <c r="E885">
        <f t="shared" si="65"/>
        <v>24.4</v>
      </c>
    </row>
    <row r="886" spans="1:5" x14ac:dyDescent="0.25">
      <c r="A886">
        <v>885</v>
      </c>
      <c r="B886" s="1" t="s">
        <v>702</v>
      </c>
      <c r="C886">
        <v>250</v>
      </c>
      <c r="D886">
        <f>'raw-measurements'!D889</f>
        <v>4.96E-3</v>
      </c>
      <c r="E886">
        <f t="shared" si="65"/>
        <v>24.4</v>
      </c>
    </row>
    <row r="887" spans="1:5" x14ac:dyDescent="0.25">
      <c r="A887">
        <v>886</v>
      </c>
      <c r="B887" s="1" t="s">
        <v>702</v>
      </c>
      <c r="C887">
        <v>300</v>
      </c>
      <c r="D887">
        <f>'raw-measurements'!D890</f>
        <v>1.23E-3</v>
      </c>
      <c r="E887">
        <f t="shared" si="65"/>
        <v>24.4</v>
      </c>
    </row>
    <row r="888" spans="1:5" x14ac:dyDescent="0.25">
      <c r="A888">
        <v>887</v>
      </c>
      <c r="B888" s="1" t="s">
        <v>702</v>
      </c>
      <c r="C888">
        <v>5</v>
      </c>
      <c r="D888">
        <f>'raw-measurements'!D891</f>
        <v>3.7399999999999998E-3</v>
      </c>
      <c r="E888">
        <f t="shared" si="65"/>
        <v>24.4</v>
      </c>
    </row>
    <row r="889" spans="1:5" x14ac:dyDescent="0.25">
      <c r="A889">
        <v>888</v>
      </c>
      <c r="B889" s="1" t="s">
        <v>702</v>
      </c>
      <c r="C889">
        <v>10</v>
      </c>
      <c r="D889">
        <f>'raw-measurements'!D892</f>
        <v>4.7999999999999996E-3</v>
      </c>
      <c r="E889">
        <f t="shared" si="65"/>
        <v>24.4</v>
      </c>
    </row>
    <row r="890" spans="1:5" x14ac:dyDescent="0.25">
      <c r="A890">
        <v>889</v>
      </c>
      <c r="B890" s="1" t="s">
        <v>702</v>
      </c>
      <c r="C890">
        <v>15</v>
      </c>
      <c r="D890">
        <f>'raw-measurements'!D893</f>
        <v>1.56E-3</v>
      </c>
      <c r="E890">
        <f t="shared" si="65"/>
        <v>24.4</v>
      </c>
    </row>
    <row r="891" spans="1:5" x14ac:dyDescent="0.25">
      <c r="A891">
        <v>890</v>
      </c>
      <c r="B891" s="1" t="s">
        <v>702</v>
      </c>
      <c r="C891">
        <v>20</v>
      </c>
      <c r="D891">
        <f>'raw-measurements'!D894</f>
        <v>3.2399999999999998E-3</v>
      </c>
      <c r="E891">
        <f t="shared" si="65"/>
        <v>24.4</v>
      </c>
    </row>
    <row r="892" spans="1:5" x14ac:dyDescent="0.25">
      <c r="A892">
        <v>891</v>
      </c>
      <c r="B892" s="1" t="s">
        <v>711</v>
      </c>
      <c r="C892">
        <v>0</v>
      </c>
      <c r="D892">
        <f>'raw-measurements'!D895</f>
        <v>3.5661</v>
      </c>
      <c r="E892">
        <f t="shared" si="65"/>
        <v>27.5</v>
      </c>
    </row>
    <row r="893" spans="1:5" x14ac:dyDescent="0.25">
      <c r="A893">
        <v>892</v>
      </c>
      <c r="B893" s="1" t="s">
        <v>711</v>
      </c>
      <c r="C893">
        <v>150</v>
      </c>
      <c r="D893">
        <f>'raw-measurements'!D896</f>
        <v>2.7921999999999998</v>
      </c>
      <c r="E893">
        <f t="shared" si="65"/>
        <v>27.5</v>
      </c>
    </row>
    <row r="894" spans="1:5" x14ac:dyDescent="0.25">
      <c r="A894">
        <v>893</v>
      </c>
      <c r="B894" s="1" t="s">
        <v>711</v>
      </c>
      <c r="C894">
        <v>250</v>
      </c>
      <c r="D894">
        <f>'raw-measurements'!D897</f>
        <v>2.0621700000000001</v>
      </c>
      <c r="E894">
        <f t="shared" si="65"/>
        <v>27.5</v>
      </c>
    </row>
    <row r="895" spans="1:5" x14ac:dyDescent="0.25">
      <c r="A895">
        <v>894</v>
      </c>
      <c r="B895" s="1" t="s">
        <v>711</v>
      </c>
      <c r="C895">
        <v>450</v>
      </c>
      <c r="D895">
        <f>'raw-measurements'!D898</f>
        <v>0.62443000000000004</v>
      </c>
      <c r="E895">
        <f t="shared" si="65"/>
        <v>27.5</v>
      </c>
    </row>
    <row r="896" spans="1:5" x14ac:dyDescent="0.25">
      <c r="A896">
        <v>895</v>
      </c>
      <c r="B896" s="1" t="s">
        <v>711</v>
      </c>
      <c r="C896">
        <v>550</v>
      </c>
      <c r="D896">
        <f>'raw-measurements'!D899</f>
        <v>0.27016000000000001</v>
      </c>
      <c r="E896">
        <f t="shared" si="65"/>
        <v>27.5</v>
      </c>
    </row>
    <row r="897" spans="1:5" x14ac:dyDescent="0.25">
      <c r="A897">
        <v>896</v>
      </c>
      <c r="B897" s="1" t="s">
        <v>711</v>
      </c>
      <c r="C897">
        <v>575</v>
      </c>
      <c r="D897">
        <f>'raw-measurements'!D900</f>
        <v>9.9589999999999998E-2</v>
      </c>
      <c r="E897">
        <f t="shared" si="65"/>
        <v>27.5</v>
      </c>
    </row>
    <row r="898" spans="1:5" x14ac:dyDescent="0.25">
      <c r="A898">
        <v>897</v>
      </c>
      <c r="B898" s="1" t="s">
        <v>711</v>
      </c>
      <c r="C898">
        <v>575</v>
      </c>
      <c r="D898">
        <f>'raw-measurements'!D901</f>
        <v>9.0410000000000004E-2</v>
      </c>
      <c r="E898">
        <f t="shared" si="65"/>
        <v>27.5</v>
      </c>
    </row>
    <row r="899" spans="1:5" x14ac:dyDescent="0.25">
      <c r="A899">
        <v>898</v>
      </c>
      <c r="B899" s="1" t="s">
        <v>711</v>
      </c>
      <c r="C899">
        <v>600</v>
      </c>
      <c r="D899">
        <f>'raw-measurements'!D902</f>
        <v>0.11386</v>
      </c>
      <c r="E899">
        <f t="shared" si="65"/>
        <v>27.5</v>
      </c>
    </row>
    <row r="900" spans="1:5" x14ac:dyDescent="0.25">
      <c r="A900">
        <v>899</v>
      </c>
      <c r="B900" s="1" t="s">
        <v>711</v>
      </c>
      <c r="C900">
        <v>625</v>
      </c>
      <c r="D900">
        <f>'raw-measurements'!D903</f>
        <v>9.3369999999999995E-2</v>
      </c>
      <c r="E900">
        <f t="shared" si="65"/>
        <v>27.5</v>
      </c>
    </row>
    <row r="901" spans="1:5" x14ac:dyDescent="0.25">
      <c r="A901">
        <v>900</v>
      </c>
      <c r="B901" s="1" t="s">
        <v>711</v>
      </c>
      <c r="C901">
        <v>625</v>
      </c>
      <c r="D901">
        <f>'raw-measurements'!D904</f>
        <v>8.1850000000000006E-2</v>
      </c>
      <c r="E901">
        <f t="shared" si="65"/>
        <v>27.5</v>
      </c>
    </row>
    <row r="902" spans="1:5" x14ac:dyDescent="0.25">
      <c r="A902">
        <v>901</v>
      </c>
      <c r="B902" s="1" t="s">
        <v>711</v>
      </c>
      <c r="C902">
        <v>650</v>
      </c>
      <c r="D902">
        <f>'raw-measurements'!D905</f>
        <v>9.2700000000000005E-2</v>
      </c>
      <c r="E902">
        <f t="shared" si="65"/>
        <v>27.5</v>
      </c>
    </row>
    <row r="903" spans="1:5" x14ac:dyDescent="0.25">
      <c r="A903">
        <v>902</v>
      </c>
      <c r="B903" s="1" t="s">
        <v>711</v>
      </c>
      <c r="C903">
        <v>675</v>
      </c>
      <c r="D903">
        <f>'raw-measurements'!D906</f>
        <v>7.3179999999999995E-2</v>
      </c>
      <c r="E903">
        <f t="shared" si="65"/>
        <v>27.5</v>
      </c>
    </row>
    <row r="904" spans="1:5" x14ac:dyDescent="0.25">
      <c r="A904">
        <v>903</v>
      </c>
      <c r="B904" s="1" t="s">
        <v>711</v>
      </c>
      <c r="C904">
        <v>690</v>
      </c>
      <c r="D904">
        <f>'raw-measurements'!D907</f>
        <v>6.2239999999999997E-2</v>
      </c>
      <c r="E904">
        <f t="shared" si="65"/>
        <v>27.5</v>
      </c>
    </row>
    <row r="905" spans="1:5" x14ac:dyDescent="0.25">
      <c r="A905">
        <v>905</v>
      </c>
      <c r="B905" s="1" t="s">
        <v>743</v>
      </c>
      <c r="C905">
        <v>0</v>
      </c>
      <c r="D905">
        <f>'raw-measurements'!D909</f>
        <v>1.8429999999999998E-2</v>
      </c>
      <c r="E905">
        <f t="shared" si="65"/>
        <v>33.200000000000003</v>
      </c>
    </row>
    <row r="906" spans="1:5" x14ac:dyDescent="0.25">
      <c r="A906">
        <v>906</v>
      </c>
      <c r="B906" s="1" t="s">
        <v>743</v>
      </c>
      <c r="C906">
        <v>150</v>
      </c>
      <c r="D906">
        <f>'raw-measurements'!D910</f>
        <v>5.3699999999999998E-3</v>
      </c>
      <c r="E906">
        <f t="shared" si="65"/>
        <v>33.200000000000003</v>
      </c>
    </row>
    <row r="907" spans="1:5" x14ac:dyDescent="0.25">
      <c r="A907">
        <v>907</v>
      </c>
      <c r="B907" s="1" t="s">
        <v>743</v>
      </c>
      <c r="C907">
        <v>200</v>
      </c>
      <c r="D907">
        <f>'raw-measurements'!D911</f>
        <v>4.0699999999999998E-3</v>
      </c>
      <c r="E907">
        <f t="shared" si="65"/>
        <v>33.200000000000003</v>
      </c>
    </row>
    <row r="908" spans="1:5" x14ac:dyDescent="0.25">
      <c r="A908">
        <v>908</v>
      </c>
      <c r="B908" s="1" t="s">
        <v>743</v>
      </c>
      <c r="C908">
        <v>250</v>
      </c>
      <c r="D908">
        <f>'raw-measurements'!D912</f>
        <v>6.6800000000000002E-3</v>
      </c>
      <c r="E908">
        <f t="shared" si="65"/>
        <v>33.200000000000003</v>
      </c>
    </row>
    <row r="909" spans="1:5" x14ac:dyDescent="0.25">
      <c r="A909">
        <v>909</v>
      </c>
      <c r="B909" s="1" t="s">
        <v>743</v>
      </c>
      <c r="C909">
        <v>300</v>
      </c>
      <c r="D909">
        <f>'raw-measurements'!D913</f>
        <v>1.8600000000000001E-3</v>
      </c>
      <c r="E909">
        <f t="shared" si="65"/>
        <v>33.200000000000003</v>
      </c>
    </row>
    <row r="910" spans="1:5" x14ac:dyDescent="0.25">
      <c r="A910">
        <v>910</v>
      </c>
      <c r="B910" s="1" t="s">
        <v>743</v>
      </c>
      <c r="C910">
        <v>5</v>
      </c>
      <c r="D910">
        <f>'raw-measurements'!D914</f>
        <v>2.1099999999999999E-3</v>
      </c>
      <c r="E910">
        <f t="shared" si="65"/>
        <v>33.200000000000003</v>
      </c>
    </row>
    <row r="911" spans="1:5" x14ac:dyDescent="0.25">
      <c r="A911">
        <v>911</v>
      </c>
      <c r="B911" s="1" t="s">
        <v>743</v>
      </c>
      <c r="C911">
        <v>10</v>
      </c>
      <c r="D911">
        <f>'raw-measurements'!D915</f>
        <v>2.7000000000000001E-3</v>
      </c>
      <c r="E911">
        <f t="shared" si="65"/>
        <v>33.200000000000003</v>
      </c>
    </row>
    <row r="912" spans="1:5" x14ac:dyDescent="0.25">
      <c r="A912">
        <v>912</v>
      </c>
      <c r="B912" s="1" t="s">
        <v>751</v>
      </c>
      <c r="C912">
        <v>0</v>
      </c>
      <c r="D912">
        <f>'raw-measurements'!D916</f>
        <v>1.7074400000000001</v>
      </c>
      <c r="E912">
        <f t="shared" si="65"/>
        <v>38.299999999999997</v>
      </c>
    </row>
    <row r="913" spans="1:5" x14ac:dyDescent="0.25">
      <c r="A913">
        <v>913</v>
      </c>
      <c r="B913" s="1" t="s">
        <v>751</v>
      </c>
      <c r="C913">
        <v>150</v>
      </c>
      <c r="D913">
        <f>'raw-measurements'!D917</f>
        <v>0.87746999999999997</v>
      </c>
      <c r="E913">
        <f t="shared" si="65"/>
        <v>38.299999999999997</v>
      </c>
    </row>
    <row r="914" spans="1:5" x14ac:dyDescent="0.25">
      <c r="A914">
        <v>914</v>
      </c>
      <c r="B914" s="1" t="s">
        <v>751</v>
      </c>
      <c r="C914">
        <v>250</v>
      </c>
      <c r="D914">
        <f>'raw-measurements'!D918</f>
        <v>0.71924999999999994</v>
      </c>
      <c r="E914">
        <f t="shared" si="65"/>
        <v>38.299999999999997</v>
      </c>
    </row>
    <row r="915" spans="1:5" x14ac:dyDescent="0.25">
      <c r="A915">
        <v>915</v>
      </c>
      <c r="B915" s="1" t="s">
        <v>751</v>
      </c>
      <c r="C915">
        <v>450</v>
      </c>
      <c r="D915">
        <f>'raw-measurements'!D919</f>
        <v>0.55942000000000003</v>
      </c>
      <c r="E915">
        <f t="shared" si="65"/>
        <v>38.299999999999997</v>
      </c>
    </row>
    <row r="916" spans="1:5" x14ac:dyDescent="0.25">
      <c r="A916">
        <v>916</v>
      </c>
      <c r="B916" s="1" t="s">
        <v>751</v>
      </c>
      <c r="C916">
        <v>550</v>
      </c>
      <c r="D916">
        <f>'raw-measurements'!D920</f>
        <v>0.51061999999999996</v>
      </c>
      <c r="E916">
        <f t="shared" si="65"/>
        <v>38.299999999999997</v>
      </c>
    </row>
    <row r="917" spans="1:5" x14ac:dyDescent="0.25">
      <c r="A917">
        <v>917</v>
      </c>
      <c r="B917" s="1" t="s">
        <v>751</v>
      </c>
      <c r="C917">
        <v>575</v>
      </c>
      <c r="D917">
        <f>'raw-measurements'!D921</f>
        <v>0.30046</v>
      </c>
      <c r="E917">
        <f t="shared" si="65"/>
        <v>38.299999999999997</v>
      </c>
    </row>
    <row r="918" spans="1:5" x14ac:dyDescent="0.25">
      <c r="A918">
        <v>918</v>
      </c>
      <c r="B918" s="1" t="s">
        <v>751</v>
      </c>
      <c r="C918">
        <v>600</v>
      </c>
      <c r="D918">
        <f>'raw-measurements'!D922</f>
        <v>0.77017000000000002</v>
      </c>
      <c r="E918">
        <f t="shared" si="65"/>
        <v>38.299999999999997</v>
      </c>
    </row>
    <row r="919" spans="1:5" x14ac:dyDescent="0.25">
      <c r="A919">
        <v>919</v>
      </c>
      <c r="B919" s="1" t="s">
        <v>751</v>
      </c>
      <c r="C919">
        <v>625</v>
      </c>
      <c r="D919">
        <f>'raw-measurements'!D923</f>
        <v>0.47602</v>
      </c>
      <c r="E919">
        <f t="shared" si="65"/>
        <v>38.299999999999997</v>
      </c>
    </row>
    <row r="920" spans="1:5" x14ac:dyDescent="0.25">
      <c r="A920">
        <v>920</v>
      </c>
      <c r="B920" s="1" t="s">
        <v>751</v>
      </c>
      <c r="C920">
        <v>625</v>
      </c>
      <c r="D920">
        <f>'raw-measurements'!D924</f>
        <v>0.37010999999999999</v>
      </c>
      <c r="E920">
        <f t="shared" si="65"/>
        <v>38.299999999999997</v>
      </c>
    </row>
    <row r="921" spans="1:5" x14ac:dyDescent="0.25">
      <c r="A921">
        <v>921</v>
      </c>
      <c r="B921" s="1" t="s">
        <v>751</v>
      </c>
      <c r="C921">
        <v>650</v>
      </c>
      <c r="D921">
        <f>'raw-measurements'!D925</f>
        <v>0.43397000000000002</v>
      </c>
      <c r="E921">
        <f t="shared" si="65"/>
        <v>38.299999999999997</v>
      </c>
    </row>
    <row r="922" spans="1:5" x14ac:dyDescent="0.25">
      <c r="A922">
        <v>922</v>
      </c>
      <c r="B922" s="1" t="s">
        <v>751</v>
      </c>
      <c r="C922">
        <v>675</v>
      </c>
      <c r="D922">
        <f>'raw-measurements'!D926</f>
        <v>0.21471999999999999</v>
      </c>
      <c r="E922">
        <f t="shared" si="65"/>
        <v>38.299999999999997</v>
      </c>
    </row>
    <row r="923" spans="1:5" x14ac:dyDescent="0.25">
      <c r="A923">
        <v>923</v>
      </c>
      <c r="B923" s="1" t="s">
        <v>751</v>
      </c>
      <c r="C923">
        <v>690</v>
      </c>
      <c r="D923">
        <f>'raw-measurements'!D927</f>
        <v>0.10853</v>
      </c>
      <c r="E923">
        <f t="shared" si="65"/>
        <v>38.299999999999997</v>
      </c>
    </row>
    <row r="924" spans="1:5" x14ac:dyDescent="0.25">
      <c r="A924">
        <v>924</v>
      </c>
      <c r="B924" s="1" t="s">
        <v>741</v>
      </c>
      <c r="C924">
        <v>0</v>
      </c>
      <c r="D924">
        <f>'raw-measurements'!D928</f>
        <v>3.7493799999999999</v>
      </c>
      <c r="E924">
        <f t="shared" si="65"/>
        <v>39.4</v>
      </c>
    </row>
    <row r="925" spans="1:5" x14ac:dyDescent="0.25">
      <c r="A925">
        <v>925</v>
      </c>
      <c r="B925" s="1" t="s">
        <v>741</v>
      </c>
      <c r="C925">
        <v>150</v>
      </c>
      <c r="D925">
        <f>'raw-measurements'!D929</f>
        <v>2.1183100000000001</v>
      </c>
      <c r="E925">
        <f t="shared" si="65"/>
        <v>39.4</v>
      </c>
    </row>
    <row r="926" spans="1:5" x14ac:dyDescent="0.25">
      <c r="A926">
        <v>926</v>
      </c>
      <c r="B926" s="1" t="s">
        <v>741</v>
      </c>
      <c r="C926">
        <v>250</v>
      </c>
      <c r="D926">
        <f>'raw-measurements'!D930</f>
        <v>1.5727800000000001</v>
      </c>
      <c r="E926">
        <f t="shared" si="65"/>
        <v>39.4</v>
      </c>
    </row>
    <row r="927" spans="1:5" x14ac:dyDescent="0.25">
      <c r="A927">
        <v>927</v>
      </c>
      <c r="B927" s="1" t="s">
        <v>741</v>
      </c>
      <c r="C927">
        <v>450</v>
      </c>
      <c r="D927">
        <f>'raw-measurements'!D931</f>
        <v>0.70209999999999995</v>
      </c>
      <c r="E927">
        <f t="shared" si="65"/>
        <v>39.4</v>
      </c>
    </row>
    <row r="928" spans="1:5" x14ac:dyDescent="0.25">
      <c r="A928">
        <v>928</v>
      </c>
      <c r="B928" s="1" t="s">
        <v>741</v>
      </c>
      <c r="C928">
        <v>550</v>
      </c>
      <c r="D928">
        <f>'raw-measurements'!D932</f>
        <v>0.40377999999999997</v>
      </c>
      <c r="E928">
        <f t="shared" si="65"/>
        <v>39.4</v>
      </c>
    </row>
    <row r="929" spans="1:5" x14ac:dyDescent="0.25">
      <c r="A929">
        <v>929</v>
      </c>
      <c r="B929" s="1" t="s">
        <v>741</v>
      </c>
      <c r="C929">
        <v>575</v>
      </c>
      <c r="D929">
        <f>'raw-measurements'!D933</f>
        <v>0.30464999999999998</v>
      </c>
      <c r="E929">
        <f t="shared" si="65"/>
        <v>39.4</v>
      </c>
    </row>
    <row r="930" spans="1:5" x14ac:dyDescent="0.25">
      <c r="A930">
        <v>930</v>
      </c>
      <c r="B930" s="1" t="s">
        <v>741</v>
      </c>
      <c r="C930">
        <v>600</v>
      </c>
      <c r="D930">
        <f>'raw-measurements'!D934</f>
        <v>0.29719000000000001</v>
      </c>
      <c r="E930">
        <f t="shared" si="65"/>
        <v>39.4</v>
      </c>
    </row>
    <row r="931" spans="1:5" x14ac:dyDescent="0.25">
      <c r="A931">
        <v>931</v>
      </c>
      <c r="B931" s="1" t="s">
        <v>741</v>
      </c>
      <c r="C931">
        <v>625</v>
      </c>
      <c r="D931">
        <f>'raw-measurements'!D935</f>
        <v>0.17763000000000001</v>
      </c>
      <c r="E931">
        <f t="shared" si="65"/>
        <v>39.4</v>
      </c>
    </row>
    <row r="932" spans="1:5" x14ac:dyDescent="0.25">
      <c r="A932">
        <v>932</v>
      </c>
      <c r="B932" s="1" t="s">
        <v>741</v>
      </c>
      <c r="C932">
        <v>650</v>
      </c>
      <c r="D932">
        <f>'raw-measurements'!D936</f>
        <v>9.2439999999999994E-2</v>
      </c>
      <c r="E932">
        <f t="shared" si="65"/>
        <v>39.4</v>
      </c>
    </row>
    <row r="933" spans="1:5" x14ac:dyDescent="0.25">
      <c r="A933">
        <v>933</v>
      </c>
      <c r="B933" s="1" t="s">
        <v>741</v>
      </c>
      <c r="C933">
        <v>650</v>
      </c>
      <c r="D933">
        <f>'raw-measurements'!D937</f>
        <v>9.5369999999999996E-2</v>
      </c>
      <c r="E933">
        <f t="shared" si="65"/>
        <v>39.4</v>
      </c>
    </row>
    <row r="934" spans="1:5" x14ac:dyDescent="0.25">
      <c r="A934">
        <v>934</v>
      </c>
      <c r="B934" s="1" t="s">
        <v>741</v>
      </c>
      <c r="C934">
        <v>675</v>
      </c>
      <c r="D934">
        <f>'raw-measurements'!D938</f>
        <v>0.13358</v>
      </c>
      <c r="E934">
        <f t="shared" si="65"/>
        <v>39.4</v>
      </c>
    </row>
    <row r="935" spans="1:5" x14ac:dyDescent="0.25">
      <c r="A935">
        <v>935</v>
      </c>
      <c r="B935" s="1" t="s">
        <v>741</v>
      </c>
      <c r="C935">
        <v>675</v>
      </c>
      <c r="D935">
        <f>'raw-measurements'!D939</f>
        <v>9.1560000000000002E-2</v>
      </c>
      <c r="E935">
        <f t="shared" si="65"/>
        <v>39.4</v>
      </c>
    </row>
    <row r="936" spans="1:5" x14ac:dyDescent="0.25">
      <c r="A936">
        <v>936</v>
      </c>
      <c r="B936" s="1" t="s">
        <v>741</v>
      </c>
      <c r="C936">
        <v>690</v>
      </c>
      <c r="D936">
        <f>'raw-measurements'!D940</f>
        <v>5.9819999999999998E-2</v>
      </c>
      <c r="E936">
        <f t="shared" si="65"/>
        <v>39.4</v>
      </c>
    </row>
    <row r="937" spans="1:5" x14ac:dyDescent="0.25">
      <c r="A937">
        <v>937</v>
      </c>
      <c r="B937" s="1" t="s">
        <v>777</v>
      </c>
      <c r="C937">
        <v>0</v>
      </c>
      <c r="D937">
        <f>'raw-measurements'!D941</f>
        <v>1.9487699999999999</v>
      </c>
      <c r="E937">
        <f t="shared" ref="E937:E1000" si="66">VALUE(MID(SUBSTITUTE(B937,"-","."),3,5))</f>
        <v>41.3</v>
      </c>
    </row>
    <row r="938" spans="1:5" x14ac:dyDescent="0.25">
      <c r="A938">
        <v>938</v>
      </c>
      <c r="B938" s="1" t="s">
        <v>777</v>
      </c>
      <c r="C938">
        <v>150</v>
      </c>
      <c r="D938">
        <f>'raw-measurements'!D942</f>
        <v>0.97453000000000001</v>
      </c>
      <c r="E938">
        <f t="shared" si="66"/>
        <v>41.3</v>
      </c>
    </row>
    <row r="939" spans="1:5" x14ac:dyDescent="0.25">
      <c r="A939">
        <v>939</v>
      </c>
      <c r="B939" s="1" t="s">
        <v>777</v>
      </c>
      <c r="C939">
        <v>250</v>
      </c>
      <c r="D939">
        <f>'raw-measurements'!D943</f>
        <v>0.79744999999999999</v>
      </c>
      <c r="E939">
        <f t="shared" si="66"/>
        <v>41.3</v>
      </c>
    </row>
    <row r="940" spans="1:5" x14ac:dyDescent="0.25">
      <c r="A940">
        <v>940</v>
      </c>
      <c r="B940" s="1" t="s">
        <v>777</v>
      </c>
      <c r="C940">
        <v>450</v>
      </c>
      <c r="D940">
        <f>'raw-measurements'!D944</f>
        <v>0.36991000000000002</v>
      </c>
      <c r="E940">
        <f t="shared" si="66"/>
        <v>41.3</v>
      </c>
    </row>
    <row r="941" spans="1:5" x14ac:dyDescent="0.25">
      <c r="A941">
        <v>941</v>
      </c>
      <c r="B941" s="1" t="s">
        <v>777</v>
      </c>
      <c r="C941">
        <v>550</v>
      </c>
      <c r="D941">
        <f>'raw-measurements'!D945</f>
        <v>0.40405999999999997</v>
      </c>
      <c r="E941">
        <f t="shared" si="66"/>
        <v>41.3</v>
      </c>
    </row>
    <row r="942" spans="1:5" x14ac:dyDescent="0.25">
      <c r="A942">
        <v>942</v>
      </c>
      <c r="B942" s="1" t="s">
        <v>777</v>
      </c>
      <c r="C942">
        <v>550</v>
      </c>
      <c r="D942">
        <f>'raw-measurements'!D946</f>
        <v>0.39389000000000002</v>
      </c>
      <c r="E942">
        <f t="shared" si="66"/>
        <v>41.3</v>
      </c>
    </row>
    <row r="943" spans="1:5" x14ac:dyDescent="0.25">
      <c r="A943">
        <v>943</v>
      </c>
      <c r="B943" s="1" t="s">
        <v>777</v>
      </c>
      <c r="C943">
        <v>575</v>
      </c>
      <c r="D943">
        <f>'raw-measurements'!D947</f>
        <v>0.43026999999999999</v>
      </c>
      <c r="E943">
        <f t="shared" si="66"/>
        <v>41.3</v>
      </c>
    </row>
    <row r="944" spans="1:5" x14ac:dyDescent="0.25">
      <c r="A944">
        <v>944</v>
      </c>
      <c r="B944" s="1" t="s">
        <v>777</v>
      </c>
      <c r="C944">
        <v>575</v>
      </c>
      <c r="D944">
        <f>'raw-measurements'!D948</f>
        <v>0.45823999999999998</v>
      </c>
      <c r="E944">
        <f t="shared" si="66"/>
        <v>41.3</v>
      </c>
    </row>
    <row r="945" spans="1:5" x14ac:dyDescent="0.25">
      <c r="A945">
        <v>945</v>
      </c>
      <c r="B945" s="1" t="s">
        <v>777</v>
      </c>
      <c r="C945">
        <v>600</v>
      </c>
      <c r="D945">
        <f>'raw-measurements'!D949</f>
        <v>0.47732000000000002</v>
      </c>
      <c r="E945">
        <f t="shared" si="66"/>
        <v>41.3</v>
      </c>
    </row>
    <row r="946" spans="1:5" x14ac:dyDescent="0.25">
      <c r="A946">
        <v>946</v>
      </c>
      <c r="B946" s="1" t="s">
        <v>777</v>
      </c>
      <c r="C946">
        <v>625</v>
      </c>
      <c r="D946">
        <f>'raw-measurements'!D950</f>
        <v>0.41152</v>
      </c>
      <c r="E946">
        <f t="shared" si="66"/>
        <v>41.3</v>
      </c>
    </row>
    <row r="947" spans="1:5" x14ac:dyDescent="0.25">
      <c r="A947">
        <v>947</v>
      </c>
      <c r="B947" s="1" t="s">
        <v>777</v>
      </c>
      <c r="C947">
        <v>650</v>
      </c>
      <c r="D947">
        <f>'raw-measurements'!D951</f>
        <v>0.44151000000000001</v>
      </c>
      <c r="E947">
        <f t="shared" si="66"/>
        <v>41.3</v>
      </c>
    </row>
    <row r="948" spans="1:5" x14ac:dyDescent="0.25">
      <c r="A948">
        <v>948</v>
      </c>
      <c r="B948" s="1" t="s">
        <v>777</v>
      </c>
      <c r="C948">
        <v>650</v>
      </c>
      <c r="D948">
        <f>'raw-measurements'!D952</f>
        <v>0.30909999999999999</v>
      </c>
      <c r="E948">
        <f t="shared" si="66"/>
        <v>41.3</v>
      </c>
    </row>
    <row r="949" spans="1:5" x14ac:dyDescent="0.25">
      <c r="A949">
        <v>949</v>
      </c>
      <c r="B949" s="1" t="s">
        <v>777</v>
      </c>
      <c r="C949">
        <v>675</v>
      </c>
      <c r="D949">
        <f>'raw-measurements'!D953</f>
        <v>0.31336999999999998</v>
      </c>
      <c r="E949">
        <f t="shared" si="66"/>
        <v>41.3</v>
      </c>
    </row>
    <row r="950" spans="1:5" x14ac:dyDescent="0.25">
      <c r="A950">
        <v>950</v>
      </c>
      <c r="B950" s="1" t="s">
        <v>777</v>
      </c>
      <c r="C950">
        <v>690</v>
      </c>
      <c r="D950">
        <f>'raw-measurements'!D954</f>
        <v>0.21395</v>
      </c>
      <c r="E950">
        <f t="shared" si="66"/>
        <v>41.3</v>
      </c>
    </row>
    <row r="951" spans="1:5" x14ac:dyDescent="0.25">
      <c r="A951">
        <v>951</v>
      </c>
      <c r="B951" s="1" t="s">
        <v>777</v>
      </c>
      <c r="C951">
        <v>710</v>
      </c>
      <c r="D951">
        <f>'raw-measurements'!D955</f>
        <v>0.26640000000000003</v>
      </c>
      <c r="E951">
        <f t="shared" si="66"/>
        <v>41.3</v>
      </c>
    </row>
    <row r="952" spans="1:5" x14ac:dyDescent="0.25">
      <c r="A952">
        <v>952</v>
      </c>
      <c r="B952" s="1" t="s">
        <v>795</v>
      </c>
      <c r="C952">
        <v>0</v>
      </c>
      <c r="D952">
        <f>'raw-measurements'!D956</f>
        <v>1.4891099999999999</v>
      </c>
      <c r="E952">
        <f t="shared" si="66"/>
        <v>41.4</v>
      </c>
    </row>
    <row r="953" spans="1:5" x14ac:dyDescent="0.25">
      <c r="A953">
        <v>953</v>
      </c>
      <c r="B953" s="1" t="s">
        <v>795</v>
      </c>
      <c r="C953">
        <v>150</v>
      </c>
      <c r="D953">
        <f>'raw-measurements'!D957</f>
        <v>0.87648999999999999</v>
      </c>
      <c r="E953">
        <f t="shared" si="66"/>
        <v>41.4</v>
      </c>
    </row>
    <row r="954" spans="1:5" x14ac:dyDescent="0.25">
      <c r="A954">
        <v>954</v>
      </c>
      <c r="B954" s="1" t="s">
        <v>795</v>
      </c>
      <c r="C954">
        <v>250</v>
      </c>
      <c r="D954">
        <f>'raw-measurements'!D958</f>
        <v>0.68079999999999996</v>
      </c>
      <c r="E954">
        <f t="shared" si="66"/>
        <v>41.4</v>
      </c>
    </row>
    <row r="955" spans="1:5" x14ac:dyDescent="0.25">
      <c r="A955">
        <v>955</v>
      </c>
      <c r="B955" s="1" t="s">
        <v>795</v>
      </c>
      <c r="C955">
        <v>450</v>
      </c>
      <c r="D955">
        <f>'raw-measurements'!D959</f>
        <v>0.42720999999999998</v>
      </c>
      <c r="E955">
        <f t="shared" si="66"/>
        <v>41.4</v>
      </c>
    </row>
    <row r="956" spans="1:5" x14ac:dyDescent="0.25">
      <c r="A956">
        <v>956</v>
      </c>
      <c r="B956" s="1" t="s">
        <v>795</v>
      </c>
      <c r="C956">
        <v>550</v>
      </c>
      <c r="D956">
        <f>'raw-measurements'!D960</f>
        <v>0.53305000000000002</v>
      </c>
      <c r="E956">
        <f t="shared" si="66"/>
        <v>41.4</v>
      </c>
    </row>
    <row r="957" spans="1:5" x14ac:dyDescent="0.25">
      <c r="A957">
        <v>957</v>
      </c>
      <c r="B957" s="1" t="s">
        <v>795</v>
      </c>
      <c r="C957">
        <v>550</v>
      </c>
      <c r="D957">
        <f>'raw-measurements'!D961</f>
        <v>0.40500000000000003</v>
      </c>
      <c r="E957">
        <f t="shared" si="66"/>
        <v>41.4</v>
      </c>
    </row>
    <row r="958" spans="1:5" x14ac:dyDescent="0.25">
      <c r="A958">
        <v>958</v>
      </c>
      <c r="B958" s="1" t="s">
        <v>795</v>
      </c>
      <c r="C958">
        <v>575</v>
      </c>
      <c r="D958">
        <f>'raw-measurements'!D962</f>
        <v>0.37147000000000002</v>
      </c>
      <c r="E958">
        <f t="shared" si="66"/>
        <v>41.4</v>
      </c>
    </row>
    <row r="959" spans="1:5" x14ac:dyDescent="0.25">
      <c r="A959">
        <v>959</v>
      </c>
      <c r="B959" s="1" t="s">
        <v>795</v>
      </c>
      <c r="C959">
        <v>575</v>
      </c>
      <c r="D959">
        <f>'raw-measurements'!D963</f>
        <v>0.32203999999999999</v>
      </c>
      <c r="E959">
        <f t="shared" si="66"/>
        <v>41.4</v>
      </c>
    </row>
    <row r="960" spans="1:5" x14ac:dyDescent="0.25">
      <c r="A960">
        <v>960</v>
      </c>
      <c r="B960" s="1" t="s">
        <v>795</v>
      </c>
      <c r="C960">
        <v>600</v>
      </c>
      <c r="D960">
        <f>'raw-measurements'!D964</f>
        <v>0.58443000000000001</v>
      </c>
      <c r="E960">
        <f t="shared" si="66"/>
        <v>41.4</v>
      </c>
    </row>
    <row r="961" spans="1:5" x14ac:dyDescent="0.25">
      <c r="A961">
        <v>961</v>
      </c>
      <c r="B961" s="1" t="s">
        <v>795</v>
      </c>
      <c r="C961">
        <v>625</v>
      </c>
      <c r="D961">
        <f>'raw-measurements'!D965</f>
        <v>0.35417999999999999</v>
      </c>
      <c r="E961">
        <f t="shared" si="66"/>
        <v>41.4</v>
      </c>
    </row>
    <row r="962" spans="1:5" x14ac:dyDescent="0.25">
      <c r="A962">
        <v>962</v>
      </c>
      <c r="B962" s="1" t="s">
        <v>795</v>
      </c>
      <c r="C962">
        <v>650</v>
      </c>
      <c r="D962">
        <f>'raw-measurements'!D966</f>
        <v>0.45961000000000002</v>
      </c>
      <c r="E962">
        <f t="shared" si="66"/>
        <v>41.4</v>
      </c>
    </row>
    <row r="963" spans="1:5" x14ac:dyDescent="0.25">
      <c r="A963">
        <v>963</v>
      </c>
      <c r="B963" s="1" t="s">
        <v>795</v>
      </c>
      <c r="C963">
        <v>675</v>
      </c>
      <c r="D963">
        <f>'raw-measurements'!D967</f>
        <v>0.29668</v>
      </c>
      <c r="E963">
        <f t="shared" si="66"/>
        <v>41.4</v>
      </c>
    </row>
    <row r="964" spans="1:5" x14ac:dyDescent="0.25">
      <c r="A964">
        <v>964</v>
      </c>
      <c r="B964" s="1" t="s">
        <v>795</v>
      </c>
      <c r="C964">
        <v>710</v>
      </c>
      <c r="D964">
        <f>'raw-measurements'!D968</f>
        <v>0.11609999999999999</v>
      </c>
      <c r="E964">
        <f t="shared" si="66"/>
        <v>41.4</v>
      </c>
    </row>
    <row r="965" spans="1:5" x14ac:dyDescent="0.25">
      <c r="A965">
        <v>965</v>
      </c>
      <c r="B965" s="1" t="s">
        <v>811</v>
      </c>
      <c r="C965">
        <v>0</v>
      </c>
      <c r="D965">
        <f>'raw-measurements'!D970</f>
        <v>2.6449099999999999</v>
      </c>
      <c r="E965">
        <f t="shared" si="66"/>
        <v>56.2</v>
      </c>
    </row>
    <row r="966" spans="1:5" x14ac:dyDescent="0.25">
      <c r="A966">
        <v>966</v>
      </c>
      <c r="B966" s="1" t="s">
        <v>811</v>
      </c>
      <c r="C966">
        <v>150</v>
      </c>
      <c r="D966">
        <f>'raw-measurements'!D971</f>
        <v>1.6385700000000001</v>
      </c>
      <c r="E966">
        <f t="shared" si="66"/>
        <v>56.2</v>
      </c>
    </row>
    <row r="967" spans="1:5" x14ac:dyDescent="0.25">
      <c r="A967">
        <v>967</v>
      </c>
      <c r="B967" s="1" t="s">
        <v>811</v>
      </c>
      <c r="C967">
        <v>250</v>
      </c>
      <c r="D967">
        <f>'raw-measurements'!D972</f>
        <v>1.29104</v>
      </c>
      <c r="E967">
        <f t="shared" si="66"/>
        <v>56.2</v>
      </c>
    </row>
    <row r="968" spans="1:5" x14ac:dyDescent="0.25">
      <c r="A968">
        <v>968</v>
      </c>
      <c r="B968" s="1" t="s">
        <v>811</v>
      </c>
      <c r="C968">
        <v>450</v>
      </c>
      <c r="D968">
        <f>'raw-measurements'!D973</f>
        <v>0.77678999999999998</v>
      </c>
      <c r="E968">
        <f t="shared" si="66"/>
        <v>56.2</v>
      </c>
    </row>
    <row r="969" spans="1:5" x14ac:dyDescent="0.25">
      <c r="A969">
        <v>969</v>
      </c>
      <c r="B969" s="1" t="s">
        <v>811</v>
      </c>
      <c r="C969">
        <v>550</v>
      </c>
      <c r="D969">
        <f>'raw-measurements'!D974</f>
        <v>0.65425</v>
      </c>
      <c r="E969">
        <f t="shared" si="66"/>
        <v>56.2</v>
      </c>
    </row>
    <row r="970" spans="1:5" x14ac:dyDescent="0.25">
      <c r="A970">
        <v>970</v>
      </c>
      <c r="B970" s="1" t="s">
        <v>811</v>
      </c>
      <c r="C970">
        <v>575</v>
      </c>
      <c r="D970">
        <f>'raw-measurements'!D975</f>
        <v>0.60728000000000004</v>
      </c>
      <c r="E970">
        <f t="shared" si="66"/>
        <v>56.2</v>
      </c>
    </row>
    <row r="971" spans="1:5" x14ac:dyDescent="0.25">
      <c r="A971">
        <v>971</v>
      </c>
      <c r="B971" s="1" t="s">
        <v>811</v>
      </c>
      <c r="C971">
        <v>600</v>
      </c>
      <c r="D971">
        <f>'raw-measurements'!D976</f>
        <v>0.56264999999999998</v>
      </c>
      <c r="E971">
        <f t="shared" si="66"/>
        <v>56.2</v>
      </c>
    </row>
    <row r="972" spans="1:5" x14ac:dyDescent="0.25">
      <c r="A972">
        <v>972</v>
      </c>
      <c r="B972" s="1" t="s">
        <v>811</v>
      </c>
      <c r="C972">
        <v>625</v>
      </c>
      <c r="D972">
        <f>'raw-measurements'!D977</f>
        <v>0.48213</v>
      </c>
      <c r="E972">
        <f t="shared" si="66"/>
        <v>56.2</v>
      </c>
    </row>
    <row r="973" spans="1:5" x14ac:dyDescent="0.25">
      <c r="A973">
        <v>973</v>
      </c>
      <c r="B973" s="1" t="s">
        <v>811</v>
      </c>
      <c r="C973">
        <v>650</v>
      </c>
      <c r="D973">
        <f>'raw-measurements'!D978</f>
        <v>0.29392000000000001</v>
      </c>
      <c r="E973">
        <f t="shared" si="66"/>
        <v>56.2</v>
      </c>
    </row>
    <row r="974" spans="1:5" x14ac:dyDescent="0.25">
      <c r="A974">
        <v>974</v>
      </c>
      <c r="B974" s="1" t="s">
        <v>811</v>
      </c>
      <c r="C974">
        <v>675</v>
      </c>
      <c r="D974">
        <f>'raw-measurements'!D979</f>
        <v>0.18484</v>
      </c>
      <c r="E974">
        <f t="shared" si="66"/>
        <v>56.2</v>
      </c>
    </row>
    <row r="975" spans="1:5" x14ac:dyDescent="0.25">
      <c r="A975">
        <v>975</v>
      </c>
      <c r="B975" s="1" t="s">
        <v>811</v>
      </c>
      <c r="C975">
        <v>690</v>
      </c>
      <c r="D975">
        <f>'raw-measurements'!D980</f>
        <v>5.2109999999999997E-2</v>
      </c>
      <c r="E975">
        <f t="shared" si="66"/>
        <v>56.2</v>
      </c>
    </row>
    <row r="976" spans="1:5" x14ac:dyDescent="0.25">
      <c r="A976">
        <v>976</v>
      </c>
      <c r="B976" s="1" t="s">
        <v>823</v>
      </c>
      <c r="C976">
        <v>0</v>
      </c>
      <c r="D976">
        <f>'raw-measurements'!D981</f>
        <v>3.86755</v>
      </c>
      <c r="E976">
        <f t="shared" si="66"/>
        <v>58.3</v>
      </c>
    </row>
    <row r="977" spans="1:5" x14ac:dyDescent="0.25">
      <c r="A977">
        <v>977</v>
      </c>
      <c r="B977" s="1" t="s">
        <v>823</v>
      </c>
      <c r="C977">
        <v>150</v>
      </c>
      <c r="D977">
        <f>'raw-measurements'!D982</f>
        <v>2.5511400000000002</v>
      </c>
      <c r="E977">
        <f t="shared" si="66"/>
        <v>58.3</v>
      </c>
    </row>
    <row r="978" spans="1:5" x14ac:dyDescent="0.25">
      <c r="A978">
        <v>978</v>
      </c>
      <c r="B978" s="1" t="s">
        <v>823</v>
      </c>
      <c r="C978">
        <v>250</v>
      </c>
      <c r="D978">
        <f>'raw-measurements'!D983</f>
        <v>1.9180999999999999</v>
      </c>
      <c r="E978">
        <f t="shared" si="66"/>
        <v>58.3</v>
      </c>
    </row>
    <row r="979" spans="1:5" x14ac:dyDescent="0.25">
      <c r="A979">
        <v>979</v>
      </c>
      <c r="B979" s="1" t="s">
        <v>823</v>
      </c>
      <c r="C979">
        <v>450</v>
      </c>
      <c r="D979">
        <f>'raw-measurements'!D984</f>
        <v>0.67229000000000005</v>
      </c>
      <c r="E979">
        <f t="shared" si="66"/>
        <v>58.3</v>
      </c>
    </row>
    <row r="980" spans="1:5" x14ac:dyDescent="0.25">
      <c r="A980">
        <v>980</v>
      </c>
      <c r="B980" s="1" t="s">
        <v>823</v>
      </c>
      <c r="C980">
        <v>550</v>
      </c>
      <c r="D980">
        <f>'raw-measurements'!D985</f>
        <v>0.27981</v>
      </c>
      <c r="E980">
        <f t="shared" si="66"/>
        <v>58.3</v>
      </c>
    </row>
    <row r="981" spans="1:5" x14ac:dyDescent="0.25">
      <c r="A981">
        <v>981</v>
      </c>
      <c r="B981" s="1" t="s">
        <v>823</v>
      </c>
      <c r="C981">
        <v>575</v>
      </c>
      <c r="D981">
        <f>'raw-measurements'!D986</f>
        <v>0.11012</v>
      </c>
      <c r="E981">
        <f t="shared" si="66"/>
        <v>58.3</v>
      </c>
    </row>
    <row r="982" spans="1:5" x14ac:dyDescent="0.25">
      <c r="A982">
        <v>982</v>
      </c>
      <c r="B982" s="1" t="s">
        <v>823</v>
      </c>
      <c r="C982">
        <v>575</v>
      </c>
      <c r="D982">
        <f>'raw-measurements'!D987</f>
        <v>0.10518</v>
      </c>
      <c r="E982">
        <f t="shared" si="66"/>
        <v>58.3</v>
      </c>
    </row>
    <row r="983" spans="1:5" x14ac:dyDescent="0.25">
      <c r="A983">
        <v>983</v>
      </c>
      <c r="B983" s="1" t="s">
        <v>823</v>
      </c>
      <c r="C983">
        <v>600</v>
      </c>
      <c r="D983">
        <f>'raw-measurements'!D988</f>
        <v>0.18517</v>
      </c>
      <c r="E983">
        <f t="shared" si="66"/>
        <v>58.3</v>
      </c>
    </row>
    <row r="984" spans="1:5" x14ac:dyDescent="0.25">
      <c r="A984">
        <v>984</v>
      </c>
      <c r="B984" s="1" t="s">
        <v>823</v>
      </c>
      <c r="C984">
        <v>625</v>
      </c>
      <c r="D984">
        <f>'raw-measurements'!D989</f>
        <v>0.20594999999999999</v>
      </c>
      <c r="E984">
        <f t="shared" si="66"/>
        <v>58.3</v>
      </c>
    </row>
    <row r="985" spans="1:5" x14ac:dyDescent="0.25">
      <c r="A985">
        <v>985</v>
      </c>
      <c r="B985" s="1" t="s">
        <v>823</v>
      </c>
      <c r="C985">
        <v>625</v>
      </c>
      <c r="D985">
        <f>'raw-measurements'!D990</f>
        <v>0.20513999999999999</v>
      </c>
      <c r="E985">
        <f t="shared" si="66"/>
        <v>58.3</v>
      </c>
    </row>
    <row r="986" spans="1:5" x14ac:dyDescent="0.25">
      <c r="A986">
        <v>986</v>
      </c>
      <c r="B986" s="1" t="s">
        <v>823</v>
      </c>
      <c r="C986">
        <v>650</v>
      </c>
      <c r="D986">
        <f>'raw-measurements'!D991</f>
        <v>0.22006000000000001</v>
      </c>
      <c r="E986">
        <f t="shared" si="66"/>
        <v>58.3</v>
      </c>
    </row>
    <row r="987" spans="1:5" x14ac:dyDescent="0.25">
      <c r="A987">
        <v>987</v>
      </c>
      <c r="B987" s="1" t="s">
        <v>823</v>
      </c>
      <c r="C987">
        <v>675</v>
      </c>
      <c r="D987">
        <f>'raw-measurements'!D992</f>
        <v>7.7560000000000004E-2</v>
      </c>
      <c r="E987">
        <f t="shared" si="66"/>
        <v>58.3</v>
      </c>
    </row>
    <row r="988" spans="1:5" x14ac:dyDescent="0.25">
      <c r="A988">
        <v>988</v>
      </c>
      <c r="B988" s="1" t="s">
        <v>823</v>
      </c>
      <c r="C988">
        <v>690</v>
      </c>
      <c r="D988">
        <f>'raw-measurements'!D993</f>
        <v>0.49690000000000001</v>
      </c>
      <c r="E988">
        <f t="shared" si="66"/>
        <v>58.3</v>
      </c>
    </row>
    <row r="989" spans="1:5" x14ac:dyDescent="0.25">
      <c r="A989">
        <v>989</v>
      </c>
      <c r="B989" s="1" t="s">
        <v>837</v>
      </c>
      <c r="C989">
        <v>0</v>
      </c>
      <c r="D989">
        <f>'raw-measurements'!D994</f>
        <v>3.6811799999999999</v>
      </c>
      <c r="E989">
        <f t="shared" si="66"/>
        <v>58.4</v>
      </c>
    </row>
    <row r="990" spans="1:5" x14ac:dyDescent="0.25">
      <c r="A990">
        <v>990</v>
      </c>
      <c r="B990" s="1" t="s">
        <v>837</v>
      </c>
      <c r="C990">
        <v>150</v>
      </c>
      <c r="D990">
        <f>'raw-measurements'!D995</f>
        <v>2.9606400000000002</v>
      </c>
      <c r="E990">
        <f t="shared" si="66"/>
        <v>58.4</v>
      </c>
    </row>
    <row r="991" spans="1:5" x14ac:dyDescent="0.25">
      <c r="A991">
        <v>991</v>
      </c>
      <c r="B991" s="1" t="s">
        <v>837</v>
      </c>
      <c r="C991">
        <v>250</v>
      </c>
      <c r="D991">
        <f>'raw-measurements'!D996</f>
        <v>2.3550499999999999</v>
      </c>
      <c r="E991">
        <f t="shared" si="66"/>
        <v>58.4</v>
      </c>
    </row>
    <row r="992" spans="1:5" x14ac:dyDescent="0.25">
      <c r="A992">
        <v>992</v>
      </c>
      <c r="B992" s="1" t="s">
        <v>837</v>
      </c>
      <c r="C992">
        <v>450</v>
      </c>
      <c r="D992">
        <f>'raw-measurements'!D997</f>
        <v>0.81332000000000004</v>
      </c>
      <c r="E992">
        <f t="shared" si="66"/>
        <v>58.4</v>
      </c>
    </row>
    <row r="993" spans="1:5" x14ac:dyDescent="0.25">
      <c r="A993">
        <v>993</v>
      </c>
      <c r="B993" s="1" t="s">
        <v>837</v>
      </c>
      <c r="C993">
        <v>550</v>
      </c>
      <c r="D993">
        <f>'raw-measurements'!D998</f>
        <v>0.32035000000000002</v>
      </c>
      <c r="E993">
        <f t="shared" si="66"/>
        <v>58.4</v>
      </c>
    </row>
    <row r="994" spans="1:5" x14ac:dyDescent="0.25">
      <c r="A994">
        <v>994</v>
      </c>
      <c r="B994" s="1" t="s">
        <v>837</v>
      </c>
      <c r="C994">
        <v>550</v>
      </c>
      <c r="D994">
        <f>'raw-measurements'!D999</f>
        <v>0.24265</v>
      </c>
      <c r="E994">
        <f t="shared" si="66"/>
        <v>58.4</v>
      </c>
    </row>
    <row r="995" spans="1:5" x14ac:dyDescent="0.25">
      <c r="A995">
        <v>995</v>
      </c>
      <c r="B995" s="1" t="s">
        <v>837</v>
      </c>
      <c r="C995">
        <v>575</v>
      </c>
      <c r="D995">
        <f>'raw-measurements'!D1000</f>
        <v>0.25964999999999999</v>
      </c>
      <c r="E995">
        <f t="shared" si="66"/>
        <v>58.4</v>
      </c>
    </row>
    <row r="996" spans="1:5" x14ac:dyDescent="0.25">
      <c r="A996">
        <v>996</v>
      </c>
      <c r="B996" s="1" t="s">
        <v>837</v>
      </c>
      <c r="C996">
        <v>575</v>
      </c>
      <c r="D996">
        <f>'raw-measurements'!D1001</f>
        <v>0.21406</v>
      </c>
      <c r="E996">
        <f t="shared" si="66"/>
        <v>58.4</v>
      </c>
    </row>
    <row r="997" spans="1:5" x14ac:dyDescent="0.25">
      <c r="A997">
        <v>997</v>
      </c>
      <c r="B997" s="1" t="s">
        <v>837</v>
      </c>
      <c r="C997">
        <v>600</v>
      </c>
      <c r="D997">
        <f>'raw-measurements'!D1002</f>
        <v>0.59862000000000004</v>
      </c>
      <c r="E997">
        <f t="shared" si="66"/>
        <v>58.4</v>
      </c>
    </row>
    <row r="998" spans="1:5" x14ac:dyDescent="0.25">
      <c r="A998">
        <v>998</v>
      </c>
      <c r="B998" s="1" t="s">
        <v>837</v>
      </c>
      <c r="C998">
        <v>600</v>
      </c>
      <c r="D998">
        <f>'raw-measurements'!D1003</f>
        <v>0.51953000000000005</v>
      </c>
      <c r="E998">
        <f t="shared" si="66"/>
        <v>58.4</v>
      </c>
    </row>
    <row r="999" spans="1:5" x14ac:dyDescent="0.25">
      <c r="A999">
        <v>999</v>
      </c>
      <c r="B999" s="1" t="s">
        <v>837</v>
      </c>
      <c r="C999">
        <v>625</v>
      </c>
      <c r="D999">
        <f>'raw-measurements'!D1004</f>
        <v>0.10355</v>
      </c>
      <c r="E999">
        <f t="shared" si="66"/>
        <v>58.4</v>
      </c>
    </row>
    <row r="1000" spans="1:5" x14ac:dyDescent="0.25">
      <c r="A1000">
        <v>1000</v>
      </c>
      <c r="B1000" s="1" t="s">
        <v>837</v>
      </c>
      <c r="C1000">
        <v>625</v>
      </c>
      <c r="D1000">
        <f>'raw-measurements'!D1005</f>
        <v>9.8400000000000001E-2</v>
      </c>
      <c r="E1000">
        <f t="shared" si="66"/>
        <v>58.4</v>
      </c>
    </row>
    <row r="1001" spans="1:5" x14ac:dyDescent="0.25">
      <c r="A1001">
        <v>1001</v>
      </c>
      <c r="B1001" s="1" t="s">
        <v>837</v>
      </c>
      <c r="C1001">
        <v>650</v>
      </c>
      <c r="D1001">
        <f>'raw-measurements'!D1006</f>
        <v>9.9260000000000001E-2</v>
      </c>
      <c r="E1001">
        <f t="shared" ref="E1001:E1064" si="67">VALUE(MID(SUBSTITUTE(B1001,"-","."),3,5))</f>
        <v>58.4</v>
      </c>
    </row>
    <row r="1002" spans="1:5" x14ac:dyDescent="0.25">
      <c r="A1002">
        <v>1002</v>
      </c>
      <c r="B1002" s="1" t="s">
        <v>837</v>
      </c>
      <c r="C1002">
        <v>675</v>
      </c>
      <c r="D1002">
        <f>'raw-measurements'!D1007</f>
        <v>7.918E-2</v>
      </c>
      <c r="E1002">
        <f t="shared" si="67"/>
        <v>58.4</v>
      </c>
    </row>
    <row r="1003" spans="1:5" x14ac:dyDescent="0.25">
      <c r="A1003">
        <v>1003</v>
      </c>
      <c r="B1003" s="1" t="s">
        <v>837</v>
      </c>
      <c r="C1003">
        <v>690</v>
      </c>
      <c r="D1003">
        <f>'raw-measurements'!D1008</f>
        <v>0.12626000000000001</v>
      </c>
      <c r="E1003">
        <f t="shared" si="67"/>
        <v>58.4</v>
      </c>
    </row>
    <row r="1004" spans="1:5" x14ac:dyDescent="0.25">
      <c r="A1004">
        <v>1004</v>
      </c>
      <c r="B1004" s="1" t="s">
        <v>852</v>
      </c>
      <c r="C1004">
        <v>0</v>
      </c>
      <c r="D1004">
        <f>'raw-measurements'!D1009</f>
        <v>0.57072999999999996</v>
      </c>
      <c r="E1004">
        <f t="shared" si="67"/>
        <v>64.599999999999994</v>
      </c>
    </row>
    <row r="1005" spans="1:5" x14ac:dyDescent="0.25">
      <c r="A1005">
        <v>1005</v>
      </c>
      <c r="B1005" s="1" t="s">
        <v>852</v>
      </c>
      <c r="C1005">
        <v>150</v>
      </c>
      <c r="D1005">
        <f>'raw-measurements'!D1010</f>
        <v>0.81589</v>
      </c>
      <c r="E1005">
        <f t="shared" si="67"/>
        <v>64.599999999999994</v>
      </c>
    </row>
    <row r="1006" spans="1:5" x14ac:dyDescent="0.25">
      <c r="A1006">
        <v>1006</v>
      </c>
      <c r="B1006" s="1" t="s">
        <v>852</v>
      </c>
      <c r="C1006">
        <v>250</v>
      </c>
      <c r="D1006">
        <f>'raw-measurements'!D1011</f>
        <v>0.60962000000000005</v>
      </c>
      <c r="E1006">
        <f t="shared" si="67"/>
        <v>64.599999999999994</v>
      </c>
    </row>
    <row r="1007" spans="1:5" x14ac:dyDescent="0.25">
      <c r="A1007">
        <v>1007</v>
      </c>
      <c r="B1007" s="1" t="s">
        <v>852</v>
      </c>
      <c r="C1007">
        <v>450</v>
      </c>
      <c r="D1007">
        <f>'raw-measurements'!D1012</f>
        <v>0.35542000000000001</v>
      </c>
      <c r="E1007">
        <f t="shared" si="67"/>
        <v>64.599999999999994</v>
      </c>
    </row>
    <row r="1008" spans="1:5" x14ac:dyDescent="0.25">
      <c r="A1008">
        <v>1008</v>
      </c>
      <c r="B1008" s="1" t="s">
        <v>852</v>
      </c>
      <c r="C1008">
        <v>550</v>
      </c>
      <c r="D1008">
        <f>'raw-measurements'!D1013</f>
        <v>0.24106</v>
      </c>
      <c r="E1008">
        <f t="shared" si="67"/>
        <v>64.599999999999994</v>
      </c>
    </row>
    <row r="1009" spans="1:5" x14ac:dyDescent="0.25">
      <c r="A1009">
        <v>1009</v>
      </c>
      <c r="B1009" s="1" t="s">
        <v>852</v>
      </c>
      <c r="C1009">
        <v>575</v>
      </c>
      <c r="D1009">
        <f>'raw-measurements'!D1014</f>
        <v>0.23085</v>
      </c>
      <c r="E1009">
        <f t="shared" si="67"/>
        <v>64.599999999999994</v>
      </c>
    </row>
    <row r="1010" spans="1:5" x14ac:dyDescent="0.25">
      <c r="A1010">
        <v>1010</v>
      </c>
      <c r="B1010" s="1" t="s">
        <v>852</v>
      </c>
      <c r="C1010">
        <v>600</v>
      </c>
      <c r="D1010">
        <f>'raw-measurements'!D1015</f>
        <v>0.21593999999999999</v>
      </c>
      <c r="E1010">
        <f t="shared" si="67"/>
        <v>64.599999999999994</v>
      </c>
    </row>
    <row r="1011" spans="1:5" x14ac:dyDescent="0.25">
      <c r="A1011">
        <v>1011</v>
      </c>
      <c r="B1011" s="1" t="s">
        <v>852</v>
      </c>
      <c r="C1011">
        <v>625</v>
      </c>
      <c r="D1011">
        <f>'raw-measurements'!D1016</f>
        <v>0.16694000000000001</v>
      </c>
      <c r="E1011">
        <f t="shared" si="67"/>
        <v>64.599999999999994</v>
      </c>
    </row>
    <row r="1012" spans="1:5" x14ac:dyDescent="0.25">
      <c r="A1012">
        <v>1012</v>
      </c>
      <c r="B1012" s="1" t="s">
        <v>852</v>
      </c>
      <c r="C1012">
        <v>650</v>
      </c>
      <c r="D1012">
        <f>'raw-measurements'!D1017</f>
        <v>0.10212</v>
      </c>
      <c r="E1012">
        <f t="shared" si="67"/>
        <v>64.599999999999994</v>
      </c>
    </row>
    <row r="1013" spans="1:5" x14ac:dyDescent="0.25">
      <c r="A1013">
        <v>1013</v>
      </c>
      <c r="B1013" s="1" t="s">
        <v>852</v>
      </c>
      <c r="C1013">
        <v>650</v>
      </c>
      <c r="D1013">
        <f>'raw-measurements'!D1018</f>
        <v>8.5500000000000007E-2</v>
      </c>
      <c r="E1013">
        <f t="shared" si="67"/>
        <v>64.599999999999994</v>
      </c>
    </row>
    <row r="1014" spans="1:5" x14ac:dyDescent="0.25">
      <c r="A1014">
        <v>1014</v>
      </c>
      <c r="B1014" s="1" t="s">
        <v>852</v>
      </c>
      <c r="C1014">
        <v>675</v>
      </c>
      <c r="D1014">
        <f>'raw-measurements'!D1019</f>
        <v>3.005E-2</v>
      </c>
      <c r="E1014">
        <f t="shared" si="67"/>
        <v>64.599999999999994</v>
      </c>
    </row>
    <row r="1015" spans="1:5" x14ac:dyDescent="0.25">
      <c r="A1015">
        <v>1015</v>
      </c>
      <c r="B1015" s="1" t="s">
        <v>852</v>
      </c>
      <c r="C1015">
        <v>690</v>
      </c>
      <c r="D1015">
        <f>'raw-measurements'!D1020</f>
        <v>4.641E-2</v>
      </c>
      <c r="E1015">
        <f t="shared" si="67"/>
        <v>64.599999999999994</v>
      </c>
    </row>
    <row r="1016" spans="1:5" x14ac:dyDescent="0.25">
      <c r="A1016">
        <v>1016</v>
      </c>
      <c r="B1016" s="1" t="s">
        <v>865</v>
      </c>
      <c r="C1016">
        <v>0</v>
      </c>
      <c r="D1016">
        <f>'raw-measurements'!D1021</f>
        <v>3.8654899999999999</v>
      </c>
      <c r="E1016">
        <f t="shared" si="67"/>
        <v>67.5</v>
      </c>
    </row>
    <row r="1017" spans="1:5" x14ac:dyDescent="0.25">
      <c r="A1017">
        <v>1017</v>
      </c>
      <c r="B1017" s="1" t="s">
        <v>865</v>
      </c>
      <c r="C1017">
        <v>150</v>
      </c>
      <c r="D1017">
        <f>'raw-measurements'!D1022</f>
        <v>2.3124699999999998</v>
      </c>
      <c r="E1017">
        <f t="shared" si="67"/>
        <v>67.5</v>
      </c>
    </row>
    <row r="1018" spans="1:5" x14ac:dyDescent="0.25">
      <c r="A1018">
        <v>1018</v>
      </c>
      <c r="B1018" s="1" t="s">
        <v>865</v>
      </c>
      <c r="C1018">
        <v>250</v>
      </c>
      <c r="D1018">
        <f>'raw-measurements'!D1023</f>
        <v>1.64157</v>
      </c>
      <c r="E1018">
        <f t="shared" si="67"/>
        <v>67.5</v>
      </c>
    </row>
    <row r="1019" spans="1:5" x14ac:dyDescent="0.25">
      <c r="A1019">
        <v>1019</v>
      </c>
      <c r="B1019" s="1" t="s">
        <v>865</v>
      </c>
      <c r="C1019">
        <v>450</v>
      </c>
      <c r="D1019">
        <f>'raw-measurements'!D1024</f>
        <v>0.72889000000000004</v>
      </c>
      <c r="E1019">
        <f t="shared" si="67"/>
        <v>67.5</v>
      </c>
    </row>
    <row r="1020" spans="1:5" x14ac:dyDescent="0.25">
      <c r="A1020">
        <v>1020</v>
      </c>
      <c r="B1020" s="1" t="s">
        <v>865</v>
      </c>
      <c r="C1020">
        <v>550</v>
      </c>
      <c r="D1020">
        <f>'raw-measurements'!D1025</f>
        <v>0.57126999999999994</v>
      </c>
      <c r="E1020">
        <f t="shared" si="67"/>
        <v>67.5</v>
      </c>
    </row>
    <row r="1021" spans="1:5" x14ac:dyDescent="0.25">
      <c r="A1021">
        <v>1021</v>
      </c>
      <c r="B1021" s="1" t="s">
        <v>865</v>
      </c>
      <c r="C1021">
        <v>575</v>
      </c>
      <c r="D1021">
        <f>'raw-measurements'!D1026</f>
        <v>0.57015000000000005</v>
      </c>
      <c r="E1021">
        <f t="shared" si="67"/>
        <v>67.5</v>
      </c>
    </row>
    <row r="1022" spans="1:5" x14ac:dyDescent="0.25">
      <c r="A1022">
        <v>1022</v>
      </c>
      <c r="B1022" s="1" t="s">
        <v>865</v>
      </c>
      <c r="C1022">
        <v>600</v>
      </c>
      <c r="D1022">
        <f>'raw-measurements'!D1027</f>
        <v>0.57884000000000002</v>
      </c>
      <c r="E1022">
        <f t="shared" si="67"/>
        <v>67.5</v>
      </c>
    </row>
    <row r="1023" spans="1:5" x14ac:dyDescent="0.25">
      <c r="A1023">
        <v>1023</v>
      </c>
      <c r="B1023" s="1" t="s">
        <v>865</v>
      </c>
      <c r="C1023">
        <v>625</v>
      </c>
      <c r="D1023">
        <f>'raw-measurements'!D1028</f>
        <v>0.45455000000000001</v>
      </c>
      <c r="E1023">
        <f t="shared" si="67"/>
        <v>67.5</v>
      </c>
    </row>
    <row r="1024" spans="1:5" x14ac:dyDescent="0.25">
      <c r="A1024">
        <v>1024</v>
      </c>
      <c r="B1024" s="1" t="s">
        <v>865</v>
      </c>
      <c r="C1024">
        <v>650</v>
      </c>
      <c r="D1024">
        <f>'raw-measurements'!D1029</f>
        <v>0.17229</v>
      </c>
      <c r="E1024">
        <f t="shared" si="67"/>
        <v>67.5</v>
      </c>
    </row>
    <row r="1025" spans="1:5" x14ac:dyDescent="0.25">
      <c r="A1025">
        <v>1025</v>
      </c>
      <c r="B1025" s="1" t="s">
        <v>865</v>
      </c>
      <c r="C1025">
        <v>650</v>
      </c>
      <c r="D1025">
        <f>'raw-measurements'!D1030</f>
        <v>0.13405</v>
      </c>
      <c r="E1025">
        <f t="shared" si="67"/>
        <v>67.5</v>
      </c>
    </row>
    <row r="1026" spans="1:5" x14ac:dyDescent="0.25">
      <c r="A1026">
        <v>1026</v>
      </c>
      <c r="B1026" s="1" t="s">
        <v>865</v>
      </c>
      <c r="C1026">
        <v>675</v>
      </c>
      <c r="D1026">
        <f>'raw-measurements'!D1031</f>
        <v>0.30732999999999999</v>
      </c>
      <c r="E1026">
        <f t="shared" si="67"/>
        <v>67.5</v>
      </c>
    </row>
    <row r="1027" spans="1:5" x14ac:dyDescent="0.25">
      <c r="A1027">
        <v>1027</v>
      </c>
      <c r="B1027" s="1" t="s">
        <v>865</v>
      </c>
      <c r="C1027">
        <v>690</v>
      </c>
      <c r="D1027">
        <f>'raw-measurements'!D1032</f>
        <v>0.18748000000000001</v>
      </c>
      <c r="E1027">
        <f t="shared" si="67"/>
        <v>67.5</v>
      </c>
    </row>
    <row r="1028" spans="1:5" x14ac:dyDescent="0.25">
      <c r="A1028">
        <v>1028</v>
      </c>
      <c r="B1028" s="1" t="s">
        <v>878</v>
      </c>
      <c r="C1028">
        <v>0</v>
      </c>
      <c r="D1028">
        <f>'raw-measurements'!D1033</f>
        <v>4.39079</v>
      </c>
      <c r="E1028">
        <f t="shared" si="67"/>
        <v>67.599999999999994</v>
      </c>
    </row>
    <row r="1029" spans="1:5" x14ac:dyDescent="0.25">
      <c r="A1029">
        <v>1029</v>
      </c>
      <c r="B1029" s="1" t="s">
        <v>878</v>
      </c>
      <c r="C1029">
        <v>150</v>
      </c>
      <c r="D1029">
        <f>'raw-measurements'!D1034</f>
        <v>2.8569800000000001</v>
      </c>
      <c r="E1029">
        <f t="shared" si="67"/>
        <v>67.599999999999994</v>
      </c>
    </row>
    <row r="1030" spans="1:5" x14ac:dyDescent="0.25">
      <c r="A1030">
        <v>1030</v>
      </c>
      <c r="B1030" s="1" t="s">
        <v>878</v>
      </c>
      <c r="C1030">
        <v>250</v>
      </c>
      <c r="D1030">
        <f>'raw-measurements'!D1035</f>
        <v>2.1301999999999999</v>
      </c>
      <c r="E1030">
        <f t="shared" si="67"/>
        <v>67.599999999999994</v>
      </c>
    </row>
    <row r="1031" spans="1:5" x14ac:dyDescent="0.25">
      <c r="A1031">
        <v>1031</v>
      </c>
      <c r="B1031" s="1" t="s">
        <v>878</v>
      </c>
      <c r="C1031">
        <v>450</v>
      </c>
      <c r="D1031">
        <f>'raw-measurements'!D1036</f>
        <v>1.0073000000000001</v>
      </c>
      <c r="E1031">
        <f t="shared" si="67"/>
        <v>67.599999999999994</v>
      </c>
    </row>
    <row r="1032" spans="1:5" x14ac:dyDescent="0.25">
      <c r="A1032">
        <v>1032</v>
      </c>
      <c r="B1032" s="1" t="s">
        <v>878</v>
      </c>
      <c r="C1032">
        <v>550</v>
      </c>
      <c r="D1032">
        <f>'raw-measurements'!D1037</f>
        <v>0.78137999999999996</v>
      </c>
      <c r="E1032">
        <f t="shared" si="67"/>
        <v>67.599999999999994</v>
      </c>
    </row>
    <row r="1033" spans="1:5" x14ac:dyDescent="0.25">
      <c r="A1033">
        <v>1033</v>
      </c>
      <c r="B1033" s="1" t="s">
        <v>878</v>
      </c>
      <c r="C1033">
        <v>575</v>
      </c>
      <c r="D1033">
        <f>'raw-measurements'!D1038</f>
        <v>0.73365999999999998</v>
      </c>
      <c r="E1033">
        <f t="shared" si="67"/>
        <v>67.599999999999994</v>
      </c>
    </row>
    <row r="1034" spans="1:5" x14ac:dyDescent="0.25">
      <c r="A1034">
        <v>1034</v>
      </c>
      <c r="B1034" s="1" t="s">
        <v>878</v>
      </c>
      <c r="C1034">
        <v>600</v>
      </c>
      <c r="D1034">
        <f>'raw-measurements'!D1039</f>
        <v>0.43804999999999999</v>
      </c>
      <c r="E1034">
        <f t="shared" si="67"/>
        <v>67.599999999999994</v>
      </c>
    </row>
    <row r="1035" spans="1:5" x14ac:dyDescent="0.25">
      <c r="A1035">
        <v>1035</v>
      </c>
      <c r="B1035" s="1" t="s">
        <v>878</v>
      </c>
      <c r="C1035">
        <v>650</v>
      </c>
      <c r="D1035">
        <f>'raw-measurements'!D1040</f>
        <v>0.28947000000000001</v>
      </c>
      <c r="E1035">
        <f t="shared" si="67"/>
        <v>67.599999999999994</v>
      </c>
    </row>
    <row r="1036" spans="1:5" x14ac:dyDescent="0.25">
      <c r="A1036">
        <v>1036</v>
      </c>
      <c r="B1036" s="1" t="s">
        <v>878</v>
      </c>
      <c r="C1036">
        <v>650</v>
      </c>
      <c r="D1036">
        <f>'raw-measurements'!D1041</f>
        <v>0.36354999999999998</v>
      </c>
      <c r="E1036">
        <f t="shared" si="67"/>
        <v>67.599999999999994</v>
      </c>
    </row>
    <row r="1037" spans="1:5" x14ac:dyDescent="0.25">
      <c r="A1037">
        <v>1037</v>
      </c>
      <c r="B1037" s="1" t="s">
        <v>878</v>
      </c>
      <c r="C1037">
        <v>675</v>
      </c>
      <c r="D1037">
        <f>'raw-measurements'!D1042</f>
        <v>0.30578</v>
      </c>
      <c r="E1037">
        <f t="shared" si="67"/>
        <v>67.599999999999994</v>
      </c>
    </row>
    <row r="1038" spans="1:5" x14ac:dyDescent="0.25">
      <c r="A1038">
        <v>1038</v>
      </c>
      <c r="B1038" s="1" t="s">
        <v>878</v>
      </c>
      <c r="C1038">
        <v>690</v>
      </c>
      <c r="D1038">
        <f>'raw-measurements'!D1043</f>
        <v>0.12257</v>
      </c>
      <c r="E1038">
        <f t="shared" si="67"/>
        <v>67.599999999999994</v>
      </c>
    </row>
    <row r="1039" spans="1:5" x14ac:dyDescent="0.25">
      <c r="A1039">
        <v>1039</v>
      </c>
      <c r="B1039" s="1" t="s">
        <v>878</v>
      </c>
      <c r="C1039">
        <v>710</v>
      </c>
      <c r="D1039">
        <f>'raw-measurements'!D1044</f>
        <v>0.17834</v>
      </c>
      <c r="E1039">
        <f t="shared" si="67"/>
        <v>67.599999999999994</v>
      </c>
    </row>
    <row r="1040" spans="1:5" x14ac:dyDescent="0.25">
      <c r="A1040">
        <v>1040</v>
      </c>
      <c r="B1040" s="1" t="s">
        <v>878</v>
      </c>
      <c r="C1040">
        <v>710</v>
      </c>
      <c r="D1040">
        <f>'raw-measurements'!D1045</f>
        <v>0.13930999999999999</v>
      </c>
      <c r="E1040">
        <f t="shared" si="67"/>
        <v>67.599999999999994</v>
      </c>
    </row>
    <row r="1041" spans="1:5" x14ac:dyDescent="0.25">
      <c r="A1041">
        <v>1041</v>
      </c>
      <c r="B1041" s="1" t="s">
        <v>892</v>
      </c>
      <c r="C1041">
        <v>0</v>
      </c>
      <c r="D1041">
        <f>'raw-measurements'!D1046</f>
        <v>2.0049199999999998</v>
      </c>
      <c r="E1041">
        <f t="shared" si="67"/>
        <v>68.3</v>
      </c>
    </row>
    <row r="1042" spans="1:5" x14ac:dyDescent="0.25">
      <c r="A1042">
        <v>1042</v>
      </c>
      <c r="B1042" s="1" t="s">
        <v>892</v>
      </c>
      <c r="C1042">
        <v>150</v>
      </c>
      <c r="D1042">
        <f>'raw-measurements'!D1047</f>
        <v>1.7338199999999999</v>
      </c>
      <c r="E1042">
        <f t="shared" si="67"/>
        <v>68.3</v>
      </c>
    </row>
    <row r="1043" spans="1:5" x14ac:dyDescent="0.25">
      <c r="A1043">
        <v>1043</v>
      </c>
      <c r="B1043" s="1" t="s">
        <v>892</v>
      </c>
      <c r="C1043">
        <v>250</v>
      </c>
      <c r="D1043">
        <f>'raw-measurements'!D1048</f>
        <v>1.32264</v>
      </c>
      <c r="E1043">
        <f t="shared" si="67"/>
        <v>68.3</v>
      </c>
    </row>
    <row r="1044" spans="1:5" x14ac:dyDescent="0.25">
      <c r="A1044">
        <v>1044</v>
      </c>
      <c r="B1044" s="1" t="s">
        <v>892</v>
      </c>
      <c r="C1044">
        <v>450</v>
      </c>
      <c r="D1044">
        <f>'raw-measurements'!D1049</f>
        <v>0.50041000000000002</v>
      </c>
      <c r="E1044">
        <f t="shared" si="67"/>
        <v>68.3</v>
      </c>
    </row>
    <row r="1045" spans="1:5" x14ac:dyDescent="0.25">
      <c r="A1045">
        <v>1045</v>
      </c>
      <c r="B1045" s="1" t="s">
        <v>892</v>
      </c>
      <c r="C1045">
        <v>550</v>
      </c>
      <c r="D1045">
        <f>'raw-measurements'!D1050</f>
        <v>0.30342999999999998</v>
      </c>
      <c r="E1045">
        <f t="shared" si="67"/>
        <v>68.3</v>
      </c>
    </row>
    <row r="1046" spans="1:5" x14ac:dyDescent="0.25">
      <c r="A1046">
        <v>1046</v>
      </c>
      <c r="B1046" s="1" t="s">
        <v>892</v>
      </c>
      <c r="C1046">
        <v>575</v>
      </c>
      <c r="D1046">
        <f>'raw-measurements'!D1051</f>
        <v>0.2969</v>
      </c>
      <c r="E1046">
        <f t="shared" si="67"/>
        <v>68.3</v>
      </c>
    </row>
    <row r="1047" spans="1:5" x14ac:dyDescent="0.25">
      <c r="A1047">
        <v>1047</v>
      </c>
      <c r="B1047" s="1" t="s">
        <v>892</v>
      </c>
      <c r="C1047">
        <v>600</v>
      </c>
      <c r="D1047">
        <f>'raw-measurements'!D1052</f>
        <v>0.21970999999999999</v>
      </c>
      <c r="E1047">
        <f t="shared" si="67"/>
        <v>68.3</v>
      </c>
    </row>
    <row r="1048" spans="1:5" x14ac:dyDescent="0.25">
      <c r="A1048">
        <v>1048</v>
      </c>
      <c r="B1048" s="1" t="s">
        <v>892</v>
      </c>
      <c r="C1048">
        <v>625</v>
      </c>
      <c r="D1048">
        <f>'raw-measurements'!D1053</f>
        <v>0.25003999999999998</v>
      </c>
      <c r="E1048">
        <f t="shared" si="67"/>
        <v>68.3</v>
      </c>
    </row>
    <row r="1049" spans="1:5" x14ac:dyDescent="0.25">
      <c r="A1049">
        <v>1049</v>
      </c>
      <c r="B1049" s="1" t="s">
        <v>892</v>
      </c>
      <c r="C1049">
        <v>650</v>
      </c>
      <c r="D1049">
        <f>'raw-measurements'!D1054</f>
        <v>0.31119000000000002</v>
      </c>
      <c r="E1049">
        <f t="shared" si="67"/>
        <v>68.3</v>
      </c>
    </row>
    <row r="1050" spans="1:5" x14ac:dyDescent="0.25">
      <c r="A1050">
        <v>1050</v>
      </c>
      <c r="B1050" s="1" t="s">
        <v>892</v>
      </c>
      <c r="C1050">
        <v>675</v>
      </c>
      <c r="D1050">
        <f>'raw-measurements'!D1055</f>
        <v>0.16739999999999999</v>
      </c>
      <c r="E1050">
        <f t="shared" si="67"/>
        <v>68.3</v>
      </c>
    </row>
    <row r="1051" spans="1:5" x14ac:dyDescent="0.25">
      <c r="A1051">
        <v>1051</v>
      </c>
      <c r="B1051" s="1" t="s">
        <v>892</v>
      </c>
      <c r="C1051">
        <v>690</v>
      </c>
      <c r="D1051">
        <f>'raw-measurements'!D1056</f>
        <v>7.0580000000000004E-2</v>
      </c>
      <c r="E1051">
        <f t="shared" si="67"/>
        <v>68.3</v>
      </c>
    </row>
    <row r="1052" spans="1:5" x14ac:dyDescent="0.25">
      <c r="A1052">
        <v>1052</v>
      </c>
      <c r="B1052" s="1" t="s">
        <v>892</v>
      </c>
      <c r="C1052">
        <v>690</v>
      </c>
      <c r="D1052">
        <f>'raw-measurements'!D1057</f>
        <v>9.6210000000000004E-2</v>
      </c>
      <c r="E1052">
        <f t="shared" si="67"/>
        <v>68.3</v>
      </c>
    </row>
    <row r="1053" spans="1:5" x14ac:dyDescent="0.25">
      <c r="A1053">
        <v>1053</v>
      </c>
      <c r="B1053" s="1" t="s">
        <v>903</v>
      </c>
      <c r="C1053">
        <v>0</v>
      </c>
      <c r="D1053">
        <f>'raw-measurements'!D1058</f>
        <v>2.0669</v>
      </c>
      <c r="E1053">
        <f t="shared" si="67"/>
        <v>68.400000000000006</v>
      </c>
    </row>
    <row r="1054" spans="1:5" x14ac:dyDescent="0.25">
      <c r="A1054">
        <v>1054</v>
      </c>
      <c r="B1054" s="1" t="s">
        <v>903</v>
      </c>
      <c r="C1054">
        <v>150</v>
      </c>
      <c r="D1054">
        <f>'raw-measurements'!D1059</f>
        <v>1.31576</v>
      </c>
      <c r="E1054">
        <f t="shared" si="67"/>
        <v>68.400000000000006</v>
      </c>
    </row>
    <row r="1055" spans="1:5" x14ac:dyDescent="0.25">
      <c r="A1055">
        <v>1055</v>
      </c>
      <c r="B1055" s="1" t="s">
        <v>903</v>
      </c>
      <c r="C1055">
        <v>250</v>
      </c>
      <c r="D1055">
        <f>'raw-measurements'!D1060</f>
        <v>0.94511999999999996</v>
      </c>
      <c r="E1055">
        <f t="shared" si="67"/>
        <v>68.400000000000006</v>
      </c>
    </row>
    <row r="1056" spans="1:5" x14ac:dyDescent="0.25">
      <c r="A1056">
        <v>1056</v>
      </c>
      <c r="B1056" s="1" t="s">
        <v>903</v>
      </c>
      <c r="C1056">
        <v>450</v>
      </c>
      <c r="D1056">
        <f>'raw-measurements'!D1061</f>
        <v>0.26493</v>
      </c>
      <c r="E1056">
        <f t="shared" si="67"/>
        <v>68.400000000000006</v>
      </c>
    </row>
    <row r="1057" spans="1:5" x14ac:dyDescent="0.25">
      <c r="A1057">
        <v>1057</v>
      </c>
      <c r="B1057" s="1" t="s">
        <v>903</v>
      </c>
      <c r="C1057">
        <v>550</v>
      </c>
      <c r="D1057">
        <f>'raw-measurements'!D1062</f>
        <v>0.17241999999999999</v>
      </c>
      <c r="E1057">
        <f t="shared" si="67"/>
        <v>68.400000000000006</v>
      </c>
    </row>
    <row r="1058" spans="1:5" x14ac:dyDescent="0.25">
      <c r="A1058">
        <v>1058</v>
      </c>
      <c r="B1058" s="1" t="s">
        <v>903</v>
      </c>
      <c r="C1058">
        <v>550</v>
      </c>
      <c r="D1058">
        <f>'raw-measurements'!D1063</f>
        <v>0.19781000000000001</v>
      </c>
      <c r="E1058">
        <f t="shared" si="67"/>
        <v>68.400000000000006</v>
      </c>
    </row>
    <row r="1059" spans="1:5" x14ac:dyDescent="0.25">
      <c r="A1059">
        <v>1059</v>
      </c>
      <c r="B1059" s="1" t="s">
        <v>903</v>
      </c>
      <c r="C1059">
        <v>575</v>
      </c>
      <c r="D1059">
        <f>'raw-measurements'!D1064</f>
        <v>0.15681</v>
      </c>
      <c r="E1059">
        <f t="shared" si="67"/>
        <v>68.400000000000006</v>
      </c>
    </row>
    <row r="1060" spans="1:5" x14ac:dyDescent="0.25">
      <c r="A1060">
        <v>1060</v>
      </c>
      <c r="B1060" s="1" t="s">
        <v>903</v>
      </c>
      <c r="C1060">
        <v>600</v>
      </c>
      <c r="D1060">
        <f>'raw-measurements'!D1065</f>
        <v>9.7339999999999996E-2</v>
      </c>
      <c r="E1060">
        <f t="shared" si="67"/>
        <v>68.400000000000006</v>
      </c>
    </row>
    <row r="1061" spans="1:5" x14ac:dyDescent="0.25">
      <c r="A1061">
        <v>1061</v>
      </c>
      <c r="B1061" s="1" t="s">
        <v>903</v>
      </c>
      <c r="C1061">
        <v>625</v>
      </c>
      <c r="D1061">
        <f>'raw-measurements'!D1066</f>
        <v>0.14135</v>
      </c>
      <c r="E1061">
        <f t="shared" si="67"/>
        <v>68.400000000000006</v>
      </c>
    </row>
    <row r="1062" spans="1:5" x14ac:dyDescent="0.25">
      <c r="A1062">
        <v>1062</v>
      </c>
      <c r="B1062" s="1" t="s">
        <v>903</v>
      </c>
      <c r="C1062">
        <v>625</v>
      </c>
      <c r="D1062">
        <f>'raw-measurements'!D1067</f>
        <v>0.14807000000000001</v>
      </c>
      <c r="E1062">
        <f t="shared" si="67"/>
        <v>68.400000000000006</v>
      </c>
    </row>
    <row r="1063" spans="1:5" x14ac:dyDescent="0.25">
      <c r="A1063">
        <v>1063</v>
      </c>
      <c r="B1063" s="1" t="s">
        <v>903</v>
      </c>
      <c r="C1063">
        <v>650</v>
      </c>
      <c r="D1063">
        <f>'raw-measurements'!D1068</f>
        <v>0.11654</v>
      </c>
      <c r="E1063">
        <f t="shared" si="67"/>
        <v>68.400000000000006</v>
      </c>
    </row>
    <row r="1064" spans="1:5" x14ac:dyDescent="0.25">
      <c r="A1064">
        <v>1064</v>
      </c>
      <c r="B1064" s="1" t="s">
        <v>903</v>
      </c>
      <c r="C1064">
        <v>675</v>
      </c>
      <c r="D1064">
        <f>'raw-measurements'!D1069</f>
        <v>0.17091999999999999</v>
      </c>
      <c r="E1064">
        <f t="shared" si="67"/>
        <v>68.400000000000006</v>
      </c>
    </row>
    <row r="1065" spans="1:5" x14ac:dyDescent="0.25">
      <c r="A1065">
        <v>1065</v>
      </c>
      <c r="B1065" s="1" t="s">
        <v>915</v>
      </c>
      <c r="C1065">
        <v>0</v>
      </c>
      <c r="D1065">
        <f>'raw-measurements'!D1070</f>
        <v>2.6829800000000001</v>
      </c>
      <c r="E1065">
        <f t="shared" ref="E1065:E1128" si="68">VALUE(MID(SUBSTITUTE(B1065,"-","."),3,5))</f>
        <v>71.3</v>
      </c>
    </row>
    <row r="1066" spans="1:5" x14ac:dyDescent="0.25">
      <c r="A1066">
        <v>1066</v>
      </c>
      <c r="B1066" s="1" t="s">
        <v>915</v>
      </c>
      <c r="C1066">
        <v>150</v>
      </c>
      <c r="D1066">
        <f>'raw-measurements'!D1071</f>
        <v>1.9039200000000001</v>
      </c>
      <c r="E1066">
        <f t="shared" si="68"/>
        <v>71.3</v>
      </c>
    </row>
    <row r="1067" spans="1:5" x14ac:dyDescent="0.25">
      <c r="A1067">
        <v>1067</v>
      </c>
      <c r="B1067" s="1" t="s">
        <v>915</v>
      </c>
      <c r="C1067">
        <v>250</v>
      </c>
      <c r="D1067">
        <f>'raw-measurements'!D1072</f>
        <v>1.27308</v>
      </c>
      <c r="E1067">
        <f t="shared" si="68"/>
        <v>71.3</v>
      </c>
    </row>
    <row r="1068" spans="1:5" x14ac:dyDescent="0.25">
      <c r="A1068">
        <v>1068</v>
      </c>
      <c r="B1068" s="1" t="s">
        <v>915</v>
      </c>
      <c r="C1068">
        <v>450</v>
      </c>
      <c r="D1068">
        <f>'raw-measurements'!D1073</f>
        <v>0.49188999999999999</v>
      </c>
      <c r="E1068">
        <f t="shared" si="68"/>
        <v>71.3</v>
      </c>
    </row>
    <row r="1069" spans="1:5" x14ac:dyDescent="0.25">
      <c r="A1069">
        <v>1069</v>
      </c>
      <c r="B1069" s="1" t="s">
        <v>915</v>
      </c>
      <c r="C1069">
        <v>550</v>
      </c>
      <c r="D1069">
        <f>'raw-measurements'!D1074</f>
        <v>0.73768</v>
      </c>
      <c r="E1069">
        <f t="shared" si="68"/>
        <v>71.3</v>
      </c>
    </row>
    <row r="1070" spans="1:5" x14ac:dyDescent="0.25">
      <c r="A1070">
        <v>1070</v>
      </c>
      <c r="B1070" s="1" t="s">
        <v>915</v>
      </c>
      <c r="C1070">
        <v>550</v>
      </c>
      <c r="D1070">
        <f>'raw-measurements'!D1075</f>
        <v>0.56230000000000002</v>
      </c>
      <c r="E1070">
        <f t="shared" si="68"/>
        <v>71.3</v>
      </c>
    </row>
    <row r="1071" spans="1:5" x14ac:dyDescent="0.25">
      <c r="A1071">
        <v>1071</v>
      </c>
      <c r="B1071" s="1" t="s">
        <v>915</v>
      </c>
      <c r="C1071">
        <v>575</v>
      </c>
      <c r="D1071">
        <f>'raw-measurements'!D1076</f>
        <v>0.72209999999999996</v>
      </c>
      <c r="E1071">
        <f t="shared" si="68"/>
        <v>71.3</v>
      </c>
    </row>
    <row r="1072" spans="1:5" x14ac:dyDescent="0.25">
      <c r="A1072">
        <v>1072</v>
      </c>
      <c r="B1072" s="1" t="s">
        <v>915</v>
      </c>
      <c r="C1072">
        <v>575</v>
      </c>
      <c r="D1072">
        <f>'raw-measurements'!D1077</f>
        <v>0.59335000000000004</v>
      </c>
      <c r="E1072">
        <f t="shared" si="68"/>
        <v>71.3</v>
      </c>
    </row>
    <row r="1073" spans="1:5" x14ac:dyDescent="0.25">
      <c r="A1073">
        <v>1073</v>
      </c>
      <c r="B1073" s="1" t="s">
        <v>915</v>
      </c>
      <c r="C1073">
        <v>600</v>
      </c>
      <c r="D1073">
        <f>'raw-measurements'!D1078</f>
        <v>0.61741999999999997</v>
      </c>
      <c r="E1073">
        <f t="shared" si="68"/>
        <v>71.3</v>
      </c>
    </row>
    <row r="1074" spans="1:5" x14ac:dyDescent="0.25">
      <c r="A1074">
        <v>1074</v>
      </c>
      <c r="B1074" s="1" t="s">
        <v>915</v>
      </c>
      <c r="C1074">
        <v>625</v>
      </c>
      <c r="D1074">
        <f>'raw-measurements'!D1079</f>
        <v>0.39827000000000001</v>
      </c>
      <c r="E1074">
        <f t="shared" si="68"/>
        <v>71.3</v>
      </c>
    </row>
    <row r="1075" spans="1:5" x14ac:dyDescent="0.25">
      <c r="A1075">
        <v>1075</v>
      </c>
      <c r="B1075" s="1" t="s">
        <v>915</v>
      </c>
      <c r="C1075">
        <v>650</v>
      </c>
      <c r="D1075">
        <f>'raw-measurements'!D1080</f>
        <v>0.245</v>
      </c>
      <c r="E1075">
        <f t="shared" si="68"/>
        <v>71.3</v>
      </c>
    </row>
    <row r="1076" spans="1:5" x14ac:dyDescent="0.25">
      <c r="A1076">
        <v>1076</v>
      </c>
      <c r="B1076" s="1" t="s">
        <v>915</v>
      </c>
      <c r="C1076">
        <v>675</v>
      </c>
      <c r="D1076">
        <f>'raw-measurements'!D1081</f>
        <v>0.20480000000000001</v>
      </c>
      <c r="E1076">
        <f t="shared" si="68"/>
        <v>71.3</v>
      </c>
    </row>
    <row r="1077" spans="1:5" x14ac:dyDescent="0.25">
      <c r="A1077">
        <v>1077</v>
      </c>
      <c r="B1077" s="1" t="s">
        <v>915</v>
      </c>
      <c r="C1077">
        <v>690</v>
      </c>
      <c r="D1077">
        <f>'raw-measurements'!D1082</f>
        <v>0.21881999999999999</v>
      </c>
      <c r="E1077">
        <f t="shared" si="68"/>
        <v>71.3</v>
      </c>
    </row>
    <row r="1078" spans="1:5" x14ac:dyDescent="0.25">
      <c r="A1078">
        <v>1078</v>
      </c>
      <c r="B1078" s="1" t="s">
        <v>915</v>
      </c>
      <c r="C1078">
        <v>690</v>
      </c>
      <c r="D1078">
        <f>'raw-measurements'!D1083</f>
        <v>0.15775</v>
      </c>
      <c r="E1078">
        <f t="shared" si="68"/>
        <v>71.3</v>
      </c>
    </row>
    <row r="1079" spans="1:5" x14ac:dyDescent="0.25">
      <c r="A1079">
        <v>1079</v>
      </c>
      <c r="B1079" s="1" t="s">
        <v>915</v>
      </c>
      <c r="C1079">
        <v>710</v>
      </c>
      <c r="D1079">
        <f>'raw-measurements'!D1084</f>
        <v>8.0879999999999994E-2</v>
      </c>
      <c r="E1079">
        <f t="shared" si="68"/>
        <v>71.3</v>
      </c>
    </row>
    <row r="1080" spans="1:5" x14ac:dyDescent="0.25">
      <c r="A1080">
        <v>1080</v>
      </c>
      <c r="B1080" s="1" t="s">
        <v>915</v>
      </c>
      <c r="C1080">
        <v>710</v>
      </c>
      <c r="D1080">
        <f>'raw-measurements'!D1085</f>
        <v>5.6169999999999998E-2</v>
      </c>
      <c r="E1080">
        <f t="shared" si="68"/>
        <v>71.3</v>
      </c>
    </row>
    <row r="1081" spans="1:5" x14ac:dyDescent="0.25">
      <c r="A1081">
        <v>1081</v>
      </c>
      <c r="B1081" s="1" t="s">
        <v>932</v>
      </c>
      <c r="C1081">
        <v>0</v>
      </c>
      <c r="D1081">
        <f>'raw-measurements'!D1086</f>
        <v>0.61021999999999998</v>
      </c>
      <c r="E1081">
        <f t="shared" si="68"/>
        <v>73.400000000000006</v>
      </c>
    </row>
    <row r="1082" spans="1:5" x14ac:dyDescent="0.25">
      <c r="A1082">
        <v>1082</v>
      </c>
      <c r="B1082" s="1" t="s">
        <v>932</v>
      </c>
      <c r="C1082">
        <v>150</v>
      </c>
      <c r="D1082">
        <f>'raw-measurements'!D1087</f>
        <v>0.95921999999999996</v>
      </c>
      <c r="E1082">
        <f t="shared" si="68"/>
        <v>73.400000000000006</v>
      </c>
    </row>
    <row r="1083" spans="1:5" x14ac:dyDescent="0.25">
      <c r="A1083">
        <v>1083</v>
      </c>
      <c r="B1083" s="1" t="s">
        <v>932</v>
      </c>
      <c r="C1083">
        <v>250</v>
      </c>
      <c r="D1083">
        <f>'raw-measurements'!D1088</f>
        <v>0.68564000000000003</v>
      </c>
      <c r="E1083">
        <f t="shared" si="68"/>
        <v>73.400000000000006</v>
      </c>
    </row>
    <row r="1084" spans="1:5" x14ac:dyDescent="0.25">
      <c r="A1084">
        <v>1084</v>
      </c>
      <c r="B1084" s="1" t="s">
        <v>932</v>
      </c>
      <c r="C1084">
        <v>450</v>
      </c>
      <c r="D1084">
        <f>'raw-measurements'!D1089</f>
        <v>0.31186999999999998</v>
      </c>
      <c r="E1084">
        <f t="shared" si="68"/>
        <v>73.400000000000006</v>
      </c>
    </row>
    <row r="1085" spans="1:5" x14ac:dyDescent="0.25">
      <c r="A1085">
        <v>1085</v>
      </c>
      <c r="B1085" s="1" t="s">
        <v>932</v>
      </c>
      <c r="C1085">
        <v>550</v>
      </c>
      <c r="D1085">
        <f>'raw-measurements'!D1090</f>
        <v>0.14776</v>
      </c>
      <c r="E1085">
        <f t="shared" si="68"/>
        <v>73.400000000000006</v>
      </c>
    </row>
    <row r="1086" spans="1:5" x14ac:dyDescent="0.25">
      <c r="A1086">
        <v>1086</v>
      </c>
      <c r="B1086" s="1" t="s">
        <v>932</v>
      </c>
      <c r="C1086">
        <v>550</v>
      </c>
      <c r="D1086">
        <f>'raw-measurements'!D1091</f>
        <v>0.15207999999999999</v>
      </c>
      <c r="E1086">
        <f t="shared" si="68"/>
        <v>73.400000000000006</v>
      </c>
    </row>
    <row r="1087" spans="1:5" x14ac:dyDescent="0.25">
      <c r="A1087">
        <v>1087</v>
      </c>
      <c r="B1087" s="1" t="s">
        <v>932</v>
      </c>
      <c r="C1087">
        <v>550</v>
      </c>
      <c r="D1087">
        <f>'raw-measurements'!D1092</f>
        <v>0.16411999999999999</v>
      </c>
      <c r="E1087">
        <f t="shared" si="68"/>
        <v>73.400000000000006</v>
      </c>
    </row>
    <row r="1088" spans="1:5" x14ac:dyDescent="0.25">
      <c r="A1088">
        <v>1088</v>
      </c>
      <c r="B1088" s="1" t="s">
        <v>932</v>
      </c>
      <c r="C1088">
        <v>575</v>
      </c>
      <c r="D1088">
        <f>'raw-measurements'!D1093</f>
        <v>0.15529999999999999</v>
      </c>
      <c r="E1088">
        <f t="shared" si="68"/>
        <v>73.400000000000006</v>
      </c>
    </row>
    <row r="1089" spans="1:5" x14ac:dyDescent="0.25">
      <c r="A1089">
        <v>1089</v>
      </c>
      <c r="B1089" s="1" t="s">
        <v>932</v>
      </c>
      <c r="C1089">
        <v>600</v>
      </c>
      <c r="D1089">
        <f>'raw-measurements'!D1094</f>
        <v>6.5530000000000005E-2</v>
      </c>
      <c r="E1089">
        <f t="shared" si="68"/>
        <v>73.400000000000006</v>
      </c>
    </row>
    <row r="1090" spans="1:5" x14ac:dyDescent="0.25">
      <c r="A1090">
        <v>1090</v>
      </c>
      <c r="B1090" s="1" t="s">
        <v>932</v>
      </c>
      <c r="C1090">
        <v>625</v>
      </c>
      <c r="D1090">
        <f>'raw-measurements'!D1095</f>
        <v>7.4209999999999998E-2</v>
      </c>
      <c r="E1090">
        <f t="shared" si="68"/>
        <v>73.400000000000006</v>
      </c>
    </row>
    <row r="1091" spans="1:5" x14ac:dyDescent="0.25">
      <c r="A1091">
        <v>1091</v>
      </c>
      <c r="B1091" s="1" t="s">
        <v>932</v>
      </c>
      <c r="C1091">
        <v>625</v>
      </c>
      <c r="D1091">
        <f>'raw-measurements'!D1096</f>
        <v>9.0459999999999999E-2</v>
      </c>
      <c r="E1091">
        <f t="shared" si="68"/>
        <v>73.400000000000006</v>
      </c>
    </row>
    <row r="1092" spans="1:5" x14ac:dyDescent="0.25">
      <c r="A1092">
        <v>1092</v>
      </c>
      <c r="B1092" s="1" t="s">
        <v>932</v>
      </c>
      <c r="C1092">
        <v>650</v>
      </c>
      <c r="D1092">
        <f>'raw-measurements'!D1097</f>
        <v>8.2790000000000002E-2</v>
      </c>
      <c r="E1092">
        <f t="shared" si="68"/>
        <v>73.400000000000006</v>
      </c>
    </row>
    <row r="1093" spans="1:5" x14ac:dyDescent="0.25">
      <c r="A1093">
        <v>1093</v>
      </c>
      <c r="B1093" s="1" t="s">
        <v>932</v>
      </c>
      <c r="C1093">
        <v>650</v>
      </c>
      <c r="D1093">
        <f>'raw-measurements'!D1098</f>
        <v>6.7080000000000001E-2</v>
      </c>
      <c r="E1093">
        <f t="shared" si="68"/>
        <v>73.400000000000006</v>
      </c>
    </row>
    <row r="1094" spans="1:5" x14ac:dyDescent="0.25">
      <c r="A1094">
        <v>1094</v>
      </c>
      <c r="B1094" s="1" t="s">
        <v>932</v>
      </c>
      <c r="C1094">
        <v>675</v>
      </c>
      <c r="D1094">
        <f>'raw-measurements'!D1099</f>
        <v>0.18833</v>
      </c>
      <c r="E1094">
        <f t="shared" si="68"/>
        <v>73.400000000000006</v>
      </c>
    </row>
    <row r="1095" spans="1:5" x14ac:dyDescent="0.25">
      <c r="A1095">
        <v>1095</v>
      </c>
      <c r="B1095" s="1" t="s">
        <v>932</v>
      </c>
      <c r="C1095">
        <v>690</v>
      </c>
      <c r="D1095">
        <f>'raw-measurements'!D1100</f>
        <v>0.22889999999999999</v>
      </c>
      <c r="E1095">
        <f t="shared" si="68"/>
        <v>73.400000000000006</v>
      </c>
    </row>
    <row r="1096" spans="1:5" x14ac:dyDescent="0.25">
      <c r="A1096">
        <v>1096</v>
      </c>
      <c r="B1096" s="1" t="s">
        <v>948</v>
      </c>
      <c r="C1096">
        <v>0</v>
      </c>
      <c r="D1096">
        <f>'raw-measurements'!D1101</f>
        <v>0.65222000000000002</v>
      </c>
      <c r="E1096">
        <f t="shared" si="68"/>
        <v>73.5</v>
      </c>
    </row>
    <row r="1097" spans="1:5" x14ac:dyDescent="0.25">
      <c r="A1097">
        <v>1097</v>
      </c>
      <c r="B1097" s="1" t="s">
        <v>948</v>
      </c>
      <c r="C1097">
        <v>150</v>
      </c>
      <c r="D1097">
        <f>'raw-measurements'!D1102</f>
        <v>0.75614000000000003</v>
      </c>
      <c r="E1097">
        <f t="shared" si="68"/>
        <v>73.5</v>
      </c>
    </row>
    <row r="1098" spans="1:5" x14ac:dyDescent="0.25">
      <c r="A1098">
        <v>1098</v>
      </c>
      <c r="B1098" s="1" t="s">
        <v>948</v>
      </c>
      <c r="C1098">
        <v>250</v>
      </c>
      <c r="D1098">
        <f>'raw-measurements'!D1103</f>
        <v>0.56954000000000005</v>
      </c>
      <c r="E1098">
        <f t="shared" si="68"/>
        <v>73.5</v>
      </c>
    </row>
    <row r="1099" spans="1:5" x14ac:dyDescent="0.25">
      <c r="A1099">
        <v>1099</v>
      </c>
      <c r="B1099" s="1" t="s">
        <v>948</v>
      </c>
      <c r="C1099">
        <v>450</v>
      </c>
      <c r="D1099">
        <f>'raw-measurements'!D1104</f>
        <v>0.25613000000000002</v>
      </c>
      <c r="E1099">
        <f t="shared" si="68"/>
        <v>73.5</v>
      </c>
    </row>
    <row r="1100" spans="1:5" x14ac:dyDescent="0.25">
      <c r="A1100">
        <v>1100</v>
      </c>
      <c r="B1100" s="1" t="s">
        <v>948</v>
      </c>
      <c r="C1100">
        <v>550</v>
      </c>
      <c r="D1100">
        <f>'raw-measurements'!D1105</f>
        <v>0.16664000000000001</v>
      </c>
      <c r="E1100">
        <f t="shared" si="68"/>
        <v>73.5</v>
      </c>
    </row>
    <row r="1101" spans="1:5" x14ac:dyDescent="0.25">
      <c r="A1101">
        <v>1101</v>
      </c>
      <c r="B1101" s="1" t="s">
        <v>948</v>
      </c>
      <c r="C1101">
        <v>550</v>
      </c>
      <c r="D1101">
        <f>'raw-measurements'!D1106</f>
        <v>0.18176</v>
      </c>
      <c r="E1101">
        <f t="shared" si="68"/>
        <v>73.5</v>
      </c>
    </row>
    <row r="1102" spans="1:5" x14ac:dyDescent="0.25">
      <c r="A1102">
        <v>1102</v>
      </c>
      <c r="B1102" s="1" t="s">
        <v>948</v>
      </c>
      <c r="C1102">
        <v>575</v>
      </c>
      <c r="D1102">
        <f>'raw-measurements'!D1107</f>
        <v>0.17138999999999999</v>
      </c>
      <c r="E1102">
        <f t="shared" si="68"/>
        <v>73.5</v>
      </c>
    </row>
    <row r="1103" spans="1:5" x14ac:dyDescent="0.25">
      <c r="A1103">
        <v>1103</v>
      </c>
      <c r="B1103" s="1" t="s">
        <v>948</v>
      </c>
      <c r="C1103">
        <v>600</v>
      </c>
      <c r="D1103">
        <f>'raw-measurements'!D1108</f>
        <v>7.9810000000000006E-2</v>
      </c>
      <c r="E1103">
        <f t="shared" si="68"/>
        <v>73.5</v>
      </c>
    </row>
    <row r="1104" spans="1:5" x14ac:dyDescent="0.25">
      <c r="A1104">
        <v>1104</v>
      </c>
      <c r="B1104" s="1" t="s">
        <v>948</v>
      </c>
      <c r="C1104">
        <v>625</v>
      </c>
      <c r="D1104">
        <f>'raw-measurements'!D1109</f>
        <v>0.14519000000000001</v>
      </c>
      <c r="E1104">
        <f t="shared" si="68"/>
        <v>73.5</v>
      </c>
    </row>
    <row r="1105" spans="1:5" x14ac:dyDescent="0.25">
      <c r="A1105">
        <v>1105</v>
      </c>
      <c r="B1105" s="1" t="s">
        <v>948</v>
      </c>
      <c r="C1105">
        <v>625</v>
      </c>
      <c r="D1105">
        <f>'raw-measurements'!D1110</f>
        <v>0.11244999999999999</v>
      </c>
      <c r="E1105">
        <f t="shared" si="68"/>
        <v>73.5</v>
      </c>
    </row>
    <row r="1106" spans="1:5" x14ac:dyDescent="0.25">
      <c r="A1106">
        <v>1106</v>
      </c>
      <c r="B1106" s="1" t="s">
        <v>948</v>
      </c>
      <c r="C1106">
        <v>650</v>
      </c>
      <c r="D1106">
        <f>'raw-measurements'!D1111</f>
        <v>9.3960000000000002E-2</v>
      </c>
      <c r="E1106">
        <f t="shared" si="68"/>
        <v>73.5</v>
      </c>
    </row>
    <row r="1107" spans="1:5" x14ac:dyDescent="0.25">
      <c r="A1107">
        <v>1107</v>
      </c>
      <c r="B1107" s="1" t="s">
        <v>960</v>
      </c>
      <c r="C1107">
        <v>0</v>
      </c>
      <c r="D1107">
        <f>'raw-measurements'!D1112</f>
        <v>0.2472</v>
      </c>
      <c r="E1107">
        <f t="shared" si="68"/>
        <v>91.1</v>
      </c>
    </row>
    <row r="1108" spans="1:5" x14ac:dyDescent="0.25">
      <c r="A1108">
        <v>1108</v>
      </c>
      <c r="B1108" s="1" t="s">
        <v>960</v>
      </c>
      <c r="C1108">
        <v>150</v>
      </c>
      <c r="D1108">
        <f>'raw-measurements'!D1113</f>
        <v>0.17627000000000001</v>
      </c>
      <c r="E1108">
        <f t="shared" si="68"/>
        <v>91.1</v>
      </c>
    </row>
    <row r="1109" spans="1:5" x14ac:dyDescent="0.25">
      <c r="A1109">
        <v>1109</v>
      </c>
      <c r="B1109" s="1" t="s">
        <v>960</v>
      </c>
      <c r="C1109">
        <v>200</v>
      </c>
      <c r="D1109">
        <f>'raw-measurements'!D1114</f>
        <v>0.15495</v>
      </c>
      <c r="E1109">
        <f t="shared" si="68"/>
        <v>91.1</v>
      </c>
    </row>
    <row r="1110" spans="1:5" x14ac:dyDescent="0.25">
      <c r="A1110">
        <v>1110</v>
      </c>
      <c r="B1110" s="1" t="s">
        <v>960</v>
      </c>
      <c r="C1110">
        <v>250</v>
      </c>
      <c r="D1110">
        <f>'raw-measurements'!D1115</f>
        <v>0.13023999999999999</v>
      </c>
      <c r="E1110">
        <f t="shared" si="68"/>
        <v>91.1</v>
      </c>
    </row>
    <row r="1111" spans="1:5" x14ac:dyDescent="0.25">
      <c r="A1111">
        <v>1111</v>
      </c>
      <c r="B1111" s="1" t="s">
        <v>960</v>
      </c>
      <c r="C1111">
        <v>300</v>
      </c>
      <c r="D1111">
        <f>'raw-measurements'!D1116</f>
        <v>0.10511</v>
      </c>
      <c r="E1111">
        <f t="shared" si="68"/>
        <v>91.1</v>
      </c>
    </row>
    <row r="1112" spans="1:5" x14ac:dyDescent="0.25">
      <c r="A1112">
        <v>1112</v>
      </c>
      <c r="B1112" s="1" t="s">
        <v>960</v>
      </c>
      <c r="C1112">
        <v>5</v>
      </c>
      <c r="D1112">
        <f>'raw-measurements'!D1117</f>
        <v>9.5280000000000004E-2</v>
      </c>
      <c r="E1112">
        <f t="shared" si="68"/>
        <v>91.1</v>
      </c>
    </row>
    <row r="1113" spans="1:5" x14ac:dyDescent="0.25">
      <c r="A1113">
        <v>1113</v>
      </c>
      <c r="B1113" s="1" t="s">
        <v>960</v>
      </c>
      <c r="C1113">
        <v>10</v>
      </c>
      <c r="D1113">
        <f>'raw-measurements'!D1118</f>
        <v>5.1150000000000001E-2</v>
      </c>
      <c r="E1113">
        <f t="shared" si="68"/>
        <v>91.1</v>
      </c>
    </row>
    <row r="1114" spans="1:5" x14ac:dyDescent="0.25">
      <c r="A1114">
        <v>1114</v>
      </c>
      <c r="B1114" s="1" t="s">
        <v>960</v>
      </c>
      <c r="C1114">
        <v>15</v>
      </c>
      <c r="D1114">
        <f>'raw-measurements'!D1119</f>
        <v>3.8330000000000003E-2</v>
      </c>
      <c r="E1114">
        <f t="shared" si="68"/>
        <v>91.1</v>
      </c>
    </row>
    <row r="1115" spans="1:5" x14ac:dyDescent="0.25">
      <c r="A1115">
        <v>1115</v>
      </c>
      <c r="B1115" s="1" t="s">
        <v>960</v>
      </c>
      <c r="C1115">
        <v>20</v>
      </c>
      <c r="D1115">
        <f>'raw-measurements'!D1120</f>
        <v>1.8200000000000001E-2</v>
      </c>
      <c r="E1115">
        <f t="shared" si="68"/>
        <v>91.1</v>
      </c>
    </row>
    <row r="1116" spans="1:5" x14ac:dyDescent="0.25">
      <c r="A1116">
        <v>1116</v>
      </c>
      <c r="B1116" s="1" t="s">
        <v>960</v>
      </c>
      <c r="C1116">
        <v>25</v>
      </c>
      <c r="D1116">
        <f>'raw-measurements'!D1121</f>
        <v>4.1520000000000001E-2</v>
      </c>
      <c r="E1116">
        <f t="shared" si="68"/>
        <v>91.1</v>
      </c>
    </row>
    <row r="1117" spans="1:5" x14ac:dyDescent="0.25">
      <c r="A1117">
        <v>1117</v>
      </c>
      <c r="B1117" s="1" t="s">
        <v>960</v>
      </c>
      <c r="C1117">
        <v>30</v>
      </c>
      <c r="D1117">
        <f>'raw-measurements'!D1122</f>
        <v>3.8640000000000001E-2</v>
      </c>
      <c r="E1117">
        <f t="shared" si="68"/>
        <v>91.1</v>
      </c>
    </row>
    <row r="1118" spans="1:5" x14ac:dyDescent="0.25">
      <c r="A1118">
        <v>1118</v>
      </c>
      <c r="B1118" s="1" t="s">
        <v>960</v>
      </c>
      <c r="C1118">
        <v>35</v>
      </c>
      <c r="D1118">
        <f>'raw-measurements'!D1123</f>
        <v>1.9099999999999999E-2</v>
      </c>
      <c r="E1118">
        <f t="shared" si="68"/>
        <v>91.1</v>
      </c>
    </row>
    <row r="1119" spans="1:5" x14ac:dyDescent="0.25">
      <c r="A1119">
        <v>1119</v>
      </c>
      <c r="B1119" s="1" t="s">
        <v>960</v>
      </c>
      <c r="C1119">
        <v>40</v>
      </c>
      <c r="D1119">
        <f>'raw-measurements'!D1124</f>
        <v>4.8340000000000001E-2</v>
      </c>
      <c r="E1119">
        <f t="shared" si="68"/>
        <v>91.1</v>
      </c>
    </row>
    <row r="1120" spans="1:5" x14ac:dyDescent="0.25">
      <c r="A1120">
        <v>1120</v>
      </c>
      <c r="B1120" s="1" t="s">
        <v>960</v>
      </c>
      <c r="C1120">
        <v>45</v>
      </c>
      <c r="D1120">
        <f>'raw-measurements'!D1125</f>
        <v>1.7829999999999999E-2</v>
      </c>
      <c r="E1120">
        <f t="shared" si="68"/>
        <v>91.1</v>
      </c>
    </row>
    <row r="1121" spans="1:5" x14ac:dyDescent="0.25">
      <c r="A1121">
        <v>1121</v>
      </c>
      <c r="B1121" s="1" t="s">
        <v>975</v>
      </c>
      <c r="C1121">
        <v>0</v>
      </c>
      <c r="D1121">
        <f>'raw-measurements'!D1126</f>
        <v>0.24671000000000001</v>
      </c>
      <c r="E1121">
        <f t="shared" si="68"/>
        <v>91.3</v>
      </c>
    </row>
    <row r="1122" spans="1:5" x14ac:dyDescent="0.25">
      <c r="A1122">
        <v>1122</v>
      </c>
      <c r="B1122" s="1" t="s">
        <v>975</v>
      </c>
      <c r="C1122">
        <v>150</v>
      </c>
      <c r="D1122">
        <f>'raw-measurements'!D1127</f>
        <v>0.18135000000000001</v>
      </c>
      <c r="E1122">
        <f t="shared" si="68"/>
        <v>91.3</v>
      </c>
    </row>
    <row r="1123" spans="1:5" x14ac:dyDescent="0.25">
      <c r="A1123">
        <v>1123</v>
      </c>
      <c r="B1123" s="1" t="s">
        <v>975</v>
      </c>
      <c r="C1123">
        <v>200</v>
      </c>
      <c r="D1123">
        <f>'raw-measurements'!D1128</f>
        <v>0.16311</v>
      </c>
      <c r="E1123">
        <f t="shared" si="68"/>
        <v>91.3</v>
      </c>
    </row>
    <row r="1124" spans="1:5" x14ac:dyDescent="0.25">
      <c r="A1124">
        <v>1124</v>
      </c>
      <c r="B1124" s="1" t="s">
        <v>975</v>
      </c>
      <c r="C1124">
        <v>250</v>
      </c>
      <c r="D1124">
        <f>'raw-measurements'!D1129</f>
        <v>0.13976</v>
      </c>
      <c r="E1124">
        <f t="shared" si="68"/>
        <v>91.3</v>
      </c>
    </row>
    <row r="1125" spans="1:5" x14ac:dyDescent="0.25">
      <c r="A1125">
        <v>1125</v>
      </c>
      <c r="B1125" s="1" t="s">
        <v>975</v>
      </c>
      <c r="C1125">
        <v>300</v>
      </c>
      <c r="D1125">
        <f>'raw-measurements'!D1130</f>
        <v>0.11506</v>
      </c>
      <c r="E1125">
        <f t="shared" si="68"/>
        <v>91.3</v>
      </c>
    </row>
    <row r="1126" spans="1:5" x14ac:dyDescent="0.25">
      <c r="A1126">
        <v>1126</v>
      </c>
      <c r="B1126" s="1" t="s">
        <v>975</v>
      </c>
      <c r="C1126">
        <v>5</v>
      </c>
      <c r="D1126">
        <f>'raw-measurements'!D1131</f>
        <v>0.10129000000000001</v>
      </c>
      <c r="E1126">
        <f t="shared" si="68"/>
        <v>91.3</v>
      </c>
    </row>
    <row r="1127" spans="1:5" x14ac:dyDescent="0.25">
      <c r="A1127">
        <v>1127</v>
      </c>
      <c r="B1127" s="1" t="s">
        <v>975</v>
      </c>
      <c r="C1127">
        <v>10</v>
      </c>
      <c r="D1127">
        <f>'raw-measurements'!D1132</f>
        <v>6.9639999999999994E-2</v>
      </c>
      <c r="E1127">
        <f t="shared" si="68"/>
        <v>91.3</v>
      </c>
    </row>
    <row r="1128" spans="1:5" x14ac:dyDescent="0.25">
      <c r="A1128">
        <v>1128</v>
      </c>
      <c r="B1128" s="1" t="s">
        <v>975</v>
      </c>
      <c r="C1128">
        <v>15</v>
      </c>
      <c r="D1128">
        <f>'raw-measurements'!D1133</f>
        <v>6.3250000000000001E-2</v>
      </c>
      <c r="E1128">
        <f t="shared" si="68"/>
        <v>91.3</v>
      </c>
    </row>
    <row r="1129" spans="1:5" x14ac:dyDescent="0.25">
      <c r="A1129">
        <v>1129</v>
      </c>
      <c r="B1129" s="1" t="s">
        <v>975</v>
      </c>
      <c r="C1129">
        <v>20</v>
      </c>
      <c r="D1129">
        <f>'raw-measurements'!D1134</f>
        <v>5.2449999999999997E-2</v>
      </c>
      <c r="E1129">
        <f t="shared" ref="E1129:E1192" si="69">VALUE(MID(SUBSTITUTE(B1129,"-","."),3,5))</f>
        <v>91.3</v>
      </c>
    </row>
    <row r="1130" spans="1:5" x14ac:dyDescent="0.25">
      <c r="A1130">
        <v>1130</v>
      </c>
      <c r="B1130" s="1" t="s">
        <v>975</v>
      </c>
      <c r="C1130">
        <v>25</v>
      </c>
      <c r="D1130">
        <f>'raw-measurements'!D1135</f>
        <v>3.7150000000000002E-2</v>
      </c>
      <c r="E1130">
        <f t="shared" si="69"/>
        <v>91.3</v>
      </c>
    </row>
    <row r="1131" spans="1:5" x14ac:dyDescent="0.25">
      <c r="A1131">
        <v>1131</v>
      </c>
      <c r="B1131" s="1" t="s">
        <v>975</v>
      </c>
      <c r="C1131">
        <v>30</v>
      </c>
      <c r="D1131">
        <f>'raw-measurements'!D1136</f>
        <v>3.5049999999999998E-2</v>
      </c>
      <c r="E1131">
        <f t="shared" si="69"/>
        <v>91.3</v>
      </c>
    </row>
    <row r="1132" spans="1:5" x14ac:dyDescent="0.25">
      <c r="A1132">
        <v>1132</v>
      </c>
      <c r="B1132" s="1" t="s">
        <v>975</v>
      </c>
      <c r="C1132">
        <v>35</v>
      </c>
      <c r="D1132">
        <f>'raw-measurements'!D1137</f>
        <v>2.4850000000000001E-2</v>
      </c>
      <c r="E1132">
        <f t="shared" si="69"/>
        <v>91.3</v>
      </c>
    </row>
    <row r="1133" spans="1:5" x14ac:dyDescent="0.25">
      <c r="A1133">
        <v>1133</v>
      </c>
      <c r="B1133" s="1" t="s">
        <v>975</v>
      </c>
      <c r="C1133">
        <v>40</v>
      </c>
      <c r="D1133">
        <f>'raw-measurements'!D1138</f>
        <v>1.489E-2</v>
      </c>
      <c r="E1133">
        <f t="shared" si="69"/>
        <v>91.3</v>
      </c>
    </row>
    <row r="1134" spans="1:5" x14ac:dyDescent="0.25">
      <c r="A1134">
        <v>1134</v>
      </c>
      <c r="B1134" s="1" t="s">
        <v>975</v>
      </c>
      <c r="C1134">
        <v>45</v>
      </c>
      <c r="D1134">
        <f>'raw-measurements'!D1139</f>
        <v>1.7299999999999999E-2</v>
      </c>
      <c r="E1134">
        <f t="shared" si="69"/>
        <v>91.3</v>
      </c>
    </row>
    <row r="1135" spans="1:5" x14ac:dyDescent="0.25">
      <c r="A1135">
        <v>1135</v>
      </c>
      <c r="B1135" s="1" t="s">
        <v>975</v>
      </c>
      <c r="C1135">
        <v>50</v>
      </c>
      <c r="D1135">
        <f>'raw-measurements'!D1140</f>
        <v>1.9429999999999999E-2</v>
      </c>
      <c r="E1135">
        <f t="shared" si="69"/>
        <v>91.3</v>
      </c>
    </row>
    <row r="1136" spans="1:5" x14ac:dyDescent="0.25">
      <c r="A1136">
        <v>1136</v>
      </c>
      <c r="B1136" s="1" t="s">
        <v>990</v>
      </c>
      <c r="C1136">
        <v>0</v>
      </c>
      <c r="D1136">
        <f>'raw-measurements'!D1141</f>
        <v>7.288E-2</v>
      </c>
      <c r="E1136">
        <f t="shared" si="69"/>
        <v>92.3</v>
      </c>
    </row>
    <row r="1137" spans="1:5" x14ac:dyDescent="0.25">
      <c r="A1137">
        <v>1137</v>
      </c>
      <c r="B1137" s="1" t="s">
        <v>990</v>
      </c>
      <c r="C1137">
        <v>150</v>
      </c>
      <c r="D1137">
        <f>'raw-measurements'!D1142</f>
        <v>3.0280000000000001E-2</v>
      </c>
      <c r="E1137">
        <f t="shared" si="69"/>
        <v>92.3</v>
      </c>
    </row>
    <row r="1138" spans="1:5" x14ac:dyDescent="0.25">
      <c r="A1138">
        <v>1138</v>
      </c>
      <c r="B1138" s="1" t="s">
        <v>990</v>
      </c>
      <c r="C1138">
        <v>200</v>
      </c>
      <c r="D1138">
        <f>'raw-measurements'!D1143</f>
        <v>2.222E-2</v>
      </c>
      <c r="E1138">
        <f t="shared" si="69"/>
        <v>92.3</v>
      </c>
    </row>
    <row r="1139" spans="1:5" x14ac:dyDescent="0.25">
      <c r="A1139">
        <v>1139</v>
      </c>
      <c r="B1139" s="1" t="s">
        <v>990</v>
      </c>
      <c r="C1139">
        <v>250</v>
      </c>
      <c r="D1139">
        <f>'raw-measurements'!D1144</f>
        <v>1.8429999999999998E-2</v>
      </c>
      <c r="E1139">
        <f t="shared" si="69"/>
        <v>92.3</v>
      </c>
    </row>
    <row r="1140" spans="1:5" x14ac:dyDescent="0.25">
      <c r="A1140">
        <v>1140</v>
      </c>
      <c r="B1140" s="1" t="s">
        <v>990</v>
      </c>
      <c r="C1140">
        <v>300</v>
      </c>
      <c r="D1140">
        <f>'raw-measurements'!D1145</f>
        <v>1.027E-2</v>
      </c>
      <c r="E1140">
        <f t="shared" si="69"/>
        <v>92.3</v>
      </c>
    </row>
    <row r="1141" spans="1:5" x14ac:dyDescent="0.25">
      <c r="A1141">
        <v>1141</v>
      </c>
      <c r="B1141" s="1" t="s">
        <v>990</v>
      </c>
      <c r="C1141">
        <v>5</v>
      </c>
      <c r="D1141">
        <f>'raw-measurements'!D1146</f>
        <v>8.5599999999999999E-3</v>
      </c>
      <c r="E1141">
        <f t="shared" si="69"/>
        <v>92.3</v>
      </c>
    </row>
    <row r="1142" spans="1:5" x14ac:dyDescent="0.25">
      <c r="A1142">
        <v>1142</v>
      </c>
      <c r="B1142" s="1" t="s">
        <v>990</v>
      </c>
      <c r="C1142">
        <v>10</v>
      </c>
      <c r="D1142">
        <f>'raw-measurements'!D1147</f>
        <v>9.6799999999999994E-3</v>
      </c>
      <c r="E1142">
        <f t="shared" si="69"/>
        <v>92.3</v>
      </c>
    </row>
    <row r="1143" spans="1:5" x14ac:dyDescent="0.25">
      <c r="A1143">
        <v>1143</v>
      </c>
      <c r="B1143" s="1" t="s">
        <v>990</v>
      </c>
      <c r="C1143">
        <v>15</v>
      </c>
      <c r="D1143">
        <f>'raw-measurements'!D1148</f>
        <v>4.2599999999999999E-3</v>
      </c>
      <c r="E1143">
        <f t="shared" si="69"/>
        <v>92.3</v>
      </c>
    </row>
    <row r="1144" spans="1:5" x14ac:dyDescent="0.25">
      <c r="A1144">
        <v>1144</v>
      </c>
      <c r="B1144" s="1" t="s">
        <v>990</v>
      </c>
      <c r="C1144">
        <v>20</v>
      </c>
      <c r="D1144">
        <f>'raw-measurements'!D1149</f>
        <v>5.5199999999999997E-3</v>
      </c>
      <c r="E1144">
        <f t="shared" si="69"/>
        <v>92.3</v>
      </c>
    </row>
    <row r="1145" spans="1:5" x14ac:dyDescent="0.25">
      <c r="A1145">
        <v>1145</v>
      </c>
      <c r="B1145" s="1" t="s">
        <v>990</v>
      </c>
      <c r="C1145">
        <v>25</v>
      </c>
      <c r="D1145">
        <f>'raw-measurements'!D1150</f>
        <v>8.3999999999999995E-3</v>
      </c>
      <c r="E1145">
        <f t="shared" si="69"/>
        <v>92.3</v>
      </c>
    </row>
    <row r="1146" spans="1:5" x14ac:dyDescent="0.25">
      <c r="A1146">
        <v>1146</v>
      </c>
      <c r="B1146" s="1" t="s">
        <v>990</v>
      </c>
      <c r="C1146">
        <v>30</v>
      </c>
      <c r="D1146">
        <f>'raw-measurements'!D1151</f>
        <v>1.074E-2</v>
      </c>
      <c r="E1146">
        <f t="shared" si="69"/>
        <v>92.3</v>
      </c>
    </row>
    <row r="1147" spans="1:5" x14ac:dyDescent="0.25">
      <c r="A1147">
        <v>1147</v>
      </c>
      <c r="B1147" s="1" t="s">
        <v>990</v>
      </c>
      <c r="C1147">
        <v>35</v>
      </c>
      <c r="D1147">
        <f>'raw-measurements'!D1152</f>
        <v>1.055E-2</v>
      </c>
      <c r="E1147">
        <f t="shared" si="69"/>
        <v>92.3</v>
      </c>
    </row>
    <row r="1148" spans="1:5" x14ac:dyDescent="0.25">
      <c r="A1148">
        <v>1148</v>
      </c>
      <c r="B1148" s="1" t="s">
        <v>990</v>
      </c>
      <c r="C1148">
        <v>40</v>
      </c>
      <c r="D1148">
        <f>'raw-measurements'!D1153</f>
        <v>7.1500000000000001E-3</v>
      </c>
      <c r="E1148">
        <f t="shared" si="69"/>
        <v>92.3</v>
      </c>
    </row>
    <row r="1149" spans="1:5" x14ac:dyDescent="0.25">
      <c r="A1149">
        <v>1149</v>
      </c>
      <c r="B1149" s="1" t="s">
        <v>990</v>
      </c>
      <c r="C1149">
        <v>45</v>
      </c>
      <c r="D1149">
        <f>'raw-measurements'!D1154</f>
        <v>8.4600000000000005E-3</v>
      </c>
      <c r="E1149">
        <f t="shared" si="69"/>
        <v>92.3</v>
      </c>
    </row>
    <row r="1150" spans="1:5" x14ac:dyDescent="0.25">
      <c r="A1150">
        <v>1150</v>
      </c>
      <c r="B1150" s="1" t="s">
        <v>990</v>
      </c>
      <c r="C1150">
        <v>50</v>
      </c>
      <c r="D1150">
        <f>'raw-measurements'!D1155</f>
        <v>7.11E-3</v>
      </c>
      <c r="E1150">
        <f t="shared" si="69"/>
        <v>92.3</v>
      </c>
    </row>
    <row r="1151" spans="1:5" x14ac:dyDescent="0.25">
      <c r="A1151">
        <v>1151</v>
      </c>
      <c r="B1151" s="1" t="s">
        <v>1006</v>
      </c>
      <c r="C1151">
        <v>0</v>
      </c>
      <c r="D1151">
        <f>'raw-measurements'!D1156</f>
        <v>3.6440600000000001</v>
      </c>
      <c r="E1151">
        <f t="shared" si="69"/>
        <v>100.4</v>
      </c>
    </row>
    <row r="1152" spans="1:5" x14ac:dyDescent="0.25">
      <c r="A1152">
        <v>1152</v>
      </c>
      <c r="B1152" s="1" t="s">
        <v>1006</v>
      </c>
      <c r="C1152">
        <v>0</v>
      </c>
      <c r="D1152">
        <f>'raw-measurements'!D1157</f>
        <v>3.64012</v>
      </c>
      <c r="E1152">
        <f t="shared" si="69"/>
        <v>100.4</v>
      </c>
    </row>
    <row r="1153" spans="1:5" x14ac:dyDescent="0.25">
      <c r="A1153">
        <v>1153</v>
      </c>
      <c r="B1153" s="1" t="s">
        <v>1006</v>
      </c>
      <c r="C1153">
        <v>150</v>
      </c>
      <c r="D1153">
        <f>'raw-measurements'!D1158</f>
        <v>2.44415</v>
      </c>
      <c r="E1153">
        <f t="shared" si="69"/>
        <v>100.4</v>
      </c>
    </row>
    <row r="1154" spans="1:5" x14ac:dyDescent="0.25">
      <c r="A1154">
        <v>1154</v>
      </c>
      <c r="B1154" s="1" t="s">
        <v>1006</v>
      </c>
      <c r="C1154">
        <v>250</v>
      </c>
      <c r="D1154">
        <f>'raw-measurements'!D1159</f>
        <v>1.70794</v>
      </c>
      <c r="E1154">
        <f t="shared" si="69"/>
        <v>100.4</v>
      </c>
    </row>
    <row r="1155" spans="1:5" x14ac:dyDescent="0.25">
      <c r="A1155">
        <v>1155</v>
      </c>
      <c r="B1155" s="1" t="s">
        <v>1006</v>
      </c>
      <c r="C1155">
        <v>450</v>
      </c>
      <c r="D1155">
        <f>'raw-measurements'!D1160</f>
        <v>0.55254000000000003</v>
      </c>
      <c r="E1155">
        <f t="shared" si="69"/>
        <v>100.4</v>
      </c>
    </row>
    <row r="1156" spans="1:5" x14ac:dyDescent="0.25">
      <c r="A1156">
        <v>1156</v>
      </c>
      <c r="B1156" s="1" t="s">
        <v>1006</v>
      </c>
      <c r="C1156">
        <v>550</v>
      </c>
      <c r="D1156">
        <f>'raw-measurements'!D1161</f>
        <v>0.30151</v>
      </c>
      <c r="E1156">
        <f t="shared" si="69"/>
        <v>100.4</v>
      </c>
    </row>
    <row r="1157" spans="1:5" x14ac:dyDescent="0.25">
      <c r="A1157">
        <v>1157</v>
      </c>
      <c r="B1157" s="1" t="s">
        <v>1006</v>
      </c>
      <c r="C1157">
        <v>550</v>
      </c>
      <c r="D1157">
        <f>'raw-measurements'!D1162</f>
        <v>0.26678000000000002</v>
      </c>
      <c r="E1157">
        <f t="shared" si="69"/>
        <v>100.4</v>
      </c>
    </row>
    <row r="1158" spans="1:5" x14ac:dyDescent="0.25">
      <c r="A1158">
        <v>1158</v>
      </c>
      <c r="B1158" s="1" t="s">
        <v>1006</v>
      </c>
      <c r="C1158">
        <v>575</v>
      </c>
      <c r="D1158">
        <f>'raw-measurements'!D1163</f>
        <v>0.27139000000000002</v>
      </c>
      <c r="E1158">
        <f t="shared" si="69"/>
        <v>100.4</v>
      </c>
    </row>
    <row r="1159" spans="1:5" x14ac:dyDescent="0.25">
      <c r="A1159">
        <v>1159</v>
      </c>
      <c r="B1159" s="1" t="s">
        <v>1006</v>
      </c>
      <c r="C1159">
        <v>575</v>
      </c>
      <c r="D1159">
        <f>'raw-measurements'!D1164</f>
        <v>0.25228</v>
      </c>
      <c r="E1159">
        <f t="shared" si="69"/>
        <v>100.4</v>
      </c>
    </row>
    <row r="1160" spans="1:5" x14ac:dyDescent="0.25">
      <c r="A1160">
        <v>1160</v>
      </c>
      <c r="B1160" s="1" t="s">
        <v>1006</v>
      </c>
      <c r="C1160">
        <v>600</v>
      </c>
      <c r="D1160">
        <f>'raw-measurements'!D1165</f>
        <v>0.22145999999999999</v>
      </c>
      <c r="E1160">
        <f t="shared" si="69"/>
        <v>100.4</v>
      </c>
    </row>
    <row r="1161" spans="1:5" x14ac:dyDescent="0.25">
      <c r="A1161">
        <v>1161</v>
      </c>
      <c r="B1161" s="1" t="s">
        <v>1006</v>
      </c>
      <c r="C1161">
        <v>625</v>
      </c>
      <c r="D1161">
        <f>'raw-measurements'!D1166</f>
        <v>0.17685000000000001</v>
      </c>
      <c r="E1161">
        <f t="shared" si="69"/>
        <v>100.4</v>
      </c>
    </row>
    <row r="1162" spans="1:5" x14ac:dyDescent="0.25">
      <c r="A1162">
        <v>1162</v>
      </c>
      <c r="B1162" s="1" t="s">
        <v>1006</v>
      </c>
      <c r="C1162">
        <v>625</v>
      </c>
      <c r="D1162">
        <f>'raw-measurements'!D1167</f>
        <v>0.11668000000000001</v>
      </c>
      <c r="E1162">
        <f t="shared" si="69"/>
        <v>100.4</v>
      </c>
    </row>
    <row r="1163" spans="1:5" x14ac:dyDescent="0.25">
      <c r="A1163">
        <v>1163</v>
      </c>
      <c r="B1163" s="1" t="s">
        <v>1006</v>
      </c>
      <c r="C1163">
        <v>650</v>
      </c>
      <c r="D1163">
        <f>'raw-measurements'!D1168</f>
        <v>0.19112000000000001</v>
      </c>
      <c r="E1163">
        <f t="shared" si="69"/>
        <v>100.4</v>
      </c>
    </row>
    <row r="1164" spans="1:5" x14ac:dyDescent="0.25">
      <c r="A1164">
        <v>1164</v>
      </c>
      <c r="B1164" s="1" t="s">
        <v>1006</v>
      </c>
      <c r="C1164">
        <v>650</v>
      </c>
      <c r="D1164">
        <f>'raw-measurements'!D1169</f>
        <v>0.16925000000000001</v>
      </c>
      <c r="E1164">
        <f t="shared" si="69"/>
        <v>100.4</v>
      </c>
    </row>
    <row r="1165" spans="1:5" x14ac:dyDescent="0.25">
      <c r="A1165">
        <v>1165</v>
      </c>
      <c r="B1165" s="1" t="s">
        <v>1006</v>
      </c>
      <c r="C1165">
        <v>675</v>
      </c>
      <c r="D1165">
        <f>'raw-measurements'!D1170</f>
        <v>0.26597999999999999</v>
      </c>
      <c r="E1165">
        <f t="shared" si="69"/>
        <v>100.4</v>
      </c>
    </row>
    <row r="1166" spans="1:5" x14ac:dyDescent="0.25">
      <c r="A1166">
        <v>1166</v>
      </c>
      <c r="B1166" s="1" t="s">
        <v>1006</v>
      </c>
      <c r="C1166">
        <v>690</v>
      </c>
      <c r="D1166">
        <f>'raw-measurements'!D1171</f>
        <v>8.5519999999999999E-2</v>
      </c>
      <c r="E1166">
        <f t="shared" si="69"/>
        <v>100.4</v>
      </c>
    </row>
    <row r="1167" spans="1:5" x14ac:dyDescent="0.25">
      <c r="A1167">
        <v>1167</v>
      </c>
      <c r="B1167" s="1" t="s">
        <v>1006</v>
      </c>
      <c r="C1167">
        <v>710</v>
      </c>
      <c r="D1167">
        <f>'raw-measurements'!D1172</f>
        <v>8.8080000000000006E-2</v>
      </c>
      <c r="E1167">
        <f t="shared" si="69"/>
        <v>100.4</v>
      </c>
    </row>
    <row r="1168" spans="1:5" x14ac:dyDescent="0.25">
      <c r="A1168">
        <v>1168</v>
      </c>
      <c r="B1168" s="1" t="s">
        <v>1006</v>
      </c>
      <c r="C1168">
        <v>710</v>
      </c>
      <c r="D1168">
        <f>'raw-measurements'!D1173</f>
        <v>8.3760000000000001E-2</v>
      </c>
      <c r="E1168">
        <f t="shared" si="69"/>
        <v>100.4</v>
      </c>
    </row>
    <row r="1169" spans="1:5" x14ac:dyDescent="0.25">
      <c r="A1169">
        <v>1169</v>
      </c>
      <c r="B1169" s="1" t="s">
        <v>1023</v>
      </c>
      <c r="C1169">
        <v>0</v>
      </c>
      <c r="D1169">
        <f>'raw-measurements'!D1174</f>
        <v>3.2222900000000001</v>
      </c>
      <c r="E1169">
        <f t="shared" si="69"/>
        <v>101.4</v>
      </c>
    </row>
    <row r="1170" spans="1:5" x14ac:dyDescent="0.25">
      <c r="A1170">
        <v>1170</v>
      </c>
      <c r="B1170" s="1" t="s">
        <v>1023</v>
      </c>
      <c r="C1170">
        <v>150</v>
      </c>
      <c r="D1170">
        <f>'raw-measurements'!D1175</f>
        <v>2.0741399999999999</v>
      </c>
      <c r="E1170">
        <f t="shared" si="69"/>
        <v>101.4</v>
      </c>
    </row>
    <row r="1171" spans="1:5" x14ac:dyDescent="0.25">
      <c r="A1171">
        <v>1171</v>
      </c>
      <c r="B1171" s="1" t="s">
        <v>1023</v>
      </c>
      <c r="C1171">
        <v>250</v>
      </c>
      <c r="D1171">
        <f>'raw-measurements'!D1176</f>
        <v>1.47655</v>
      </c>
      <c r="E1171">
        <f t="shared" si="69"/>
        <v>101.4</v>
      </c>
    </row>
    <row r="1172" spans="1:5" x14ac:dyDescent="0.25">
      <c r="A1172">
        <v>1172</v>
      </c>
      <c r="B1172" s="1" t="s">
        <v>1023</v>
      </c>
      <c r="C1172">
        <v>450</v>
      </c>
      <c r="D1172">
        <f>'raw-measurements'!D1177</f>
        <v>0.38463000000000003</v>
      </c>
      <c r="E1172">
        <f t="shared" si="69"/>
        <v>101.4</v>
      </c>
    </row>
    <row r="1173" spans="1:5" x14ac:dyDescent="0.25">
      <c r="A1173">
        <v>1173</v>
      </c>
      <c r="B1173" s="1" t="s">
        <v>1023</v>
      </c>
      <c r="C1173">
        <v>550</v>
      </c>
      <c r="D1173">
        <f>'raw-measurements'!D1178</f>
        <v>0.19212000000000001</v>
      </c>
      <c r="E1173">
        <f t="shared" si="69"/>
        <v>101.4</v>
      </c>
    </row>
    <row r="1174" spans="1:5" x14ac:dyDescent="0.25">
      <c r="A1174">
        <v>1174</v>
      </c>
      <c r="B1174" s="1" t="s">
        <v>1023</v>
      </c>
      <c r="C1174">
        <v>550</v>
      </c>
      <c r="D1174">
        <f>'raw-measurements'!D1179</f>
        <v>0.18911</v>
      </c>
      <c r="E1174">
        <f t="shared" si="69"/>
        <v>101.4</v>
      </c>
    </row>
    <row r="1175" spans="1:5" x14ac:dyDescent="0.25">
      <c r="A1175">
        <v>1175</v>
      </c>
      <c r="B1175" s="1" t="s">
        <v>1023</v>
      </c>
      <c r="C1175">
        <v>575</v>
      </c>
      <c r="D1175">
        <f>'raw-measurements'!D1180</f>
        <v>0.22561999999999999</v>
      </c>
      <c r="E1175">
        <f t="shared" si="69"/>
        <v>101.4</v>
      </c>
    </row>
    <row r="1176" spans="1:5" x14ac:dyDescent="0.25">
      <c r="A1176">
        <v>1176</v>
      </c>
      <c r="B1176" s="1" t="s">
        <v>1023</v>
      </c>
      <c r="C1176">
        <v>600</v>
      </c>
      <c r="D1176">
        <f>'raw-measurements'!D1181</f>
        <v>0.12385</v>
      </c>
      <c r="E1176">
        <f t="shared" si="69"/>
        <v>101.4</v>
      </c>
    </row>
    <row r="1177" spans="1:5" x14ac:dyDescent="0.25">
      <c r="A1177">
        <v>1177</v>
      </c>
      <c r="B1177" s="1" t="s">
        <v>1023</v>
      </c>
      <c r="C1177">
        <v>625</v>
      </c>
      <c r="D1177">
        <f>'raw-measurements'!D1182</f>
        <v>0.13292000000000001</v>
      </c>
      <c r="E1177">
        <f t="shared" si="69"/>
        <v>101.4</v>
      </c>
    </row>
    <row r="1178" spans="1:5" x14ac:dyDescent="0.25">
      <c r="A1178">
        <v>1178</v>
      </c>
      <c r="B1178" s="1" t="s">
        <v>1023</v>
      </c>
      <c r="C1178">
        <v>625</v>
      </c>
      <c r="D1178">
        <f>'raw-measurements'!D1183</f>
        <v>9.0260000000000007E-2</v>
      </c>
      <c r="E1178">
        <f t="shared" si="69"/>
        <v>101.4</v>
      </c>
    </row>
    <row r="1179" spans="1:5" x14ac:dyDescent="0.25">
      <c r="A1179">
        <v>1179</v>
      </c>
      <c r="B1179" s="1" t="s">
        <v>1023</v>
      </c>
      <c r="C1179">
        <v>650</v>
      </c>
      <c r="D1179">
        <f>'raw-measurements'!D1184</f>
        <v>0.14027000000000001</v>
      </c>
      <c r="E1179">
        <f t="shared" si="69"/>
        <v>101.4</v>
      </c>
    </row>
    <row r="1180" spans="1:5" x14ac:dyDescent="0.25">
      <c r="A1180">
        <v>1180</v>
      </c>
      <c r="B1180" s="1" t="s">
        <v>1023</v>
      </c>
      <c r="C1180">
        <v>650</v>
      </c>
      <c r="D1180">
        <f>'raw-measurements'!D1185</f>
        <v>6.1359999999999998E-2</v>
      </c>
      <c r="E1180">
        <f t="shared" si="69"/>
        <v>101.4</v>
      </c>
    </row>
    <row r="1181" spans="1:5" x14ac:dyDescent="0.25">
      <c r="A1181">
        <v>1181</v>
      </c>
      <c r="B1181" s="1" t="s">
        <v>1023</v>
      </c>
      <c r="C1181">
        <v>675</v>
      </c>
      <c r="D1181">
        <f>'raw-measurements'!D1186</f>
        <v>0.16980000000000001</v>
      </c>
      <c r="E1181">
        <f t="shared" si="69"/>
        <v>101.4</v>
      </c>
    </row>
    <row r="1182" spans="1:5" x14ac:dyDescent="0.25">
      <c r="A1182">
        <v>1182</v>
      </c>
      <c r="B1182" s="1" t="s">
        <v>1023</v>
      </c>
      <c r="C1182">
        <v>690</v>
      </c>
      <c r="D1182">
        <f>'raw-measurements'!D1187</f>
        <v>0.18593999999999999</v>
      </c>
      <c r="E1182">
        <f t="shared" si="69"/>
        <v>101.4</v>
      </c>
    </row>
    <row r="1183" spans="1:5" x14ac:dyDescent="0.25">
      <c r="A1183">
        <v>1183</v>
      </c>
      <c r="B1183" s="1" t="s">
        <v>1023</v>
      </c>
      <c r="C1183">
        <v>710</v>
      </c>
      <c r="D1183">
        <f>'raw-measurements'!D1188</f>
        <v>0.21601999999999999</v>
      </c>
      <c r="E1183">
        <f t="shared" si="69"/>
        <v>101.4</v>
      </c>
    </row>
    <row r="1184" spans="1:5" x14ac:dyDescent="0.25">
      <c r="A1184">
        <v>1184</v>
      </c>
      <c r="B1184" s="1" t="str">
        <f>B1185</f>
        <v>LP103-1</v>
      </c>
      <c r="C1184">
        <v>0</v>
      </c>
      <c r="D1184">
        <f>'raw-measurements'!D1189</f>
        <v>3.6440600000000001</v>
      </c>
      <c r="E1184">
        <f t="shared" si="69"/>
        <v>103.1</v>
      </c>
    </row>
    <row r="1185" spans="1:5" x14ac:dyDescent="0.25">
      <c r="A1185">
        <v>1185</v>
      </c>
      <c r="B1185" s="1" t="s">
        <v>1039</v>
      </c>
      <c r="C1185">
        <v>150</v>
      </c>
      <c r="D1185">
        <f>'raw-measurements'!D1190</f>
        <v>2.5278900000000002</v>
      </c>
      <c r="E1185">
        <f t="shared" si="69"/>
        <v>103.1</v>
      </c>
    </row>
    <row r="1186" spans="1:5" x14ac:dyDescent="0.25">
      <c r="A1186">
        <v>1186</v>
      </c>
      <c r="B1186" s="1" t="s">
        <v>1039</v>
      </c>
      <c r="C1186">
        <v>250</v>
      </c>
      <c r="D1186">
        <f>'raw-measurements'!D1191</f>
        <v>1.93693</v>
      </c>
      <c r="E1186">
        <f t="shared" si="69"/>
        <v>103.1</v>
      </c>
    </row>
    <row r="1187" spans="1:5" x14ac:dyDescent="0.25">
      <c r="A1187">
        <v>1187</v>
      </c>
      <c r="B1187" s="1" t="s">
        <v>1039</v>
      </c>
      <c r="C1187">
        <v>450</v>
      </c>
      <c r="D1187">
        <f>'raw-measurements'!D1192</f>
        <v>0.75016000000000005</v>
      </c>
      <c r="E1187">
        <f t="shared" si="69"/>
        <v>103.1</v>
      </c>
    </row>
    <row r="1188" spans="1:5" x14ac:dyDescent="0.25">
      <c r="A1188">
        <v>1188</v>
      </c>
      <c r="B1188" s="1" t="s">
        <v>1039</v>
      </c>
      <c r="C1188">
        <v>550</v>
      </c>
      <c r="D1188">
        <f>'raw-measurements'!D1193</f>
        <v>0.36458000000000002</v>
      </c>
      <c r="E1188">
        <f t="shared" si="69"/>
        <v>103.1</v>
      </c>
    </row>
    <row r="1189" spans="1:5" x14ac:dyDescent="0.25">
      <c r="A1189">
        <v>1189</v>
      </c>
      <c r="B1189" s="1" t="s">
        <v>1039</v>
      </c>
      <c r="C1189">
        <v>575</v>
      </c>
      <c r="D1189">
        <f>'raw-measurements'!D1194</f>
        <v>0.38991999999999999</v>
      </c>
      <c r="E1189">
        <f t="shared" si="69"/>
        <v>103.1</v>
      </c>
    </row>
    <row r="1190" spans="1:5" x14ac:dyDescent="0.25">
      <c r="A1190">
        <v>1190</v>
      </c>
      <c r="B1190" s="1" t="s">
        <v>1039</v>
      </c>
      <c r="C1190">
        <v>600</v>
      </c>
      <c r="D1190">
        <f>'raw-measurements'!D1195</f>
        <v>0.34802</v>
      </c>
      <c r="E1190">
        <f t="shared" si="69"/>
        <v>103.1</v>
      </c>
    </row>
    <row r="1191" spans="1:5" x14ac:dyDescent="0.25">
      <c r="A1191">
        <v>1191</v>
      </c>
      <c r="B1191" s="1" t="s">
        <v>1039</v>
      </c>
      <c r="C1191">
        <v>625</v>
      </c>
      <c r="D1191">
        <f>'raw-measurements'!D1196</f>
        <v>0.19417999999999999</v>
      </c>
      <c r="E1191">
        <f t="shared" si="69"/>
        <v>103.1</v>
      </c>
    </row>
    <row r="1192" spans="1:5" x14ac:dyDescent="0.25">
      <c r="A1192">
        <v>1192</v>
      </c>
      <c r="B1192" s="1" t="s">
        <v>1039</v>
      </c>
      <c r="C1192">
        <v>625</v>
      </c>
      <c r="D1192">
        <f>'raw-measurements'!D1197</f>
        <v>0.18840999999999999</v>
      </c>
      <c r="E1192">
        <f t="shared" si="69"/>
        <v>103.1</v>
      </c>
    </row>
    <row r="1193" spans="1:5" x14ac:dyDescent="0.25">
      <c r="A1193">
        <v>1193</v>
      </c>
      <c r="B1193" s="1" t="s">
        <v>1039</v>
      </c>
      <c r="C1193">
        <v>650</v>
      </c>
      <c r="D1193">
        <f>'raw-measurements'!D1198</f>
        <v>0.21207000000000001</v>
      </c>
      <c r="E1193">
        <f t="shared" ref="E1193:E1256" si="70">VALUE(MID(SUBSTITUTE(B1193,"-","."),3,5))</f>
        <v>103.1</v>
      </c>
    </row>
    <row r="1194" spans="1:5" x14ac:dyDescent="0.25">
      <c r="A1194">
        <v>1194</v>
      </c>
      <c r="B1194" s="1" t="s">
        <v>1039</v>
      </c>
      <c r="C1194">
        <v>650</v>
      </c>
      <c r="D1194">
        <f>'raw-measurements'!D1199</f>
        <v>0.14187</v>
      </c>
      <c r="E1194">
        <f t="shared" si="70"/>
        <v>103.1</v>
      </c>
    </row>
    <row r="1195" spans="1:5" x14ac:dyDescent="0.25">
      <c r="A1195">
        <v>1195</v>
      </c>
      <c r="B1195" s="1" t="s">
        <v>1039</v>
      </c>
      <c r="C1195">
        <v>675</v>
      </c>
      <c r="D1195">
        <f>'raw-measurements'!D1200</f>
        <v>0.17113999999999999</v>
      </c>
      <c r="E1195">
        <f t="shared" si="70"/>
        <v>103.1</v>
      </c>
    </row>
    <row r="1196" spans="1:5" x14ac:dyDescent="0.25">
      <c r="A1196">
        <v>1196</v>
      </c>
      <c r="B1196" s="1" t="s">
        <v>1039</v>
      </c>
      <c r="C1196">
        <v>690</v>
      </c>
      <c r="D1196">
        <f>'raw-measurements'!D1201</f>
        <v>0.16427</v>
      </c>
      <c r="E1196">
        <f t="shared" si="70"/>
        <v>103.1</v>
      </c>
    </row>
    <row r="1197" spans="1:5" x14ac:dyDescent="0.25">
      <c r="A1197">
        <v>1197</v>
      </c>
      <c r="B1197" s="1" t="s">
        <v>1039</v>
      </c>
      <c r="C1197">
        <v>710</v>
      </c>
      <c r="D1197">
        <f>'raw-measurements'!D1202</f>
        <v>0.20730000000000001</v>
      </c>
      <c r="E1197">
        <f t="shared" si="70"/>
        <v>103.1</v>
      </c>
    </row>
    <row r="1198" spans="1:5" x14ac:dyDescent="0.25">
      <c r="A1198">
        <v>1198</v>
      </c>
      <c r="B1198" s="1" t="s">
        <v>809</v>
      </c>
      <c r="C1198">
        <v>0</v>
      </c>
      <c r="D1198">
        <f>'raw-measurements'!D1203</f>
        <v>2.3213900000000001</v>
      </c>
      <c r="E1198">
        <f t="shared" si="70"/>
        <v>103.4</v>
      </c>
    </row>
    <row r="1199" spans="1:5" x14ac:dyDescent="0.25">
      <c r="A1199">
        <v>1199</v>
      </c>
      <c r="B1199" s="1" t="s">
        <v>809</v>
      </c>
      <c r="C1199">
        <v>150</v>
      </c>
      <c r="D1199">
        <f>'raw-measurements'!D1204</f>
        <v>1.9822299999999999</v>
      </c>
      <c r="E1199">
        <f t="shared" si="70"/>
        <v>103.4</v>
      </c>
    </row>
    <row r="1200" spans="1:5" x14ac:dyDescent="0.25">
      <c r="A1200">
        <v>1200</v>
      </c>
      <c r="B1200" s="1" t="s">
        <v>809</v>
      </c>
      <c r="C1200">
        <v>250</v>
      </c>
      <c r="D1200">
        <f>'raw-measurements'!D1205</f>
        <v>1.51057</v>
      </c>
      <c r="E1200">
        <f t="shared" si="70"/>
        <v>103.4</v>
      </c>
    </row>
    <row r="1201" spans="1:5" x14ac:dyDescent="0.25">
      <c r="A1201">
        <v>1201</v>
      </c>
      <c r="B1201" s="1" t="s">
        <v>809</v>
      </c>
      <c r="C1201">
        <v>450</v>
      </c>
      <c r="D1201">
        <f>'raw-measurements'!D1206</f>
        <v>0.51856000000000002</v>
      </c>
      <c r="E1201">
        <f t="shared" si="70"/>
        <v>103.4</v>
      </c>
    </row>
    <row r="1202" spans="1:5" x14ac:dyDescent="0.25">
      <c r="A1202">
        <v>1202</v>
      </c>
      <c r="B1202" s="1" t="s">
        <v>809</v>
      </c>
      <c r="C1202">
        <v>550</v>
      </c>
      <c r="D1202">
        <f>'raw-measurements'!D1207</f>
        <v>0.34738000000000002</v>
      </c>
      <c r="E1202">
        <f t="shared" si="70"/>
        <v>103.4</v>
      </c>
    </row>
    <row r="1203" spans="1:5" x14ac:dyDescent="0.25">
      <c r="A1203">
        <v>1203</v>
      </c>
      <c r="B1203" s="1" t="s">
        <v>809</v>
      </c>
      <c r="C1203">
        <v>575</v>
      </c>
      <c r="D1203">
        <f>'raw-measurements'!D1208</f>
        <v>0.24124000000000001</v>
      </c>
      <c r="E1203">
        <f t="shared" si="70"/>
        <v>103.4</v>
      </c>
    </row>
    <row r="1204" spans="1:5" x14ac:dyDescent="0.25">
      <c r="A1204">
        <v>1204</v>
      </c>
      <c r="B1204" s="1" t="s">
        <v>809</v>
      </c>
      <c r="C1204">
        <v>600</v>
      </c>
      <c r="D1204">
        <f>'raw-measurements'!D1209</f>
        <v>0.26724999999999999</v>
      </c>
      <c r="E1204">
        <f t="shared" si="70"/>
        <v>103.4</v>
      </c>
    </row>
    <row r="1205" spans="1:5" x14ac:dyDescent="0.25">
      <c r="A1205">
        <v>1205</v>
      </c>
      <c r="B1205" s="1" t="s">
        <v>809</v>
      </c>
      <c r="C1205">
        <v>625</v>
      </c>
      <c r="D1205">
        <f>'raw-measurements'!D1210</f>
        <v>0.33168999999999998</v>
      </c>
      <c r="E1205">
        <f t="shared" si="70"/>
        <v>103.4</v>
      </c>
    </row>
    <row r="1206" spans="1:5" x14ac:dyDescent="0.25">
      <c r="A1206">
        <v>1206</v>
      </c>
      <c r="B1206" s="1" t="s">
        <v>809</v>
      </c>
      <c r="C1206">
        <v>650</v>
      </c>
      <c r="D1206">
        <f>'raw-measurements'!D1211</f>
        <v>0.25845000000000001</v>
      </c>
      <c r="E1206">
        <f t="shared" si="70"/>
        <v>103.4</v>
      </c>
    </row>
    <row r="1207" spans="1:5" x14ac:dyDescent="0.25">
      <c r="A1207">
        <v>1207</v>
      </c>
      <c r="B1207" s="1" t="s">
        <v>809</v>
      </c>
      <c r="C1207">
        <v>675</v>
      </c>
      <c r="D1207">
        <f>'raw-measurements'!D1212</f>
        <v>6.7949999999999997E-2</v>
      </c>
      <c r="E1207">
        <f t="shared" si="70"/>
        <v>103.4</v>
      </c>
    </row>
    <row r="1208" spans="1:5" x14ac:dyDescent="0.25">
      <c r="A1208">
        <v>1208</v>
      </c>
      <c r="B1208" s="1" t="s">
        <v>809</v>
      </c>
      <c r="C1208">
        <v>690</v>
      </c>
      <c r="D1208">
        <f>'raw-measurements'!D1213</f>
        <v>0.12139999999999999</v>
      </c>
      <c r="E1208">
        <f t="shared" si="70"/>
        <v>103.4</v>
      </c>
    </row>
    <row r="1209" spans="1:5" x14ac:dyDescent="0.25">
      <c r="A1209">
        <v>1209</v>
      </c>
      <c r="B1209" s="1" t="s">
        <v>809</v>
      </c>
      <c r="C1209">
        <v>710</v>
      </c>
      <c r="D1209">
        <f>'raw-measurements'!D1214</f>
        <v>0.13336000000000001</v>
      </c>
      <c r="E1209">
        <f t="shared" si="70"/>
        <v>103.4</v>
      </c>
    </row>
    <row r="1210" spans="1:5" x14ac:dyDescent="0.25">
      <c r="A1210">
        <v>1210</v>
      </c>
      <c r="B1210" s="1" t="s">
        <v>809</v>
      </c>
      <c r="C1210">
        <v>710</v>
      </c>
      <c r="D1210">
        <f>'raw-measurements'!D1215</f>
        <v>0.12770000000000001</v>
      </c>
      <c r="E1210">
        <f t="shared" si="70"/>
        <v>103.4</v>
      </c>
    </row>
    <row r="1211" spans="1:5" x14ac:dyDescent="0.25">
      <c r="A1211">
        <v>1211</v>
      </c>
      <c r="B1211" s="1" t="s">
        <v>1065</v>
      </c>
      <c r="C1211">
        <v>0</v>
      </c>
      <c r="D1211">
        <f>'raw-measurements'!D1216</f>
        <v>5.4908299999999999</v>
      </c>
      <c r="E1211">
        <f t="shared" si="70"/>
        <v>105.1</v>
      </c>
    </row>
    <row r="1212" spans="1:5" x14ac:dyDescent="0.25">
      <c r="A1212">
        <v>1212</v>
      </c>
      <c r="B1212" s="1" t="s">
        <v>1065</v>
      </c>
      <c r="C1212">
        <v>150</v>
      </c>
      <c r="D1212">
        <f>'raw-measurements'!D1217</f>
        <v>3.5554999999999999</v>
      </c>
      <c r="E1212">
        <f t="shared" si="70"/>
        <v>105.1</v>
      </c>
    </row>
    <row r="1213" spans="1:5" x14ac:dyDescent="0.25">
      <c r="A1213">
        <v>1213</v>
      </c>
      <c r="B1213" s="1" t="s">
        <v>1065</v>
      </c>
      <c r="C1213">
        <v>250</v>
      </c>
      <c r="D1213">
        <f>'raw-measurements'!D1218</f>
        <v>2.61477</v>
      </c>
      <c r="E1213">
        <f t="shared" si="70"/>
        <v>105.1</v>
      </c>
    </row>
    <row r="1214" spans="1:5" x14ac:dyDescent="0.25">
      <c r="A1214">
        <v>1214</v>
      </c>
      <c r="B1214" s="1" t="s">
        <v>1065</v>
      </c>
      <c r="C1214">
        <v>450</v>
      </c>
      <c r="D1214">
        <f>'raw-measurements'!D1219</f>
        <v>1.1147199999999999</v>
      </c>
      <c r="E1214">
        <f t="shared" si="70"/>
        <v>105.1</v>
      </c>
    </row>
    <row r="1215" spans="1:5" x14ac:dyDescent="0.25">
      <c r="A1215">
        <v>1215</v>
      </c>
      <c r="B1215" s="1" t="s">
        <v>1065</v>
      </c>
      <c r="C1215">
        <v>550</v>
      </c>
      <c r="D1215">
        <f>'raw-measurements'!D1220</f>
        <v>0.64964999999999995</v>
      </c>
      <c r="E1215">
        <f t="shared" si="70"/>
        <v>105.1</v>
      </c>
    </row>
    <row r="1216" spans="1:5" x14ac:dyDescent="0.25">
      <c r="A1216">
        <v>1216</v>
      </c>
      <c r="B1216" s="1" t="s">
        <v>1065</v>
      </c>
      <c r="C1216">
        <v>575</v>
      </c>
      <c r="D1216">
        <f>'raw-measurements'!D1221</f>
        <v>0.52844999999999998</v>
      </c>
      <c r="E1216">
        <f t="shared" si="70"/>
        <v>105.1</v>
      </c>
    </row>
    <row r="1217" spans="1:5" x14ac:dyDescent="0.25">
      <c r="A1217">
        <v>1217</v>
      </c>
      <c r="B1217" s="1" t="s">
        <v>1065</v>
      </c>
      <c r="C1217">
        <v>600</v>
      </c>
      <c r="D1217">
        <f>'raw-measurements'!D1222</f>
        <v>0.36842000000000003</v>
      </c>
      <c r="E1217">
        <f t="shared" si="70"/>
        <v>105.1</v>
      </c>
    </row>
    <row r="1218" spans="1:5" x14ac:dyDescent="0.25">
      <c r="A1218">
        <v>1218</v>
      </c>
      <c r="B1218" s="1" t="s">
        <v>1065</v>
      </c>
      <c r="C1218">
        <v>625</v>
      </c>
      <c r="D1218">
        <f>'raw-measurements'!D1223</f>
        <v>0.25594</v>
      </c>
      <c r="E1218">
        <f t="shared" si="70"/>
        <v>105.1</v>
      </c>
    </row>
    <row r="1219" spans="1:5" x14ac:dyDescent="0.25">
      <c r="A1219">
        <v>1219</v>
      </c>
      <c r="B1219" s="1" t="s">
        <v>1065</v>
      </c>
      <c r="C1219">
        <v>650</v>
      </c>
      <c r="D1219">
        <f>'raw-measurements'!D1224</f>
        <v>0.20880000000000001</v>
      </c>
      <c r="E1219">
        <f t="shared" si="70"/>
        <v>105.1</v>
      </c>
    </row>
    <row r="1220" spans="1:5" x14ac:dyDescent="0.25">
      <c r="A1220">
        <v>1220</v>
      </c>
      <c r="B1220" s="1" t="s">
        <v>1065</v>
      </c>
      <c r="C1220">
        <v>675</v>
      </c>
      <c r="D1220">
        <f>'raw-measurements'!D1225</f>
        <v>6.9650000000000004E-2</v>
      </c>
      <c r="E1220">
        <f t="shared" si="70"/>
        <v>105.1</v>
      </c>
    </row>
    <row r="1221" spans="1:5" x14ac:dyDescent="0.25">
      <c r="A1221">
        <v>1221</v>
      </c>
      <c r="B1221" s="1" t="s">
        <v>1065</v>
      </c>
      <c r="C1221">
        <v>690</v>
      </c>
      <c r="D1221">
        <f>'raw-measurements'!D1226</f>
        <v>1.3599999999999999E-2</v>
      </c>
      <c r="E1221">
        <f t="shared" si="70"/>
        <v>105.1</v>
      </c>
    </row>
    <row r="1222" spans="1:5" x14ac:dyDescent="0.25">
      <c r="A1222">
        <v>1222</v>
      </c>
      <c r="B1222" s="1" t="s">
        <v>1076</v>
      </c>
      <c r="C1222">
        <v>0</v>
      </c>
      <c r="D1222">
        <f>'raw-measurements'!D1228</f>
        <v>2.0834199999999998</v>
      </c>
      <c r="E1222">
        <f t="shared" si="70"/>
        <v>40.1</v>
      </c>
    </row>
    <row r="1223" spans="1:5" x14ac:dyDescent="0.25">
      <c r="A1223">
        <v>1223</v>
      </c>
      <c r="B1223" s="1" t="s">
        <v>1076</v>
      </c>
      <c r="C1223">
        <v>150</v>
      </c>
      <c r="D1223">
        <f>'raw-measurements'!D1229</f>
        <v>1.0238700000000001</v>
      </c>
      <c r="E1223">
        <f t="shared" si="70"/>
        <v>40.1</v>
      </c>
    </row>
    <row r="1224" spans="1:5" x14ac:dyDescent="0.25">
      <c r="A1224">
        <v>1224</v>
      </c>
      <c r="B1224" s="1" t="s">
        <v>1076</v>
      </c>
      <c r="C1224">
        <v>300</v>
      </c>
      <c r="D1224">
        <f>'raw-measurements'!D1230</f>
        <v>0.61741999999999997</v>
      </c>
      <c r="E1224">
        <f t="shared" si="70"/>
        <v>40.1</v>
      </c>
    </row>
    <row r="1225" spans="1:5" x14ac:dyDescent="0.25">
      <c r="A1225">
        <v>1225</v>
      </c>
      <c r="B1225" s="1" t="s">
        <v>1076</v>
      </c>
      <c r="C1225">
        <v>400</v>
      </c>
      <c r="D1225">
        <f>'raw-measurements'!D1231</f>
        <v>0.33191999999999999</v>
      </c>
      <c r="E1225">
        <f t="shared" si="70"/>
        <v>40.1</v>
      </c>
    </row>
    <row r="1226" spans="1:5" x14ac:dyDescent="0.25">
      <c r="A1226">
        <v>1226</v>
      </c>
      <c r="B1226" s="1" t="s">
        <v>1076</v>
      </c>
      <c r="C1226">
        <v>500</v>
      </c>
      <c r="D1226">
        <f>'raw-measurements'!D1232</f>
        <v>0.18770999999999999</v>
      </c>
      <c r="E1226">
        <f t="shared" si="70"/>
        <v>40.1</v>
      </c>
    </row>
    <row r="1227" spans="1:5" x14ac:dyDescent="0.25">
      <c r="A1227">
        <v>1227</v>
      </c>
      <c r="B1227" s="1" t="s">
        <v>1076</v>
      </c>
      <c r="C1227">
        <v>600</v>
      </c>
      <c r="D1227">
        <f>'raw-measurements'!D1233</f>
        <v>0.30791000000000002</v>
      </c>
      <c r="E1227">
        <f t="shared" si="70"/>
        <v>40.1</v>
      </c>
    </row>
    <row r="1228" spans="1:5" x14ac:dyDescent="0.25">
      <c r="A1228">
        <v>1228</v>
      </c>
      <c r="B1228" s="1" t="s">
        <v>1076</v>
      </c>
      <c r="C1228">
        <v>650</v>
      </c>
      <c r="D1228">
        <f>'raw-measurements'!D1234</f>
        <v>0.28299999999999997</v>
      </c>
      <c r="E1228">
        <f t="shared" si="70"/>
        <v>40.1</v>
      </c>
    </row>
    <row r="1229" spans="1:5" x14ac:dyDescent="0.25">
      <c r="A1229">
        <v>1229</v>
      </c>
      <c r="B1229" s="1" t="s">
        <v>1076</v>
      </c>
      <c r="C1229">
        <v>700</v>
      </c>
      <c r="D1229">
        <f>'raw-measurements'!D1235</f>
        <v>0.75866999999999996</v>
      </c>
      <c r="E1229">
        <f t="shared" si="70"/>
        <v>40.1</v>
      </c>
    </row>
    <row r="1230" spans="1:5" x14ac:dyDescent="0.25">
      <c r="A1230">
        <v>1230</v>
      </c>
      <c r="B1230" s="1" t="s">
        <v>1095</v>
      </c>
      <c r="C1230">
        <v>0</v>
      </c>
      <c r="D1230">
        <f>'raw-measurements'!D1236</f>
        <v>1.2623500000000001</v>
      </c>
      <c r="E1230">
        <f t="shared" si="70"/>
        <v>40.200000000000003</v>
      </c>
    </row>
    <row r="1231" spans="1:5" x14ac:dyDescent="0.25">
      <c r="A1231">
        <v>1231</v>
      </c>
      <c r="B1231" s="1" t="s">
        <v>1098</v>
      </c>
      <c r="C1231">
        <v>0</v>
      </c>
      <c r="D1231">
        <f>'raw-measurements'!D1237</f>
        <v>2.1071399999999998</v>
      </c>
      <c r="E1231">
        <f t="shared" si="70"/>
        <v>40.299999999999997</v>
      </c>
    </row>
    <row r="1232" spans="1:5" x14ac:dyDescent="0.25">
      <c r="A1232">
        <v>1232</v>
      </c>
      <c r="B1232" s="1" t="s">
        <v>1098</v>
      </c>
      <c r="C1232">
        <v>200</v>
      </c>
      <c r="D1232">
        <f>'raw-measurements'!D1238</f>
        <v>0.84313000000000005</v>
      </c>
      <c r="E1232">
        <f t="shared" si="70"/>
        <v>40.299999999999997</v>
      </c>
    </row>
    <row r="1233" spans="1:5" x14ac:dyDescent="0.25">
      <c r="A1233">
        <v>1233</v>
      </c>
      <c r="B1233" s="1" t="s">
        <v>1098</v>
      </c>
      <c r="C1233">
        <v>250</v>
      </c>
      <c r="D1233">
        <f>'raw-measurements'!D1239</f>
        <v>0.71580999999999995</v>
      </c>
      <c r="E1233">
        <f t="shared" si="70"/>
        <v>40.299999999999997</v>
      </c>
    </row>
    <row r="1234" spans="1:5" x14ac:dyDescent="0.25">
      <c r="A1234">
        <v>1234</v>
      </c>
      <c r="B1234" s="1" t="s">
        <v>1098</v>
      </c>
      <c r="C1234">
        <v>300</v>
      </c>
      <c r="D1234">
        <f>'raw-measurements'!D1240</f>
        <v>0.54791999999999996</v>
      </c>
      <c r="E1234">
        <f t="shared" si="70"/>
        <v>40.299999999999997</v>
      </c>
    </row>
    <row r="1235" spans="1:5" x14ac:dyDescent="0.25">
      <c r="A1235">
        <v>1235</v>
      </c>
      <c r="B1235" s="1" t="s">
        <v>1098</v>
      </c>
      <c r="C1235">
        <v>350</v>
      </c>
      <c r="D1235">
        <f>'raw-measurements'!D1241</f>
        <v>0.53756999999999999</v>
      </c>
      <c r="E1235">
        <f t="shared" si="70"/>
        <v>40.299999999999997</v>
      </c>
    </row>
    <row r="1236" spans="1:5" x14ac:dyDescent="0.25">
      <c r="A1236">
        <v>1236</v>
      </c>
      <c r="B1236" s="1" t="s">
        <v>1098</v>
      </c>
      <c r="C1236">
        <v>400</v>
      </c>
      <c r="D1236">
        <f>'raw-measurements'!D1242</f>
        <v>0.46311999999999998</v>
      </c>
      <c r="E1236">
        <f t="shared" si="70"/>
        <v>40.299999999999997</v>
      </c>
    </row>
    <row r="1237" spans="1:5" x14ac:dyDescent="0.25">
      <c r="A1237">
        <v>1237</v>
      </c>
      <c r="B1237" s="1" t="s">
        <v>1098</v>
      </c>
      <c r="C1237">
        <v>500</v>
      </c>
      <c r="D1237">
        <f>'raw-measurements'!D1243</f>
        <v>0.27850999999999998</v>
      </c>
      <c r="E1237">
        <f t="shared" si="70"/>
        <v>40.299999999999997</v>
      </c>
    </row>
    <row r="1238" spans="1:5" x14ac:dyDescent="0.25">
      <c r="A1238">
        <v>1238</v>
      </c>
      <c r="B1238" s="1" t="s">
        <v>1098</v>
      </c>
      <c r="C1238">
        <v>550</v>
      </c>
      <c r="D1238">
        <f>'raw-measurements'!D1244</f>
        <v>0.23127</v>
      </c>
      <c r="E1238">
        <f t="shared" si="70"/>
        <v>40.299999999999997</v>
      </c>
    </row>
    <row r="1239" spans="1:5" x14ac:dyDescent="0.25">
      <c r="A1239">
        <v>1239</v>
      </c>
      <c r="B1239" s="1" t="s">
        <v>1098</v>
      </c>
      <c r="C1239">
        <v>600</v>
      </c>
      <c r="D1239">
        <f>'raw-measurements'!D1245</f>
        <v>0.18748999999999999</v>
      </c>
      <c r="E1239">
        <f t="shared" si="70"/>
        <v>40.299999999999997</v>
      </c>
    </row>
    <row r="1240" spans="1:5" x14ac:dyDescent="0.25">
      <c r="A1240">
        <v>1240</v>
      </c>
      <c r="B1240" s="1" t="s">
        <v>1098</v>
      </c>
      <c r="C1240">
        <v>650</v>
      </c>
      <c r="D1240">
        <f>'raw-measurements'!D1246</f>
        <v>0.15181</v>
      </c>
      <c r="E1240">
        <f t="shared" si="70"/>
        <v>40.299999999999997</v>
      </c>
    </row>
    <row r="1241" spans="1:5" x14ac:dyDescent="0.25">
      <c r="A1241">
        <v>1241</v>
      </c>
      <c r="B1241" s="1" t="s">
        <v>1098</v>
      </c>
      <c r="C1241">
        <v>700</v>
      </c>
      <c r="D1241">
        <f>'raw-measurements'!D1247</f>
        <v>0.14968999999999999</v>
      </c>
      <c r="E1241">
        <f t="shared" si="70"/>
        <v>40.299999999999997</v>
      </c>
    </row>
    <row r="1242" spans="1:5" x14ac:dyDescent="0.25">
      <c r="A1242">
        <v>1242</v>
      </c>
      <c r="B1242" s="1" t="s">
        <v>1121</v>
      </c>
      <c r="C1242">
        <v>0</v>
      </c>
      <c r="D1242">
        <f>'raw-measurements'!D1248</f>
        <v>1.31352</v>
      </c>
      <c r="E1242">
        <f t="shared" si="70"/>
        <v>41.1</v>
      </c>
    </row>
    <row r="1243" spans="1:5" x14ac:dyDescent="0.25">
      <c r="A1243">
        <v>1243</v>
      </c>
      <c r="B1243" s="1" t="s">
        <v>1121</v>
      </c>
      <c r="C1243">
        <v>150</v>
      </c>
      <c r="D1243">
        <f>'raw-measurements'!D1249</f>
        <v>0.85138999999999998</v>
      </c>
      <c r="E1243">
        <f t="shared" si="70"/>
        <v>41.1</v>
      </c>
    </row>
    <row r="1244" spans="1:5" x14ac:dyDescent="0.25">
      <c r="A1244">
        <v>1244</v>
      </c>
      <c r="B1244" s="1" t="s">
        <v>1121</v>
      </c>
      <c r="C1244">
        <v>300</v>
      </c>
      <c r="D1244">
        <f>'raw-measurements'!D1250</f>
        <v>0.55605000000000004</v>
      </c>
      <c r="E1244">
        <f t="shared" si="70"/>
        <v>41.1</v>
      </c>
    </row>
    <row r="1245" spans="1:5" x14ac:dyDescent="0.25">
      <c r="A1245">
        <v>1245</v>
      </c>
      <c r="B1245" s="1" t="s">
        <v>1121</v>
      </c>
      <c r="C1245">
        <v>400</v>
      </c>
      <c r="D1245">
        <f>'raw-measurements'!D1251</f>
        <v>0.40625</v>
      </c>
      <c r="E1245">
        <f t="shared" si="70"/>
        <v>41.1</v>
      </c>
    </row>
    <row r="1246" spans="1:5" x14ac:dyDescent="0.25">
      <c r="A1246">
        <v>1246</v>
      </c>
      <c r="B1246" s="1" t="s">
        <v>1121</v>
      </c>
      <c r="C1246">
        <v>500</v>
      </c>
      <c r="D1246">
        <f>'raw-measurements'!D1252</f>
        <v>0.37245</v>
      </c>
      <c r="E1246">
        <f t="shared" si="70"/>
        <v>41.1</v>
      </c>
    </row>
    <row r="1247" spans="1:5" x14ac:dyDescent="0.25">
      <c r="A1247">
        <v>1247</v>
      </c>
      <c r="B1247" s="1" t="s">
        <v>1121</v>
      </c>
      <c r="C1247">
        <v>600</v>
      </c>
      <c r="D1247">
        <f>'raw-measurements'!D1253</f>
        <v>0.25411</v>
      </c>
      <c r="E1247">
        <f t="shared" si="70"/>
        <v>41.1</v>
      </c>
    </row>
    <row r="1248" spans="1:5" x14ac:dyDescent="0.25">
      <c r="A1248">
        <v>1248</v>
      </c>
      <c r="B1248" s="1" t="s">
        <v>1121</v>
      </c>
      <c r="C1248">
        <v>650</v>
      </c>
      <c r="D1248">
        <f>'raw-measurements'!D1254</f>
        <v>0.74653999999999998</v>
      </c>
      <c r="E1248">
        <f t="shared" si="70"/>
        <v>41.1</v>
      </c>
    </row>
    <row r="1249" spans="1:5" x14ac:dyDescent="0.25">
      <c r="A1249">
        <v>1249</v>
      </c>
      <c r="B1249" s="1" t="s">
        <v>1121</v>
      </c>
      <c r="C1249">
        <v>700</v>
      </c>
      <c r="D1249">
        <f>'raw-measurements'!D1255</f>
        <v>0.27323999999999998</v>
      </c>
      <c r="E1249">
        <f t="shared" si="70"/>
        <v>41.1</v>
      </c>
    </row>
    <row r="1250" spans="1:5" x14ac:dyDescent="0.25">
      <c r="A1250">
        <v>1250</v>
      </c>
      <c r="B1250" s="1" t="s">
        <v>1129</v>
      </c>
      <c r="C1250">
        <v>0</v>
      </c>
      <c r="D1250">
        <f>'raw-measurements'!D1256</f>
        <v>1.62832</v>
      </c>
      <c r="E1250">
        <f t="shared" si="70"/>
        <v>41.2</v>
      </c>
    </row>
    <row r="1251" spans="1:5" x14ac:dyDescent="0.25">
      <c r="A1251">
        <v>1251</v>
      </c>
      <c r="B1251" s="1" t="s">
        <v>1129</v>
      </c>
      <c r="C1251">
        <v>200</v>
      </c>
      <c r="D1251">
        <f>'raw-measurements'!D1257</f>
        <v>0.95716999999999997</v>
      </c>
      <c r="E1251">
        <f t="shared" si="70"/>
        <v>41.2</v>
      </c>
    </row>
    <row r="1252" spans="1:5" x14ac:dyDescent="0.25">
      <c r="A1252">
        <v>1252</v>
      </c>
      <c r="B1252" s="1" t="s">
        <v>1129</v>
      </c>
      <c r="C1252">
        <v>250</v>
      </c>
      <c r="D1252">
        <f>'raw-measurements'!D1258</f>
        <v>0.84287000000000001</v>
      </c>
      <c r="E1252">
        <f t="shared" si="70"/>
        <v>41.2</v>
      </c>
    </row>
    <row r="1253" spans="1:5" x14ac:dyDescent="0.25">
      <c r="A1253">
        <v>1253</v>
      </c>
      <c r="B1253" s="1" t="s">
        <v>1129</v>
      </c>
      <c r="C1253">
        <v>300</v>
      </c>
      <c r="D1253">
        <f>'raw-measurements'!D1259</f>
        <v>0.87139999999999995</v>
      </c>
      <c r="E1253">
        <f t="shared" si="70"/>
        <v>41.2</v>
      </c>
    </row>
    <row r="1254" spans="1:5" x14ac:dyDescent="0.25">
      <c r="A1254">
        <v>1254</v>
      </c>
      <c r="B1254" s="1" t="s">
        <v>1129</v>
      </c>
      <c r="C1254">
        <v>350</v>
      </c>
      <c r="D1254">
        <f>'raw-measurements'!D1260</f>
        <v>0.69603000000000004</v>
      </c>
      <c r="E1254">
        <f t="shared" si="70"/>
        <v>41.2</v>
      </c>
    </row>
    <row r="1255" spans="1:5" x14ac:dyDescent="0.25">
      <c r="A1255">
        <v>1255</v>
      </c>
      <c r="B1255" s="1" t="s">
        <v>1129</v>
      </c>
      <c r="C1255">
        <v>350</v>
      </c>
      <c r="D1255">
        <f>'raw-measurements'!D1261</f>
        <v>0.69603999999999999</v>
      </c>
      <c r="E1255">
        <f t="shared" si="70"/>
        <v>41.2</v>
      </c>
    </row>
    <row r="1256" spans="1:5" x14ac:dyDescent="0.25">
      <c r="A1256">
        <v>1256</v>
      </c>
      <c r="B1256" s="1" t="s">
        <v>1129</v>
      </c>
      <c r="C1256">
        <v>400</v>
      </c>
      <c r="D1256">
        <f>'raw-measurements'!D1262</f>
        <v>0.67408000000000001</v>
      </c>
      <c r="E1256">
        <f t="shared" si="70"/>
        <v>41.2</v>
      </c>
    </row>
    <row r="1257" spans="1:5" x14ac:dyDescent="0.25">
      <c r="A1257">
        <v>1257</v>
      </c>
      <c r="B1257" s="1" t="s">
        <v>1129</v>
      </c>
      <c r="C1257">
        <v>450</v>
      </c>
      <c r="D1257">
        <f>'raw-measurements'!D1263</f>
        <v>0.56552000000000002</v>
      </c>
      <c r="E1257">
        <f t="shared" ref="E1257:E1320" si="71">VALUE(MID(SUBSTITUTE(B1257,"-","."),3,5))</f>
        <v>41.2</v>
      </c>
    </row>
    <row r="1258" spans="1:5" x14ac:dyDescent="0.25">
      <c r="A1258">
        <v>1258</v>
      </c>
      <c r="B1258" s="1" t="s">
        <v>1129</v>
      </c>
      <c r="C1258">
        <v>500</v>
      </c>
      <c r="D1258">
        <f>'raw-measurements'!D1264</f>
        <v>0.38940000000000002</v>
      </c>
      <c r="E1258">
        <f t="shared" si="71"/>
        <v>41.2</v>
      </c>
    </row>
    <row r="1259" spans="1:5" x14ac:dyDescent="0.25">
      <c r="A1259">
        <v>1259</v>
      </c>
      <c r="B1259" s="1" t="s">
        <v>1129</v>
      </c>
      <c r="C1259">
        <v>550</v>
      </c>
      <c r="D1259">
        <f>'raw-measurements'!D1265</f>
        <v>0.40042</v>
      </c>
      <c r="E1259">
        <f t="shared" si="71"/>
        <v>41.2</v>
      </c>
    </row>
    <row r="1260" spans="1:5" x14ac:dyDescent="0.25">
      <c r="A1260">
        <v>1260</v>
      </c>
      <c r="B1260" s="1" t="s">
        <v>1129</v>
      </c>
      <c r="C1260">
        <v>600</v>
      </c>
      <c r="D1260">
        <f>'raw-measurements'!D1266</f>
        <v>0.42274</v>
      </c>
      <c r="E1260">
        <f t="shared" si="71"/>
        <v>41.2</v>
      </c>
    </row>
    <row r="1261" spans="1:5" x14ac:dyDescent="0.25">
      <c r="A1261">
        <v>1261</v>
      </c>
      <c r="B1261" s="1" t="s">
        <v>1129</v>
      </c>
      <c r="C1261">
        <v>650</v>
      </c>
      <c r="D1261">
        <f>'raw-measurements'!D1267</f>
        <v>0.28122000000000003</v>
      </c>
      <c r="E1261">
        <f t="shared" si="71"/>
        <v>41.2</v>
      </c>
    </row>
    <row r="1262" spans="1:5" x14ac:dyDescent="0.25">
      <c r="A1262">
        <v>1262</v>
      </c>
      <c r="B1262" s="1" t="s">
        <v>1129</v>
      </c>
      <c r="C1262">
        <v>700</v>
      </c>
      <c r="D1262">
        <f>'raw-measurements'!D1268</f>
        <v>0.27044000000000001</v>
      </c>
      <c r="E1262">
        <f t="shared" si="71"/>
        <v>41.2</v>
      </c>
    </row>
    <row r="1263" spans="1:5" x14ac:dyDescent="0.25">
      <c r="A1263">
        <v>1263</v>
      </c>
      <c r="B1263" s="1" t="s">
        <v>777</v>
      </c>
      <c r="C1263">
        <v>0</v>
      </c>
      <c r="D1263">
        <f>'raw-measurements'!D1269</f>
        <v>1.2747299999999999</v>
      </c>
      <c r="E1263">
        <f t="shared" si="71"/>
        <v>41.3</v>
      </c>
    </row>
    <row r="1264" spans="1:5" x14ac:dyDescent="0.25">
      <c r="A1264">
        <v>1264</v>
      </c>
      <c r="B1264" s="1" t="s">
        <v>1144</v>
      </c>
      <c r="C1264">
        <v>0</v>
      </c>
      <c r="D1264">
        <f>'raw-measurements'!D1270</f>
        <v>2.23482</v>
      </c>
      <c r="E1264">
        <f t="shared" si="71"/>
        <v>52.1</v>
      </c>
    </row>
    <row r="1265" spans="1:5" x14ac:dyDescent="0.25">
      <c r="A1265">
        <v>1265</v>
      </c>
      <c r="B1265" s="1" t="s">
        <v>1146</v>
      </c>
      <c r="C1265">
        <v>0</v>
      </c>
      <c r="D1265">
        <f>'raw-measurements'!D1271</f>
        <v>6.4398</v>
      </c>
      <c r="E1265">
        <f t="shared" si="71"/>
        <v>53.1</v>
      </c>
    </row>
    <row r="1266" spans="1:5" x14ac:dyDescent="0.25">
      <c r="A1266">
        <v>1266</v>
      </c>
      <c r="B1266" s="1" t="s">
        <v>1149</v>
      </c>
      <c r="C1266">
        <v>0</v>
      </c>
      <c r="D1266">
        <f>'raw-measurements'!D1272</f>
        <v>2.2400000000000002</v>
      </c>
      <c r="E1266">
        <f t="shared" si="71"/>
        <v>52.2</v>
      </c>
    </row>
    <row r="1267" spans="1:5" x14ac:dyDescent="0.25">
      <c r="A1267">
        <v>1267</v>
      </c>
      <c r="B1267" s="1" t="s">
        <v>1149</v>
      </c>
      <c r="C1267">
        <v>150</v>
      </c>
      <c r="D1267">
        <f>'raw-measurements'!D1273</f>
        <v>0.64</v>
      </c>
      <c r="E1267">
        <f t="shared" si="71"/>
        <v>52.2</v>
      </c>
    </row>
    <row r="1268" spans="1:5" x14ac:dyDescent="0.25">
      <c r="A1268">
        <v>1268</v>
      </c>
      <c r="B1268" s="1" t="s">
        <v>1149</v>
      </c>
      <c r="C1268">
        <v>500</v>
      </c>
      <c r="D1268">
        <f>'raw-measurements'!D1274</f>
        <v>0.35</v>
      </c>
      <c r="E1268">
        <f t="shared" si="71"/>
        <v>52.2</v>
      </c>
    </row>
    <row r="1269" spans="1:5" x14ac:dyDescent="0.25">
      <c r="A1269">
        <v>1269</v>
      </c>
      <c r="B1269" s="1" t="s">
        <v>1149</v>
      </c>
      <c r="C1269">
        <v>535</v>
      </c>
      <c r="D1269">
        <f>'raw-measurements'!D1275</f>
        <v>0.28999999999999998</v>
      </c>
      <c r="E1269">
        <f t="shared" si="71"/>
        <v>52.2</v>
      </c>
    </row>
    <row r="1270" spans="1:5" x14ac:dyDescent="0.25">
      <c r="A1270">
        <v>1270</v>
      </c>
      <c r="B1270" s="1" t="s">
        <v>1149</v>
      </c>
      <c r="C1270">
        <v>570</v>
      </c>
      <c r="D1270">
        <f>'raw-measurements'!D1276</f>
        <v>0.47</v>
      </c>
      <c r="E1270">
        <f t="shared" si="71"/>
        <v>52.2</v>
      </c>
    </row>
    <row r="1271" spans="1:5" x14ac:dyDescent="0.25">
      <c r="A1271">
        <v>1271</v>
      </c>
      <c r="B1271" s="1" t="s">
        <v>1149</v>
      </c>
      <c r="C1271">
        <v>600</v>
      </c>
      <c r="D1271">
        <f>'raw-measurements'!D1277</f>
        <v>0.17</v>
      </c>
      <c r="E1271">
        <f t="shared" si="71"/>
        <v>52.2</v>
      </c>
    </row>
    <row r="1272" spans="1:5" x14ac:dyDescent="0.25">
      <c r="A1272">
        <v>1272</v>
      </c>
      <c r="B1272" s="1" t="s">
        <v>1149</v>
      </c>
      <c r="C1272">
        <v>635</v>
      </c>
      <c r="D1272">
        <f>'raw-measurements'!D1278</f>
        <v>1.0000000000000001E-5</v>
      </c>
      <c r="E1272">
        <f t="shared" si="71"/>
        <v>52.2</v>
      </c>
    </row>
    <row r="1273" spans="1:5" x14ac:dyDescent="0.25">
      <c r="A1273">
        <v>1273</v>
      </c>
      <c r="B1273" s="1" t="s">
        <v>1149</v>
      </c>
      <c r="C1273">
        <v>670</v>
      </c>
      <c r="D1273">
        <f>'raw-measurements'!D1279</f>
        <v>0.18</v>
      </c>
      <c r="E1273">
        <f t="shared" si="71"/>
        <v>52.2</v>
      </c>
    </row>
    <row r="1274" spans="1:5" x14ac:dyDescent="0.25">
      <c r="A1274">
        <v>1274</v>
      </c>
      <c r="B1274" s="1" t="s">
        <v>1149</v>
      </c>
      <c r="C1274">
        <v>700</v>
      </c>
      <c r="D1274">
        <f>'raw-measurements'!D1280</f>
        <v>0.26</v>
      </c>
      <c r="E1274">
        <f t="shared" si="71"/>
        <v>52.2</v>
      </c>
    </row>
    <row r="1275" spans="1:5" x14ac:dyDescent="0.25">
      <c r="A1275">
        <v>1275</v>
      </c>
      <c r="B1275" s="1" t="s">
        <v>1164</v>
      </c>
      <c r="C1275">
        <v>0</v>
      </c>
      <c r="D1275">
        <f>'raw-measurements'!D1281</f>
        <v>3.0869</v>
      </c>
      <c r="E1275">
        <f t="shared" si="71"/>
        <v>52.3</v>
      </c>
    </row>
    <row r="1276" spans="1:5" x14ac:dyDescent="0.25">
      <c r="A1276">
        <v>1276</v>
      </c>
      <c r="B1276" s="1" t="s">
        <v>1164</v>
      </c>
      <c r="C1276">
        <v>200</v>
      </c>
      <c r="D1276">
        <f>'raw-measurements'!D1282</f>
        <v>1.42743</v>
      </c>
      <c r="E1276">
        <f t="shared" si="71"/>
        <v>52.3</v>
      </c>
    </row>
    <row r="1277" spans="1:5" x14ac:dyDescent="0.25">
      <c r="A1277">
        <v>1277</v>
      </c>
      <c r="B1277" s="1" t="s">
        <v>1164</v>
      </c>
      <c r="C1277">
        <v>250</v>
      </c>
      <c r="D1277">
        <f>'raw-measurements'!D1283</f>
        <v>1.2295400000000001</v>
      </c>
      <c r="E1277">
        <f t="shared" si="71"/>
        <v>52.3</v>
      </c>
    </row>
    <row r="1278" spans="1:5" x14ac:dyDescent="0.25">
      <c r="A1278">
        <v>1278</v>
      </c>
      <c r="B1278" s="1" t="s">
        <v>1164</v>
      </c>
      <c r="C1278">
        <v>300</v>
      </c>
      <c r="D1278">
        <f>'raw-measurements'!D1284</f>
        <v>1.1426799999999999</v>
      </c>
      <c r="E1278">
        <f t="shared" si="71"/>
        <v>52.3</v>
      </c>
    </row>
    <row r="1279" spans="1:5" x14ac:dyDescent="0.25">
      <c r="A1279">
        <v>1279</v>
      </c>
      <c r="B1279" s="1" t="s">
        <v>1164</v>
      </c>
      <c r="C1279">
        <v>350</v>
      </c>
      <c r="D1279">
        <f>'raw-measurements'!D1285</f>
        <v>0.83816000000000002</v>
      </c>
      <c r="E1279">
        <f t="shared" si="71"/>
        <v>52.3</v>
      </c>
    </row>
    <row r="1280" spans="1:5" x14ac:dyDescent="0.25">
      <c r="A1280">
        <v>1280</v>
      </c>
      <c r="B1280" s="1" t="s">
        <v>1164</v>
      </c>
      <c r="C1280">
        <v>400</v>
      </c>
      <c r="D1280">
        <f>'raw-measurements'!D1286</f>
        <v>0.73463999999999996</v>
      </c>
      <c r="E1280">
        <f t="shared" si="71"/>
        <v>52.3</v>
      </c>
    </row>
    <row r="1281" spans="1:5" x14ac:dyDescent="0.25">
      <c r="A1281">
        <v>1281</v>
      </c>
      <c r="B1281" s="1" t="s">
        <v>1164</v>
      </c>
      <c r="C1281">
        <v>450</v>
      </c>
      <c r="D1281">
        <f>'raw-measurements'!D1287</f>
        <v>0.63185000000000002</v>
      </c>
      <c r="E1281">
        <f t="shared" si="71"/>
        <v>52.3</v>
      </c>
    </row>
    <row r="1282" spans="1:5" x14ac:dyDescent="0.25">
      <c r="A1282">
        <v>1282</v>
      </c>
      <c r="B1282" s="1" t="s">
        <v>1164</v>
      </c>
      <c r="C1282">
        <v>500</v>
      </c>
      <c r="D1282">
        <f>'raw-measurements'!D1288</f>
        <v>0.40366999999999997</v>
      </c>
      <c r="E1282">
        <f t="shared" si="71"/>
        <v>52.3</v>
      </c>
    </row>
    <row r="1283" spans="1:5" x14ac:dyDescent="0.25">
      <c r="A1283">
        <v>1283</v>
      </c>
      <c r="B1283" s="1" t="s">
        <v>1164</v>
      </c>
      <c r="C1283">
        <v>550</v>
      </c>
      <c r="D1283">
        <f>'raw-measurements'!D1289</f>
        <v>0.42</v>
      </c>
      <c r="E1283">
        <f t="shared" si="71"/>
        <v>52.3</v>
      </c>
    </row>
    <row r="1284" spans="1:5" x14ac:dyDescent="0.25">
      <c r="A1284">
        <v>1284</v>
      </c>
      <c r="B1284" s="1" t="s">
        <v>1164</v>
      </c>
      <c r="C1284">
        <v>600</v>
      </c>
      <c r="D1284">
        <f>'raw-measurements'!D1290</f>
        <v>0.28432000000000002</v>
      </c>
      <c r="E1284">
        <f t="shared" si="71"/>
        <v>52.3</v>
      </c>
    </row>
    <row r="1285" spans="1:5" x14ac:dyDescent="0.25">
      <c r="A1285">
        <v>1285</v>
      </c>
      <c r="B1285" s="1" t="s">
        <v>1164</v>
      </c>
      <c r="C1285">
        <v>650</v>
      </c>
      <c r="D1285">
        <f>'raw-measurements'!D1291</f>
        <v>0.26177</v>
      </c>
      <c r="E1285">
        <f t="shared" si="71"/>
        <v>52.3</v>
      </c>
    </row>
    <row r="1286" spans="1:5" x14ac:dyDescent="0.25">
      <c r="A1286">
        <v>1286</v>
      </c>
      <c r="B1286" s="1" t="s">
        <v>1164</v>
      </c>
      <c r="C1286">
        <v>700</v>
      </c>
      <c r="D1286">
        <f>'raw-measurements'!D1292</f>
        <v>0.13322999999999999</v>
      </c>
      <c r="E1286">
        <f t="shared" si="71"/>
        <v>52.3</v>
      </c>
    </row>
    <row r="1287" spans="1:5" x14ac:dyDescent="0.25">
      <c r="A1287">
        <v>1287</v>
      </c>
      <c r="B1287" s="1" t="s">
        <v>1180</v>
      </c>
      <c r="C1287">
        <v>0</v>
      </c>
      <c r="D1287">
        <f>'raw-measurements'!D1306</f>
        <v>5.6</v>
      </c>
      <c r="E1287">
        <f t="shared" si="71"/>
        <v>53.2</v>
      </c>
    </row>
    <row r="1288" spans="1:5" x14ac:dyDescent="0.25">
      <c r="A1288">
        <v>1288</v>
      </c>
      <c r="B1288" s="1" t="s">
        <v>1180</v>
      </c>
      <c r="C1288">
        <v>150</v>
      </c>
      <c r="D1288">
        <f>'raw-measurements'!D1307</f>
        <v>3.8420000000000001</v>
      </c>
      <c r="E1288">
        <f t="shared" si="71"/>
        <v>53.2</v>
      </c>
    </row>
    <row r="1289" spans="1:5" x14ac:dyDescent="0.25">
      <c r="A1289">
        <v>1289</v>
      </c>
      <c r="B1289" s="1" t="s">
        <v>1180</v>
      </c>
      <c r="C1289">
        <v>300</v>
      </c>
      <c r="D1289">
        <f>'raw-measurements'!D1308</f>
        <v>2.2480000000000002</v>
      </c>
      <c r="E1289">
        <f t="shared" si="71"/>
        <v>53.2</v>
      </c>
    </row>
    <row r="1290" spans="1:5" x14ac:dyDescent="0.25">
      <c r="A1290">
        <v>1290</v>
      </c>
      <c r="B1290" s="1" t="s">
        <v>1180</v>
      </c>
      <c r="C1290">
        <v>400</v>
      </c>
      <c r="D1290">
        <f>'raw-measurements'!D1309</f>
        <v>1.403</v>
      </c>
      <c r="E1290">
        <f t="shared" si="71"/>
        <v>53.2</v>
      </c>
    </row>
    <row r="1291" spans="1:5" x14ac:dyDescent="0.25">
      <c r="A1291">
        <v>1291</v>
      </c>
      <c r="B1291" s="1" t="s">
        <v>1180</v>
      </c>
      <c r="C1291">
        <v>500</v>
      </c>
      <c r="D1291">
        <f>'raw-measurements'!D1310</f>
        <v>0.82399999999999995</v>
      </c>
      <c r="E1291">
        <f t="shared" si="71"/>
        <v>53.2</v>
      </c>
    </row>
    <row r="1292" spans="1:5" x14ac:dyDescent="0.25">
      <c r="A1292">
        <v>1292</v>
      </c>
      <c r="B1292" s="1" t="s">
        <v>1180</v>
      </c>
      <c r="C1292">
        <v>600</v>
      </c>
      <c r="D1292">
        <f>'raw-measurements'!D1311</f>
        <v>0.43095</v>
      </c>
      <c r="E1292">
        <f t="shared" si="71"/>
        <v>53.2</v>
      </c>
    </row>
    <row r="1293" spans="1:5" x14ac:dyDescent="0.25">
      <c r="A1293">
        <v>1293</v>
      </c>
      <c r="B1293" s="1" t="s">
        <v>1180</v>
      </c>
      <c r="C1293">
        <v>650</v>
      </c>
      <c r="D1293">
        <f>'raw-measurements'!D1312</f>
        <v>0.4</v>
      </c>
      <c r="E1293">
        <f t="shared" si="71"/>
        <v>53.2</v>
      </c>
    </row>
    <row r="1294" spans="1:5" x14ac:dyDescent="0.25">
      <c r="A1294">
        <v>1294</v>
      </c>
      <c r="B1294" s="1" t="s">
        <v>1180</v>
      </c>
      <c r="C1294">
        <v>700</v>
      </c>
      <c r="D1294">
        <f>'raw-measurements'!D1313</f>
        <v>0.78</v>
      </c>
      <c r="E1294">
        <f t="shared" si="71"/>
        <v>53.2</v>
      </c>
    </row>
    <row r="1295" spans="1:5" x14ac:dyDescent="0.25">
      <c r="A1295">
        <v>1295</v>
      </c>
      <c r="B1295" s="1" t="s">
        <v>1146</v>
      </c>
      <c r="C1295">
        <v>200</v>
      </c>
      <c r="D1295">
        <f>'raw-measurements'!D1314</f>
        <v>3.5581299999999998</v>
      </c>
      <c r="E1295">
        <f t="shared" si="71"/>
        <v>53.1</v>
      </c>
    </row>
    <row r="1296" spans="1:5" x14ac:dyDescent="0.25">
      <c r="A1296">
        <v>1296</v>
      </c>
      <c r="B1296" s="1" t="s">
        <v>1146</v>
      </c>
      <c r="C1296">
        <v>250</v>
      </c>
      <c r="D1296">
        <f>'raw-measurements'!D1315</f>
        <v>3.2276600000000002</v>
      </c>
      <c r="E1296">
        <f t="shared" si="71"/>
        <v>53.1</v>
      </c>
    </row>
    <row r="1297" spans="1:5" x14ac:dyDescent="0.25">
      <c r="A1297">
        <v>1297</v>
      </c>
      <c r="B1297" s="1" t="s">
        <v>1146</v>
      </c>
      <c r="C1297">
        <v>300</v>
      </c>
      <c r="D1297">
        <f>'raw-measurements'!D1316</f>
        <v>3.01851</v>
      </c>
      <c r="E1297">
        <f t="shared" si="71"/>
        <v>53.1</v>
      </c>
    </row>
    <row r="1298" spans="1:5" x14ac:dyDescent="0.25">
      <c r="A1298">
        <v>1298</v>
      </c>
      <c r="B1298" s="1" t="s">
        <v>1146</v>
      </c>
      <c r="C1298">
        <v>350</v>
      </c>
      <c r="D1298">
        <f>'raw-measurements'!D1317</f>
        <v>2.0062099999999998</v>
      </c>
      <c r="E1298">
        <f t="shared" si="71"/>
        <v>53.1</v>
      </c>
    </row>
    <row r="1299" spans="1:5" x14ac:dyDescent="0.25">
      <c r="A1299">
        <v>1299</v>
      </c>
      <c r="B1299" s="1" t="s">
        <v>1146</v>
      </c>
      <c r="C1299">
        <v>400</v>
      </c>
      <c r="D1299">
        <f>'raw-measurements'!D1318</f>
        <v>1.88276</v>
      </c>
      <c r="E1299">
        <f t="shared" si="71"/>
        <v>53.1</v>
      </c>
    </row>
    <row r="1300" spans="1:5" x14ac:dyDescent="0.25">
      <c r="A1300">
        <v>1300</v>
      </c>
      <c r="B1300" s="1" t="s">
        <v>1146</v>
      </c>
      <c r="C1300">
        <v>500</v>
      </c>
      <c r="D1300">
        <f>'raw-measurements'!D1319</f>
        <v>0.90949000000000002</v>
      </c>
      <c r="E1300">
        <f t="shared" si="71"/>
        <v>53.1</v>
      </c>
    </row>
    <row r="1301" spans="1:5" x14ac:dyDescent="0.25">
      <c r="A1301">
        <v>1301</v>
      </c>
      <c r="B1301" s="1" t="s">
        <v>1146</v>
      </c>
      <c r="C1301">
        <v>550</v>
      </c>
      <c r="D1301">
        <f>'raw-measurements'!D1320</f>
        <v>0.80578000000000005</v>
      </c>
      <c r="E1301">
        <f t="shared" si="71"/>
        <v>53.1</v>
      </c>
    </row>
    <row r="1302" spans="1:5" x14ac:dyDescent="0.25">
      <c r="A1302">
        <v>1302</v>
      </c>
      <c r="B1302" s="1" t="s">
        <v>1146</v>
      </c>
      <c r="C1302">
        <v>600</v>
      </c>
      <c r="D1302">
        <f>'raw-measurements'!D1321</f>
        <v>0.66881000000000002</v>
      </c>
      <c r="E1302">
        <f t="shared" si="71"/>
        <v>53.1</v>
      </c>
    </row>
    <row r="1303" spans="1:5" x14ac:dyDescent="0.25">
      <c r="A1303">
        <v>1303</v>
      </c>
      <c r="B1303" s="1" t="s">
        <v>1146</v>
      </c>
      <c r="C1303">
        <v>650</v>
      </c>
      <c r="D1303">
        <f>'raw-measurements'!D1322</f>
        <v>0.20821000000000001</v>
      </c>
      <c r="E1303">
        <f t="shared" si="71"/>
        <v>53.1</v>
      </c>
    </row>
    <row r="1304" spans="1:5" x14ac:dyDescent="0.25">
      <c r="A1304">
        <v>1304</v>
      </c>
      <c r="B1304" s="1" t="s">
        <v>1180</v>
      </c>
      <c r="C1304">
        <v>0</v>
      </c>
      <c r="D1304">
        <f>'raw-measurements'!D1323</f>
        <v>5.5951199999999996</v>
      </c>
      <c r="E1304">
        <f t="shared" si="71"/>
        <v>53.2</v>
      </c>
    </row>
    <row r="1305" spans="1:5" x14ac:dyDescent="0.25">
      <c r="A1305">
        <v>1305</v>
      </c>
      <c r="B1305" s="1" t="s">
        <v>1180</v>
      </c>
      <c r="C1305">
        <v>150</v>
      </c>
      <c r="D1305">
        <f>'raw-measurements'!D1324</f>
        <v>3.8418700000000001</v>
      </c>
      <c r="E1305">
        <f t="shared" si="71"/>
        <v>53.2</v>
      </c>
    </row>
    <row r="1306" spans="1:5" x14ac:dyDescent="0.25">
      <c r="A1306">
        <v>1306</v>
      </c>
      <c r="B1306" s="1" t="s">
        <v>1180</v>
      </c>
      <c r="C1306">
        <v>300</v>
      </c>
      <c r="D1306">
        <f>'raw-measurements'!D1325</f>
        <v>2.2478899999999999</v>
      </c>
      <c r="E1306">
        <f t="shared" si="71"/>
        <v>53.2</v>
      </c>
    </row>
    <row r="1307" spans="1:5" x14ac:dyDescent="0.25">
      <c r="A1307">
        <v>1307</v>
      </c>
      <c r="B1307" s="1" t="s">
        <v>1180</v>
      </c>
      <c r="C1307">
        <v>400</v>
      </c>
      <c r="D1307">
        <f>'raw-measurements'!D1326</f>
        <v>1.40259</v>
      </c>
      <c r="E1307">
        <f t="shared" si="71"/>
        <v>53.2</v>
      </c>
    </row>
    <row r="1308" spans="1:5" x14ac:dyDescent="0.25">
      <c r="A1308">
        <v>1308</v>
      </c>
      <c r="B1308" s="1" t="s">
        <v>1180</v>
      </c>
      <c r="C1308">
        <v>600</v>
      </c>
      <c r="D1308">
        <f>'raw-measurements'!D1327</f>
        <v>0.43095</v>
      </c>
      <c r="E1308">
        <f t="shared" si="71"/>
        <v>53.2</v>
      </c>
    </row>
    <row r="1309" spans="1:5" x14ac:dyDescent="0.25">
      <c r="A1309">
        <v>1309</v>
      </c>
      <c r="B1309" s="1" t="s">
        <v>1180</v>
      </c>
      <c r="C1309">
        <v>650</v>
      </c>
      <c r="D1309">
        <f>'raw-measurements'!D1328</f>
        <v>0.50149999999999995</v>
      </c>
      <c r="E1309">
        <f t="shared" si="71"/>
        <v>53.2</v>
      </c>
    </row>
    <row r="1310" spans="1:5" x14ac:dyDescent="0.25">
      <c r="A1310">
        <v>1310</v>
      </c>
      <c r="B1310" s="1" t="s">
        <v>1180</v>
      </c>
      <c r="C1310">
        <v>700</v>
      </c>
      <c r="D1310">
        <f>'raw-measurements'!D1329</f>
        <v>0.77695999999999998</v>
      </c>
      <c r="E1310">
        <f t="shared" si="71"/>
        <v>53.2</v>
      </c>
    </row>
    <row r="1311" spans="1:5" x14ac:dyDescent="0.25">
      <c r="A1311">
        <v>1311</v>
      </c>
      <c r="B1311" s="1" t="s">
        <v>1204</v>
      </c>
      <c r="C1311">
        <v>0</v>
      </c>
      <c r="D1311">
        <f>'raw-measurements'!D1330</f>
        <v>3.6263200000000002</v>
      </c>
      <c r="E1311">
        <f t="shared" si="71"/>
        <v>53.3</v>
      </c>
    </row>
    <row r="1312" spans="1:5" x14ac:dyDescent="0.25">
      <c r="A1312">
        <v>1312</v>
      </c>
      <c r="B1312" s="1" t="s">
        <v>1204</v>
      </c>
      <c r="C1312">
        <v>150</v>
      </c>
      <c r="D1312">
        <f>'raw-measurements'!D1331</f>
        <v>2.37</v>
      </c>
      <c r="E1312">
        <f t="shared" si="71"/>
        <v>53.3</v>
      </c>
    </row>
    <row r="1313" spans="1:5" x14ac:dyDescent="0.25">
      <c r="A1313">
        <v>1313</v>
      </c>
      <c r="B1313" s="1" t="s">
        <v>1204</v>
      </c>
      <c r="C1313">
        <v>500</v>
      </c>
      <c r="D1313">
        <f>'raw-measurements'!D1332</f>
        <v>0.46</v>
      </c>
      <c r="E1313">
        <f t="shared" si="71"/>
        <v>53.3</v>
      </c>
    </row>
    <row r="1314" spans="1:5" x14ac:dyDescent="0.25">
      <c r="A1314">
        <v>1314</v>
      </c>
      <c r="B1314" s="1" t="s">
        <v>1204</v>
      </c>
      <c r="C1314">
        <v>525</v>
      </c>
      <c r="D1314">
        <f>'raw-measurements'!D1333</f>
        <v>0.41</v>
      </c>
      <c r="E1314">
        <f t="shared" si="71"/>
        <v>53.3</v>
      </c>
    </row>
    <row r="1315" spans="1:5" x14ac:dyDescent="0.25">
      <c r="A1315">
        <v>1315</v>
      </c>
      <c r="B1315" s="1" t="s">
        <v>1204</v>
      </c>
      <c r="C1315">
        <v>650</v>
      </c>
      <c r="D1315">
        <f>'raw-measurements'!D1334</f>
        <v>0.31</v>
      </c>
      <c r="E1315">
        <f t="shared" si="71"/>
        <v>53.3</v>
      </c>
    </row>
    <row r="1316" spans="1:5" x14ac:dyDescent="0.25">
      <c r="A1316">
        <v>1316</v>
      </c>
      <c r="B1316" s="1" t="s">
        <v>1204</v>
      </c>
      <c r="C1316">
        <v>675</v>
      </c>
      <c r="D1316">
        <f>'raw-measurements'!D1335</f>
        <v>0.23</v>
      </c>
      <c r="E1316">
        <f t="shared" si="71"/>
        <v>53.3</v>
      </c>
    </row>
    <row r="1317" spans="1:5" x14ac:dyDescent="0.25">
      <c r="A1317">
        <v>1317</v>
      </c>
      <c r="B1317" s="1" t="s">
        <v>1213</v>
      </c>
      <c r="C1317">
        <v>0</v>
      </c>
      <c r="D1317">
        <f>'raw-measurements'!D1336</f>
        <v>3.4997199999999999</v>
      </c>
      <c r="E1317">
        <f t="shared" si="71"/>
        <v>54.2</v>
      </c>
    </row>
    <row r="1318" spans="1:5" x14ac:dyDescent="0.25">
      <c r="A1318">
        <v>1318</v>
      </c>
      <c r="B1318" s="1" t="s">
        <v>1213</v>
      </c>
      <c r="C1318">
        <v>0</v>
      </c>
      <c r="D1318">
        <f>'raw-measurements'!D1337</f>
        <v>4.0691499999999996</v>
      </c>
      <c r="E1318">
        <f t="shared" si="71"/>
        <v>54.2</v>
      </c>
    </row>
    <row r="1319" spans="1:5" x14ac:dyDescent="0.25">
      <c r="A1319">
        <v>1319</v>
      </c>
      <c r="B1319" s="1" t="s">
        <v>1213</v>
      </c>
      <c r="C1319">
        <v>150</v>
      </c>
      <c r="D1319">
        <f>'raw-measurements'!D1338</f>
        <v>2.4986899999999999</v>
      </c>
      <c r="E1319">
        <f t="shared" si="71"/>
        <v>54.2</v>
      </c>
    </row>
    <row r="1320" spans="1:5" x14ac:dyDescent="0.25">
      <c r="A1320">
        <v>1320</v>
      </c>
      <c r="B1320" s="1" t="s">
        <v>1213</v>
      </c>
      <c r="C1320">
        <v>300</v>
      </c>
      <c r="D1320">
        <f>'raw-measurements'!D1339</f>
        <v>1.4379999999999999</v>
      </c>
      <c r="E1320">
        <f t="shared" si="71"/>
        <v>54.2</v>
      </c>
    </row>
    <row r="1321" spans="1:5" x14ac:dyDescent="0.25">
      <c r="A1321">
        <v>1321</v>
      </c>
      <c r="B1321" s="1" t="s">
        <v>1213</v>
      </c>
      <c r="C1321">
        <v>400</v>
      </c>
      <c r="D1321">
        <f>'raw-measurements'!D1340</f>
        <v>0.92689999999999995</v>
      </c>
      <c r="E1321">
        <f t="shared" ref="E1321:E1383" si="72">VALUE(MID(SUBSTITUTE(B1321,"-","."),3,5))</f>
        <v>54.2</v>
      </c>
    </row>
    <row r="1322" spans="1:5" x14ac:dyDescent="0.25">
      <c r="A1322">
        <v>1322</v>
      </c>
      <c r="B1322" s="1" t="s">
        <v>1213</v>
      </c>
      <c r="C1322">
        <v>500</v>
      </c>
      <c r="D1322">
        <f>'raw-measurements'!D1341</f>
        <v>0.57687999999999995</v>
      </c>
      <c r="E1322">
        <f t="shared" si="72"/>
        <v>54.2</v>
      </c>
    </row>
    <row r="1323" spans="1:5" x14ac:dyDescent="0.25">
      <c r="A1323">
        <v>1323</v>
      </c>
      <c r="B1323" s="1" t="s">
        <v>1213</v>
      </c>
      <c r="C1323">
        <v>600</v>
      </c>
      <c r="D1323">
        <f>'raw-measurements'!D1342</f>
        <v>0.53144999999999998</v>
      </c>
      <c r="E1323">
        <f t="shared" si="72"/>
        <v>54.2</v>
      </c>
    </row>
    <row r="1324" spans="1:5" x14ac:dyDescent="0.25">
      <c r="A1324">
        <v>1324</v>
      </c>
      <c r="B1324" s="1" t="s">
        <v>1213</v>
      </c>
      <c r="C1324">
        <v>650</v>
      </c>
      <c r="D1324">
        <f>'raw-measurements'!D1343</f>
        <v>0.14598</v>
      </c>
      <c r="E1324">
        <f t="shared" si="72"/>
        <v>54.2</v>
      </c>
    </row>
    <row r="1325" spans="1:5" x14ac:dyDescent="0.25">
      <c r="A1325">
        <v>1325</v>
      </c>
      <c r="B1325" s="1" t="s">
        <v>1221</v>
      </c>
      <c r="C1325">
        <v>0</v>
      </c>
      <c r="D1325">
        <f>'raw-measurements'!D1344</f>
        <v>4.9783499999999998</v>
      </c>
      <c r="E1325">
        <f t="shared" si="72"/>
        <v>54.3</v>
      </c>
    </row>
    <row r="1326" spans="1:5" x14ac:dyDescent="0.25">
      <c r="A1326">
        <v>1326</v>
      </c>
      <c r="B1326" s="1" t="s">
        <v>1221</v>
      </c>
      <c r="C1326">
        <v>200</v>
      </c>
      <c r="D1326">
        <f>'raw-measurements'!D1345</f>
        <v>2.7188500000000002</v>
      </c>
      <c r="E1326">
        <f t="shared" si="72"/>
        <v>54.3</v>
      </c>
    </row>
    <row r="1327" spans="1:5" x14ac:dyDescent="0.25">
      <c r="A1327">
        <v>1327</v>
      </c>
      <c r="B1327" s="1" t="s">
        <v>1221</v>
      </c>
      <c r="C1327">
        <v>250</v>
      </c>
      <c r="D1327">
        <f>'raw-measurements'!D1346</f>
        <v>2.4575100000000001</v>
      </c>
      <c r="E1327">
        <f t="shared" si="72"/>
        <v>54.3</v>
      </c>
    </row>
    <row r="1328" spans="1:5" x14ac:dyDescent="0.25">
      <c r="A1328">
        <v>1328</v>
      </c>
      <c r="B1328" s="1" t="s">
        <v>1221</v>
      </c>
      <c r="C1328">
        <v>300</v>
      </c>
      <c r="D1328">
        <f>'raw-measurements'!D1347</f>
        <v>1.9860100000000001</v>
      </c>
      <c r="E1328">
        <f t="shared" si="72"/>
        <v>54.3</v>
      </c>
    </row>
    <row r="1329" spans="1:5" x14ac:dyDescent="0.25">
      <c r="A1329">
        <v>1329</v>
      </c>
      <c r="B1329" s="1" t="s">
        <v>1221</v>
      </c>
      <c r="C1329">
        <v>350</v>
      </c>
      <c r="D1329">
        <f>'raw-measurements'!D1348</f>
        <v>1.49464</v>
      </c>
      <c r="E1329">
        <f t="shared" si="72"/>
        <v>54.3</v>
      </c>
    </row>
    <row r="1330" spans="1:5" x14ac:dyDescent="0.25">
      <c r="A1330">
        <v>1330</v>
      </c>
      <c r="B1330" s="1" t="s">
        <v>1221</v>
      </c>
      <c r="C1330">
        <v>400</v>
      </c>
      <c r="D1330">
        <f>'raw-measurements'!D1349</f>
        <v>1.4816100000000001</v>
      </c>
      <c r="E1330">
        <f t="shared" si="72"/>
        <v>54.3</v>
      </c>
    </row>
    <row r="1331" spans="1:5" x14ac:dyDescent="0.25">
      <c r="A1331">
        <v>1331</v>
      </c>
      <c r="B1331" s="1" t="s">
        <v>1221</v>
      </c>
      <c r="C1331">
        <v>450</v>
      </c>
      <c r="D1331">
        <f>'raw-measurements'!D1350</f>
        <v>1.2217899999999999</v>
      </c>
      <c r="E1331">
        <f t="shared" si="72"/>
        <v>54.3</v>
      </c>
    </row>
    <row r="1332" spans="1:5" x14ac:dyDescent="0.25">
      <c r="A1332">
        <v>1332</v>
      </c>
      <c r="B1332" s="1" t="s">
        <v>1221</v>
      </c>
      <c r="C1332">
        <v>500</v>
      </c>
      <c r="D1332">
        <f>'raw-measurements'!D1351</f>
        <v>0.74087000000000003</v>
      </c>
      <c r="E1332">
        <f t="shared" si="72"/>
        <v>54.3</v>
      </c>
    </row>
    <row r="1333" spans="1:5" x14ac:dyDescent="0.25">
      <c r="A1333">
        <v>1333</v>
      </c>
      <c r="B1333" s="1" t="s">
        <v>1221</v>
      </c>
      <c r="C1333">
        <v>550</v>
      </c>
      <c r="D1333">
        <f>'raw-measurements'!D1352</f>
        <v>0.71669000000000005</v>
      </c>
      <c r="E1333">
        <f t="shared" si="72"/>
        <v>54.3</v>
      </c>
    </row>
    <row r="1334" spans="1:5" x14ac:dyDescent="0.25">
      <c r="A1334">
        <v>1334</v>
      </c>
      <c r="B1334" s="1" t="s">
        <v>1221</v>
      </c>
      <c r="C1334">
        <v>600</v>
      </c>
      <c r="D1334">
        <f>'raw-measurements'!D1353</f>
        <v>0.29829</v>
      </c>
      <c r="E1334">
        <f t="shared" si="72"/>
        <v>54.3</v>
      </c>
    </row>
    <row r="1335" spans="1:5" x14ac:dyDescent="0.25">
      <c r="A1335">
        <v>1335</v>
      </c>
      <c r="B1335" s="1" t="s">
        <v>1221</v>
      </c>
      <c r="C1335">
        <v>650</v>
      </c>
      <c r="D1335">
        <f>'raw-measurements'!D1354</f>
        <v>0.19769</v>
      </c>
      <c r="E1335">
        <f t="shared" si="72"/>
        <v>54.3</v>
      </c>
    </row>
    <row r="1336" spans="1:5" x14ac:dyDescent="0.25">
      <c r="A1336">
        <v>1336</v>
      </c>
      <c r="B1336" s="1" t="s">
        <v>1221</v>
      </c>
      <c r="C1336">
        <v>700</v>
      </c>
      <c r="D1336">
        <f>'raw-measurements'!D1355</f>
        <v>0.14985999999999999</v>
      </c>
      <c r="E1336">
        <f t="shared" si="72"/>
        <v>54.3</v>
      </c>
    </row>
    <row r="1337" spans="1:5" x14ac:dyDescent="0.25">
      <c r="A1337">
        <v>1337</v>
      </c>
      <c r="B1337" s="1" t="s">
        <v>1234</v>
      </c>
      <c r="C1337">
        <v>0</v>
      </c>
      <c r="D1337">
        <f>'raw-measurements'!D1356</f>
        <v>1.3344499999999999</v>
      </c>
      <c r="E1337">
        <f t="shared" si="72"/>
        <v>54.4</v>
      </c>
    </row>
    <row r="1338" spans="1:5" x14ac:dyDescent="0.25">
      <c r="A1338">
        <v>1338</v>
      </c>
      <c r="B1338" s="1" t="s">
        <v>1234</v>
      </c>
      <c r="C1338">
        <v>150</v>
      </c>
      <c r="D1338">
        <f>'raw-measurements'!D1357</f>
        <v>1.20157</v>
      </c>
      <c r="E1338">
        <f t="shared" si="72"/>
        <v>54.4</v>
      </c>
    </row>
    <row r="1339" spans="1:5" x14ac:dyDescent="0.25">
      <c r="A1339">
        <v>1339</v>
      </c>
      <c r="B1339" s="1" t="s">
        <v>1234</v>
      </c>
      <c r="C1339">
        <v>400</v>
      </c>
      <c r="D1339">
        <f>'raw-measurements'!D1358</f>
        <v>0.62594000000000005</v>
      </c>
      <c r="E1339">
        <f t="shared" si="72"/>
        <v>54.4</v>
      </c>
    </row>
    <row r="1340" spans="1:5" x14ac:dyDescent="0.25">
      <c r="A1340">
        <v>1340</v>
      </c>
      <c r="B1340" s="1" t="s">
        <v>1234</v>
      </c>
      <c r="C1340">
        <v>500</v>
      </c>
      <c r="D1340">
        <f>'raw-measurements'!D1359</f>
        <v>0.29347000000000001</v>
      </c>
      <c r="E1340">
        <f t="shared" si="72"/>
        <v>54.4</v>
      </c>
    </row>
    <row r="1341" spans="1:5" x14ac:dyDescent="0.25">
      <c r="A1341">
        <v>1341</v>
      </c>
      <c r="B1341" s="1" t="s">
        <v>1234</v>
      </c>
      <c r="C1341">
        <v>550</v>
      </c>
      <c r="D1341">
        <f>'raw-measurements'!D1360</f>
        <v>0.21049000000000001</v>
      </c>
      <c r="E1341">
        <f t="shared" si="72"/>
        <v>54.4</v>
      </c>
    </row>
    <row r="1342" spans="1:5" x14ac:dyDescent="0.25">
      <c r="A1342">
        <v>1342</v>
      </c>
      <c r="B1342" s="1" t="s">
        <v>1234</v>
      </c>
      <c r="C1342">
        <v>575</v>
      </c>
      <c r="D1342">
        <f>'raw-measurements'!D1361</f>
        <v>9.5659999999999995E-2</v>
      </c>
      <c r="E1342">
        <f t="shared" si="72"/>
        <v>54.4</v>
      </c>
    </row>
    <row r="1343" spans="1:5" x14ac:dyDescent="0.25">
      <c r="A1343">
        <v>1343</v>
      </c>
      <c r="B1343" s="1" t="s">
        <v>1234</v>
      </c>
      <c r="C1343">
        <v>600</v>
      </c>
      <c r="D1343">
        <f>'raw-measurements'!D1362</f>
        <v>7.6899999999999996E-2</v>
      </c>
      <c r="E1343">
        <f t="shared" si="72"/>
        <v>54.4</v>
      </c>
    </row>
    <row r="1344" spans="1:5" x14ac:dyDescent="0.25">
      <c r="A1344">
        <v>1344</v>
      </c>
      <c r="B1344" s="1" t="s">
        <v>1234</v>
      </c>
      <c r="C1344">
        <v>625</v>
      </c>
      <c r="D1344">
        <f>'raw-measurements'!D1363</f>
        <v>0.13371</v>
      </c>
      <c r="E1344">
        <f t="shared" si="72"/>
        <v>54.4</v>
      </c>
    </row>
    <row r="1345" spans="1:5" x14ac:dyDescent="0.25">
      <c r="A1345">
        <v>1345</v>
      </c>
      <c r="B1345" s="1" t="s">
        <v>1234</v>
      </c>
      <c r="C1345">
        <v>650</v>
      </c>
      <c r="D1345">
        <f>'raw-measurements'!D1364</f>
        <v>0.19631000000000001</v>
      </c>
      <c r="E1345">
        <f t="shared" si="72"/>
        <v>54.4</v>
      </c>
    </row>
    <row r="1346" spans="1:5" x14ac:dyDescent="0.25">
      <c r="A1346">
        <v>1346</v>
      </c>
      <c r="B1346" s="1" t="s">
        <v>1234</v>
      </c>
      <c r="C1346">
        <v>675</v>
      </c>
      <c r="D1346">
        <f>'raw-measurements'!D1365</f>
        <v>0.10055</v>
      </c>
      <c r="E1346">
        <f t="shared" si="72"/>
        <v>54.4</v>
      </c>
    </row>
    <row r="1347" spans="1:5" x14ac:dyDescent="0.25">
      <c r="A1347">
        <v>1347</v>
      </c>
      <c r="B1347" s="1" t="s">
        <v>1234</v>
      </c>
      <c r="C1347">
        <v>700</v>
      </c>
      <c r="D1347">
        <f>'raw-measurements'!D1366</f>
        <v>0.15606999999999999</v>
      </c>
      <c r="E1347">
        <f t="shared" si="72"/>
        <v>54.4</v>
      </c>
    </row>
    <row r="1348" spans="1:5" x14ac:dyDescent="0.25">
      <c r="A1348">
        <v>1348</v>
      </c>
      <c r="B1348" s="1" t="s">
        <v>1253</v>
      </c>
      <c r="C1348">
        <v>0</v>
      </c>
      <c r="D1348">
        <f>'raw-measurements'!D1367</f>
        <v>6.2760600000000002</v>
      </c>
      <c r="E1348">
        <f t="shared" si="72"/>
        <v>55.1</v>
      </c>
    </row>
    <row r="1349" spans="1:5" x14ac:dyDescent="0.25">
      <c r="A1349">
        <v>1349</v>
      </c>
      <c r="B1349" s="1" t="s">
        <v>1253</v>
      </c>
      <c r="C1349">
        <v>200</v>
      </c>
      <c r="D1349">
        <f>'raw-measurements'!D1368</f>
        <v>3.6930800000000001</v>
      </c>
      <c r="E1349">
        <f t="shared" si="72"/>
        <v>55.1</v>
      </c>
    </row>
    <row r="1350" spans="1:5" x14ac:dyDescent="0.25">
      <c r="A1350">
        <v>1350</v>
      </c>
      <c r="B1350" s="1" t="s">
        <v>1253</v>
      </c>
      <c r="C1350">
        <v>250</v>
      </c>
      <c r="D1350">
        <f>'raw-measurements'!D1369</f>
        <v>3.43452</v>
      </c>
      <c r="E1350">
        <f t="shared" si="72"/>
        <v>55.1</v>
      </c>
    </row>
    <row r="1351" spans="1:5" x14ac:dyDescent="0.25">
      <c r="A1351">
        <v>1351</v>
      </c>
      <c r="B1351" s="1" t="s">
        <v>1253</v>
      </c>
      <c r="C1351">
        <v>300</v>
      </c>
      <c r="D1351">
        <f>'raw-measurements'!D1370</f>
        <v>3.0983999999999998</v>
      </c>
      <c r="E1351">
        <f t="shared" si="72"/>
        <v>55.1</v>
      </c>
    </row>
    <row r="1352" spans="1:5" x14ac:dyDescent="0.25">
      <c r="A1352">
        <v>1352</v>
      </c>
      <c r="B1352" s="1" t="s">
        <v>1253</v>
      </c>
      <c r="C1352">
        <v>350</v>
      </c>
      <c r="D1352">
        <f>'raw-measurements'!D1371</f>
        <v>1.9639800000000001</v>
      </c>
      <c r="E1352">
        <f t="shared" si="72"/>
        <v>55.1</v>
      </c>
    </row>
    <row r="1353" spans="1:5" x14ac:dyDescent="0.25">
      <c r="A1353">
        <v>1353</v>
      </c>
      <c r="B1353" s="1" t="s">
        <v>1253</v>
      </c>
      <c r="C1353">
        <v>400</v>
      </c>
      <c r="D1353">
        <f>'raw-measurements'!D1372</f>
        <v>1.6174500000000001</v>
      </c>
      <c r="E1353">
        <f t="shared" si="72"/>
        <v>55.1</v>
      </c>
    </row>
    <row r="1354" spans="1:5" x14ac:dyDescent="0.25">
      <c r="A1354">
        <v>1354</v>
      </c>
      <c r="B1354" s="1" t="s">
        <v>1253</v>
      </c>
      <c r="C1354">
        <v>450</v>
      </c>
      <c r="D1354">
        <f>'raw-measurements'!D1373</f>
        <v>1.4017599999999999</v>
      </c>
      <c r="E1354">
        <f t="shared" si="72"/>
        <v>55.1</v>
      </c>
    </row>
    <row r="1355" spans="1:5" x14ac:dyDescent="0.25">
      <c r="A1355">
        <v>1355</v>
      </c>
      <c r="B1355" s="1" t="s">
        <v>1253</v>
      </c>
      <c r="C1355">
        <v>500</v>
      </c>
      <c r="D1355">
        <f>'raw-measurements'!D1374</f>
        <v>0.94745000000000001</v>
      </c>
      <c r="E1355">
        <f t="shared" si="72"/>
        <v>55.1</v>
      </c>
    </row>
    <row r="1356" spans="1:5" x14ac:dyDescent="0.25">
      <c r="A1356">
        <v>1356</v>
      </c>
      <c r="B1356" s="1" t="s">
        <v>1253</v>
      </c>
      <c r="C1356">
        <v>550</v>
      </c>
      <c r="D1356">
        <f>'raw-measurements'!D1375</f>
        <v>0.83118000000000003</v>
      </c>
      <c r="E1356">
        <f t="shared" si="72"/>
        <v>55.1</v>
      </c>
    </row>
    <row r="1357" spans="1:5" x14ac:dyDescent="0.25">
      <c r="A1357">
        <v>1357</v>
      </c>
      <c r="B1357" s="1" t="s">
        <v>1253</v>
      </c>
      <c r="C1357">
        <v>600</v>
      </c>
      <c r="D1357">
        <f>'raw-measurements'!D1376</f>
        <v>0.55688000000000004</v>
      </c>
      <c r="E1357">
        <f t="shared" si="72"/>
        <v>55.1</v>
      </c>
    </row>
    <row r="1358" spans="1:5" x14ac:dyDescent="0.25">
      <c r="A1358">
        <v>1358</v>
      </c>
      <c r="B1358" s="1" t="s">
        <v>1253</v>
      </c>
      <c r="C1358">
        <v>650</v>
      </c>
      <c r="D1358">
        <f>'raw-measurements'!D1377</f>
        <v>0.36251</v>
      </c>
      <c r="E1358">
        <f t="shared" si="72"/>
        <v>55.1</v>
      </c>
    </row>
    <row r="1359" spans="1:5" x14ac:dyDescent="0.25">
      <c r="A1359">
        <v>1359</v>
      </c>
      <c r="B1359" s="1" t="s">
        <v>1253</v>
      </c>
      <c r="C1359">
        <v>700</v>
      </c>
      <c r="D1359">
        <f>'raw-measurements'!D1378</f>
        <v>0.27886</v>
      </c>
      <c r="E1359">
        <f t="shared" si="72"/>
        <v>55.1</v>
      </c>
    </row>
    <row r="1360" spans="1:5" x14ac:dyDescent="0.25">
      <c r="A1360">
        <v>1360</v>
      </c>
      <c r="B1360" s="1" t="s">
        <v>1266</v>
      </c>
      <c r="C1360">
        <v>0</v>
      </c>
      <c r="D1360">
        <f>'raw-measurements'!D1379</f>
        <v>2.9571100000000001</v>
      </c>
      <c r="E1360">
        <f t="shared" si="72"/>
        <v>55.2</v>
      </c>
    </row>
    <row r="1361" spans="1:5" x14ac:dyDescent="0.25">
      <c r="A1361">
        <v>1361</v>
      </c>
      <c r="B1361" s="1" t="s">
        <v>1268</v>
      </c>
      <c r="C1361">
        <v>0</v>
      </c>
      <c r="D1361">
        <f>'raw-measurements'!D1380</f>
        <v>6.0556700000000001</v>
      </c>
      <c r="E1361">
        <f t="shared" si="72"/>
        <v>55.3</v>
      </c>
    </row>
    <row r="1362" spans="1:5" x14ac:dyDescent="0.25">
      <c r="A1362">
        <v>1362</v>
      </c>
      <c r="B1362" s="1" t="s">
        <v>1268</v>
      </c>
      <c r="C1362">
        <v>150</v>
      </c>
      <c r="D1362">
        <f>'raw-measurements'!D1381</f>
        <v>4.3004300000000004</v>
      </c>
      <c r="E1362">
        <f t="shared" si="72"/>
        <v>55.3</v>
      </c>
    </row>
    <row r="1363" spans="1:5" x14ac:dyDescent="0.25">
      <c r="A1363">
        <v>1363</v>
      </c>
      <c r="B1363" s="1" t="s">
        <v>1268</v>
      </c>
      <c r="C1363">
        <v>300</v>
      </c>
      <c r="D1363">
        <f>'raw-measurements'!D1382</f>
        <v>2.4474499999999999</v>
      </c>
      <c r="E1363">
        <f t="shared" si="72"/>
        <v>55.3</v>
      </c>
    </row>
    <row r="1364" spans="1:5" x14ac:dyDescent="0.25">
      <c r="A1364">
        <v>1364</v>
      </c>
      <c r="B1364" s="1" t="s">
        <v>1268</v>
      </c>
      <c r="C1364">
        <v>400</v>
      </c>
      <c r="D1364">
        <f>'raw-measurements'!D1383</f>
        <v>1.50092</v>
      </c>
      <c r="E1364">
        <f t="shared" si="72"/>
        <v>55.3</v>
      </c>
    </row>
    <row r="1365" spans="1:5" x14ac:dyDescent="0.25">
      <c r="A1365">
        <v>1365</v>
      </c>
      <c r="B1365" s="1" t="s">
        <v>1268</v>
      </c>
      <c r="C1365">
        <v>500</v>
      </c>
      <c r="D1365">
        <f>'raw-measurements'!D1384</f>
        <v>0.90303</v>
      </c>
      <c r="E1365">
        <f t="shared" si="72"/>
        <v>55.3</v>
      </c>
    </row>
    <row r="1366" spans="1:5" x14ac:dyDescent="0.25">
      <c r="A1366">
        <v>1366</v>
      </c>
      <c r="B1366" s="1" t="s">
        <v>1268</v>
      </c>
      <c r="C1366">
        <v>600</v>
      </c>
      <c r="D1366">
        <f>'raw-measurements'!D1385</f>
        <v>0.38213999999999998</v>
      </c>
      <c r="E1366">
        <f t="shared" si="72"/>
        <v>55.3</v>
      </c>
    </row>
    <row r="1367" spans="1:5" x14ac:dyDescent="0.25">
      <c r="A1367">
        <v>1367</v>
      </c>
      <c r="B1367" s="1" t="s">
        <v>1268</v>
      </c>
      <c r="C1367">
        <v>650</v>
      </c>
      <c r="D1367">
        <f>'raw-measurements'!D1386</f>
        <v>0.58587</v>
      </c>
      <c r="E1367">
        <f t="shared" si="72"/>
        <v>55.3</v>
      </c>
    </row>
    <row r="1368" spans="1:5" x14ac:dyDescent="0.25">
      <c r="A1368">
        <v>1368</v>
      </c>
      <c r="B1368" s="1" t="s">
        <v>1276</v>
      </c>
      <c r="C1368">
        <v>0</v>
      </c>
      <c r="D1368">
        <f>'raw-measurements'!D1387</f>
        <v>3.72479</v>
      </c>
      <c r="E1368">
        <f t="shared" si="72"/>
        <v>55.4</v>
      </c>
    </row>
    <row r="1369" spans="1:5" x14ac:dyDescent="0.25">
      <c r="A1369">
        <v>1370</v>
      </c>
      <c r="B1369" s="1" t="s">
        <v>1278</v>
      </c>
      <c r="C1369">
        <v>0</v>
      </c>
      <c r="D1369">
        <f>'raw-measurements'!D1389</f>
        <v>3.0892400000000002</v>
      </c>
      <c r="E1369">
        <f t="shared" si="72"/>
        <v>56.1</v>
      </c>
    </row>
    <row r="1370" spans="1:5" x14ac:dyDescent="0.25">
      <c r="A1370">
        <v>1371</v>
      </c>
      <c r="B1370" s="1" t="s">
        <v>1278</v>
      </c>
      <c r="C1370">
        <v>150</v>
      </c>
      <c r="D1370">
        <f>'raw-measurements'!D1390</f>
        <v>1.9194800000000001</v>
      </c>
      <c r="E1370">
        <f t="shared" si="72"/>
        <v>56.1</v>
      </c>
    </row>
    <row r="1371" spans="1:5" x14ac:dyDescent="0.25">
      <c r="A1371">
        <v>1372</v>
      </c>
      <c r="B1371" s="1" t="s">
        <v>1278</v>
      </c>
      <c r="C1371">
        <v>300</v>
      </c>
      <c r="D1371">
        <f>'raw-measurements'!D1391</f>
        <v>1.30236</v>
      </c>
      <c r="E1371">
        <f t="shared" si="72"/>
        <v>56.1</v>
      </c>
    </row>
    <row r="1372" spans="1:5" x14ac:dyDescent="0.25">
      <c r="A1372">
        <v>1373</v>
      </c>
      <c r="B1372" s="1" t="s">
        <v>1278</v>
      </c>
      <c r="C1372">
        <v>400</v>
      </c>
      <c r="D1372">
        <f>'raw-measurements'!D1392</f>
        <v>1.0099199999999999</v>
      </c>
      <c r="E1372">
        <f t="shared" si="72"/>
        <v>56.1</v>
      </c>
    </row>
    <row r="1373" spans="1:5" x14ac:dyDescent="0.25">
      <c r="A1373">
        <v>1374</v>
      </c>
      <c r="B1373" s="1" t="s">
        <v>1278</v>
      </c>
      <c r="C1373">
        <v>500</v>
      </c>
      <c r="D1373">
        <f>'raw-measurements'!D1393</f>
        <v>0.73070999999999997</v>
      </c>
      <c r="E1373">
        <f t="shared" si="72"/>
        <v>56.1</v>
      </c>
    </row>
    <row r="1374" spans="1:5" x14ac:dyDescent="0.25">
      <c r="A1374">
        <v>1375</v>
      </c>
      <c r="B1374" s="1" t="s">
        <v>1278</v>
      </c>
      <c r="C1374">
        <v>600</v>
      </c>
      <c r="D1374">
        <f>'raw-measurements'!D1394</f>
        <v>0.49575999999999998</v>
      </c>
      <c r="E1374">
        <f t="shared" si="72"/>
        <v>56.1</v>
      </c>
    </row>
    <row r="1375" spans="1:5" x14ac:dyDescent="0.25">
      <c r="A1375">
        <v>1376</v>
      </c>
      <c r="B1375" s="1" t="s">
        <v>1278</v>
      </c>
      <c r="C1375">
        <v>650</v>
      </c>
      <c r="D1375">
        <f>'raw-measurements'!D1395</f>
        <v>0.58148999999999995</v>
      </c>
      <c r="E1375">
        <f t="shared" si="72"/>
        <v>56.1</v>
      </c>
    </row>
    <row r="1376" spans="1:5" x14ac:dyDescent="0.25">
      <c r="A1376">
        <v>1377</v>
      </c>
      <c r="B1376" s="1" t="s">
        <v>1278</v>
      </c>
      <c r="C1376">
        <v>700</v>
      </c>
      <c r="D1376">
        <f>'raw-measurements'!D1396</f>
        <v>0.66873000000000005</v>
      </c>
      <c r="E1376">
        <f t="shared" si="72"/>
        <v>56.1</v>
      </c>
    </row>
    <row r="1377" spans="1:5" x14ac:dyDescent="0.25">
      <c r="A1377">
        <v>1378</v>
      </c>
      <c r="B1377" s="1" t="s">
        <v>811</v>
      </c>
      <c r="C1377">
        <v>0</v>
      </c>
      <c r="D1377">
        <f>'raw-measurements'!D1397</f>
        <v>2.7027199999999998</v>
      </c>
      <c r="E1377">
        <f t="shared" si="72"/>
        <v>56.2</v>
      </c>
    </row>
    <row r="1378" spans="1:5" x14ac:dyDescent="0.25">
      <c r="A1378">
        <v>1379</v>
      </c>
      <c r="B1378" s="1" t="s">
        <v>1288</v>
      </c>
      <c r="C1378">
        <v>0</v>
      </c>
      <c r="D1378">
        <f>'raw-measurements'!D1398</f>
        <v>5.3719299999999999</v>
      </c>
      <c r="E1378">
        <f t="shared" si="72"/>
        <v>56.3</v>
      </c>
    </row>
    <row r="1379" spans="1:5" x14ac:dyDescent="0.25">
      <c r="A1379">
        <v>1380</v>
      </c>
      <c r="B1379" s="1" t="s">
        <v>1288</v>
      </c>
      <c r="C1379">
        <v>150</v>
      </c>
      <c r="D1379">
        <f>'raw-measurements'!D1399</f>
        <v>3.4260999999999999</v>
      </c>
      <c r="E1379">
        <f t="shared" si="72"/>
        <v>56.3</v>
      </c>
    </row>
    <row r="1380" spans="1:5" x14ac:dyDescent="0.25">
      <c r="A1380">
        <v>1381</v>
      </c>
      <c r="B1380" s="1" t="s">
        <v>1288</v>
      </c>
      <c r="C1380">
        <v>200</v>
      </c>
      <c r="D1380">
        <f>'raw-measurements'!D1400</f>
        <v>2.7602199999999999</v>
      </c>
      <c r="E1380">
        <f t="shared" si="72"/>
        <v>56.3</v>
      </c>
    </row>
    <row r="1381" spans="1:5" x14ac:dyDescent="0.25">
      <c r="A1381">
        <v>1382</v>
      </c>
      <c r="B1381" s="1" t="s">
        <v>1288</v>
      </c>
      <c r="C1381">
        <v>250</v>
      </c>
      <c r="D1381">
        <f>'raw-measurements'!D1401</f>
        <v>2.2917399999999999</v>
      </c>
      <c r="E1381">
        <f t="shared" si="72"/>
        <v>56.3</v>
      </c>
    </row>
    <row r="1382" spans="1:5" x14ac:dyDescent="0.25">
      <c r="A1382">
        <v>1383</v>
      </c>
      <c r="B1382" s="1" t="s">
        <v>1288</v>
      </c>
      <c r="C1382">
        <v>300</v>
      </c>
      <c r="D1382">
        <f>'raw-measurements'!D1402</f>
        <v>1.8953100000000001</v>
      </c>
      <c r="E1382">
        <f t="shared" si="72"/>
        <v>56.3</v>
      </c>
    </row>
    <row r="1383" spans="1:5" x14ac:dyDescent="0.25">
      <c r="A1383">
        <v>1384</v>
      </c>
      <c r="B1383" s="1" t="s">
        <v>1288</v>
      </c>
      <c r="C1383">
        <v>350</v>
      </c>
      <c r="D1383">
        <f>'raw-measurements'!D1403</f>
        <v>1.45597</v>
      </c>
      <c r="E1383">
        <f t="shared" si="72"/>
        <v>56.3</v>
      </c>
    </row>
    <row r="1384" spans="1:5" x14ac:dyDescent="0.25">
      <c r="A1384">
        <v>1385</v>
      </c>
      <c r="B1384" s="1" t="s">
        <v>1288</v>
      </c>
      <c r="C1384">
        <v>400</v>
      </c>
      <c r="D1384">
        <f>'raw-measurements'!D1404</f>
        <v>1.1792800000000001</v>
      </c>
      <c r="E1384">
        <f t="shared" ref="E1384:E1447" si="73">VALUE(MID(SUBSTITUTE(B1384,"-","."),3,5))</f>
        <v>56.3</v>
      </c>
    </row>
    <row r="1385" spans="1:5" x14ac:dyDescent="0.25">
      <c r="A1385">
        <v>1386</v>
      </c>
      <c r="B1385" s="1" t="s">
        <v>1288</v>
      </c>
      <c r="C1385">
        <v>450</v>
      </c>
      <c r="D1385">
        <f>'raw-measurements'!D1405</f>
        <v>0.98767000000000005</v>
      </c>
      <c r="E1385">
        <f t="shared" si="73"/>
        <v>56.3</v>
      </c>
    </row>
    <row r="1386" spans="1:5" x14ac:dyDescent="0.25">
      <c r="A1386">
        <v>1387</v>
      </c>
      <c r="B1386" s="1" t="s">
        <v>1288</v>
      </c>
      <c r="C1386">
        <v>500</v>
      </c>
      <c r="D1386">
        <f>'raw-measurements'!D1406</f>
        <v>0.87022999999999995</v>
      </c>
      <c r="E1386">
        <f t="shared" si="73"/>
        <v>56.3</v>
      </c>
    </row>
    <row r="1387" spans="1:5" x14ac:dyDescent="0.25">
      <c r="A1387">
        <v>1388</v>
      </c>
      <c r="B1387" s="1" t="s">
        <v>1288</v>
      </c>
      <c r="C1387">
        <v>550</v>
      </c>
      <c r="D1387">
        <f>'raw-measurements'!D1407</f>
        <v>0.69515000000000005</v>
      </c>
      <c r="E1387">
        <f t="shared" si="73"/>
        <v>56.3</v>
      </c>
    </row>
    <row r="1388" spans="1:5" x14ac:dyDescent="0.25">
      <c r="A1388">
        <v>1389</v>
      </c>
      <c r="B1388" s="1" t="s">
        <v>1288</v>
      </c>
      <c r="C1388">
        <v>600</v>
      </c>
      <c r="D1388">
        <f>'raw-measurements'!D1408</f>
        <v>0.68330999999999997</v>
      </c>
      <c r="E1388">
        <f t="shared" si="73"/>
        <v>56.3</v>
      </c>
    </row>
    <row r="1389" spans="1:5" x14ac:dyDescent="0.25">
      <c r="A1389">
        <v>1390</v>
      </c>
      <c r="B1389" s="1" t="s">
        <v>1288</v>
      </c>
      <c r="C1389">
        <v>650</v>
      </c>
      <c r="D1389">
        <f>'raw-measurements'!D1409</f>
        <v>0.35893000000000003</v>
      </c>
      <c r="E1389">
        <f t="shared" si="73"/>
        <v>56.3</v>
      </c>
    </row>
    <row r="1390" spans="1:5" x14ac:dyDescent="0.25">
      <c r="A1390">
        <v>1391</v>
      </c>
      <c r="B1390" s="1" t="s">
        <v>1288</v>
      </c>
      <c r="C1390">
        <v>700</v>
      </c>
      <c r="D1390">
        <f>'raw-measurements'!D1410</f>
        <v>0.12670000000000001</v>
      </c>
      <c r="E1390">
        <f t="shared" si="73"/>
        <v>56.3</v>
      </c>
    </row>
    <row r="1391" spans="1:5" x14ac:dyDescent="0.25">
      <c r="A1391">
        <v>1392</v>
      </c>
      <c r="B1391" s="1" t="s">
        <v>1305</v>
      </c>
      <c r="C1391">
        <v>0</v>
      </c>
      <c r="D1391">
        <f>'raw-measurements'!D1411</f>
        <v>4.4290200000000004</v>
      </c>
      <c r="E1391">
        <f t="shared" si="73"/>
        <v>57.1</v>
      </c>
    </row>
    <row r="1392" spans="1:5" x14ac:dyDescent="0.25">
      <c r="A1392">
        <v>1393</v>
      </c>
      <c r="B1392" s="1" t="s">
        <v>1305</v>
      </c>
      <c r="C1392">
        <v>150</v>
      </c>
      <c r="D1392">
        <f>'raw-measurements'!D1412</f>
        <v>2.88957</v>
      </c>
      <c r="E1392">
        <f t="shared" si="73"/>
        <v>57.1</v>
      </c>
    </row>
    <row r="1393" spans="1:5" x14ac:dyDescent="0.25">
      <c r="A1393">
        <v>1394</v>
      </c>
      <c r="B1393" s="1" t="s">
        <v>1305</v>
      </c>
      <c r="C1393">
        <v>200</v>
      </c>
      <c r="D1393">
        <f>'raw-measurements'!D1413</f>
        <v>2.44401</v>
      </c>
      <c r="E1393">
        <f t="shared" si="73"/>
        <v>57.1</v>
      </c>
    </row>
    <row r="1394" spans="1:5" x14ac:dyDescent="0.25">
      <c r="A1394">
        <v>1395</v>
      </c>
      <c r="B1394" s="1" t="s">
        <v>1305</v>
      </c>
      <c r="C1394">
        <v>250</v>
      </c>
      <c r="D1394">
        <f>'raw-measurements'!D1414</f>
        <v>2.0229499999999998</v>
      </c>
      <c r="E1394">
        <f t="shared" si="73"/>
        <v>57.1</v>
      </c>
    </row>
    <row r="1395" spans="1:5" x14ac:dyDescent="0.25">
      <c r="A1395">
        <v>1396</v>
      </c>
      <c r="B1395" s="1" t="s">
        <v>1305</v>
      </c>
      <c r="C1395">
        <v>300</v>
      </c>
      <c r="D1395">
        <f>'raw-measurements'!D1415</f>
        <v>1.7301</v>
      </c>
      <c r="E1395">
        <f t="shared" si="73"/>
        <v>57.1</v>
      </c>
    </row>
    <row r="1396" spans="1:5" x14ac:dyDescent="0.25">
      <c r="A1396">
        <v>1397</v>
      </c>
      <c r="B1396" s="1" t="s">
        <v>1312</v>
      </c>
      <c r="C1396">
        <v>350</v>
      </c>
      <c r="D1396">
        <f>'raw-measurements'!D1416</f>
        <v>1.4093800000000001</v>
      </c>
      <c r="E1396">
        <f t="shared" si="73"/>
        <v>58.2</v>
      </c>
    </row>
    <row r="1397" spans="1:5" x14ac:dyDescent="0.25">
      <c r="A1397">
        <v>1398</v>
      </c>
      <c r="B1397" s="1" t="s">
        <v>1305</v>
      </c>
      <c r="C1397">
        <v>400</v>
      </c>
      <c r="D1397">
        <f>'raw-measurements'!D1417</f>
        <v>1.2601899999999999</v>
      </c>
      <c r="E1397">
        <f t="shared" si="73"/>
        <v>57.1</v>
      </c>
    </row>
    <row r="1398" spans="1:5" x14ac:dyDescent="0.25">
      <c r="A1398">
        <v>1399</v>
      </c>
      <c r="B1398" s="1" t="s">
        <v>1305</v>
      </c>
      <c r="C1398">
        <v>450</v>
      </c>
      <c r="D1398">
        <f>'raw-measurements'!D1418</f>
        <v>1.0546199999999999</v>
      </c>
      <c r="E1398">
        <f t="shared" si="73"/>
        <v>57.1</v>
      </c>
    </row>
    <row r="1399" spans="1:5" x14ac:dyDescent="0.25">
      <c r="A1399">
        <v>1400</v>
      </c>
      <c r="B1399" s="1" t="s">
        <v>1305</v>
      </c>
      <c r="C1399">
        <v>500</v>
      </c>
      <c r="D1399">
        <f>'raw-measurements'!D1419</f>
        <v>0.85528000000000004</v>
      </c>
      <c r="E1399">
        <f t="shared" si="73"/>
        <v>57.1</v>
      </c>
    </row>
    <row r="1400" spans="1:5" x14ac:dyDescent="0.25">
      <c r="A1400">
        <v>1401</v>
      </c>
      <c r="B1400" s="1" t="s">
        <v>1305</v>
      </c>
      <c r="C1400">
        <v>550</v>
      </c>
      <c r="D1400">
        <f>'raw-measurements'!D1420</f>
        <v>0.85107999999999995</v>
      </c>
      <c r="E1400">
        <f t="shared" si="73"/>
        <v>57.1</v>
      </c>
    </row>
    <row r="1401" spans="1:5" x14ac:dyDescent="0.25">
      <c r="A1401">
        <v>1402</v>
      </c>
      <c r="B1401" s="1" t="s">
        <v>1305</v>
      </c>
      <c r="C1401">
        <v>600</v>
      </c>
      <c r="D1401">
        <f>'raw-measurements'!D1421</f>
        <v>0.70672000000000001</v>
      </c>
      <c r="E1401">
        <f t="shared" si="73"/>
        <v>57.1</v>
      </c>
    </row>
    <row r="1402" spans="1:5" x14ac:dyDescent="0.25">
      <c r="A1402">
        <v>1403</v>
      </c>
      <c r="B1402" s="1" t="s">
        <v>1305</v>
      </c>
      <c r="C1402">
        <v>700</v>
      </c>
      <c r="D1402">
        <f>'raw-measurements'!D1422</f>
        <v>0.69696000000000002</v>
      </c>
      <c r="E1402">
        <f t="shared" si="73"/>
        <v>57.1</v>
      </c>
    </row>
    <row r="1403" spans="1:5" x14ac:dyDescent="0.25">
      <c r="A1403">
        <v>1404</v>
      </c>
      <c r="B1403" s="1" t="s">
        <v>1305</v>
      </c>
      <c r="C1403">
        <v>650</v>
      </c>
      <c r="D1403">
        <f>'raw-measurements'!D1423</f>
        <v>1.4507000000000001</v>
      </c>
      <c r="E1403">
        <f t="shared" si="73"/>
        <v>57.1</v>
      </c>
    </row>
    <row r="1404" spans="1:5" x14ac:dyDescent="0.25">
      <c r="A1404">
        <v>1405</v>
      </c>
      <c r="B1404" s="1" t="s">
        <v>1321</v>
      </c>
      <c r="C1404">
        <v>0</v>
      </c>
      <c r="D1404">
        <f>'raw-measurements'!D1424</f>
        <v>4.42971</v>
      </c>
      <c r="E1404">
        <f t="shared" si="73"/>
        <v>57.2</v>
      </c>
    </row>
    <row r="1405" spans="1:5" x14ac:dyDescent="0.25">
      <c r="A1405">
        <v>1406</v>
      </c>
      <c r="B1405" s="1" t="s">
        <v>1321</v>
      </c>
      <c r="C1405">
        <v>150</v>
      </c>
      <c r="D1405">
        <f>'raw-measurements'!D1425</f>
        <v>2.7734299999999998</v>
      </c>
      <c r="E1405">
        <f t="shared" si="73"/>
        <v>57.2</v>
      </c>
    </row>
    <row r="1406" spans="1:5" x14ac:dyDescent="0.25">
      <c r="A1406">
        <v>1407</v>
      </c>
      <c r="B1406" s="1" t="s">
        <v>1321</v>
      </c>
      <c r="C1406">
        <v>300</v>
      </c>
      <c r="D1406">
        <f>'raw-measurements'!D1426</f>
        <v>1.5784400000000001</v>
      </c>
      <c r="E1406">
        <f t="shared" si="73"/>
        <v>57.2</v>
      </c>
    </row>
    <row r="1407" spans="1:5" x14ac:dyDescent="0.25">
      <c r="A1407">
        <v>1408</v>
      </c>
      <c r="B1407" s="1" t="s">
        <v>1321</v>
      </c>
      <c r="C1407">
        <v>400</v>
      </c>
      <c r="D1407">
        <f>'raw-measurements'!D1427</f>
        <v>1.17415</v>
      </c>
      <c r="E1407">
        <f t="shared" si="73"/>
        <v>57.2</v>
      </c>
    </row>
    <row r="1408" spans="1:5" x14ac:dyDescent="0.25">
      <c r="A1408">
        <v>1409</v>
      </c>
      <c r="B1408" s="1" t="s">
        <v>1321</v>
      </c>
      <c r="C1408">
        <v>500</v>
      </c>
      <c r="D1408">
        <f>'raw-measurements'!D1428</f>
        <v>0.77490999999999999</v>
      </c>
      <c r="E1408">
        <f t="shared" si="73"/>
        <v>57.2</v>
      </c>
    </row>
    <row r="1409" spans="1:5" x14ac:dyDescent="0.25">
      <c r="A1409">
        <v>1410</v>
      </c>
      <c r="B1409" s="1" t="s">
        <v>1321</v>
      </c>
      <c r="C1409">
        <v>600</v>
      </c>
      <c r="D1409">
        <f>'raw-measurements'!D1429</f>
        <v>0.11762</v>
      </c>
      <c r="E1409">
        <f t="shared" si="73"/>
        <v>57.2</v>
      </c>
    </row>
    <row r="1410" spans="1:5" x14ac:dyDescent="0.25">
      <c r="A1410">
        <v>1411</v>
      </c>
      <c r="B1410" s="1" t="s">
        <v>1321</v>
      </c>
      <c r="C1410">
        <v>650</v>
      </c>
      <c r="D1410">
        <f>'raw-measurements'!D1430</f>
        <v>2.4115099999999998</v>
      </c>
      <c r="E1410">
        <f t="shared" si="73"/>
        <v>57.2</v>
      </c>
    </row>
    <row r="1411" spans="1:5" x14ac:dyDescent="0.25">
      <c r="A1411">
        <v>1412</v>
      </c>
      <c r="B1411" s="1" t="s">
        <v>1321</v>
      </c>
      <c r="C1411">
        <v>0</v>
      </c>
      <c r="D1411">
        <f>'raw-measurements'!D1431</f>
        <v>1</v>
      </c>
      <c r="E1411">
        <f t="shared" si="73"/>
        <v>57.2</v>
      </c>
    </row>
    <row r="1412" spans="1:5" x14ac:dyDescent="0.25">
      <c r="A1412">
        <v>1413</v>
      </c>
      <c r="B1412" s="1" t="s">
        <v>1332</v>
      </c>
      <c r="C1412">
        <v>0</v>
      </c>
      <c r="D1412">
        <f>'raw-measurements'!D1432</f>
        <v>4.1622000000000003</v>
      </c>
      <c r="E1412">
        <f t="shared" si="73"/>
        <v>57.3</v>
      </c>
    </row>
    <row r="1413" spans="1:5" x14ac:dyDescent="0.25">
      <c r="A1413">
        <v>1414</v>
      </c>
      <c r="B1413" s="1" t="s">
        <v>1332</v>
      </c>
      <c r="C1413">
        <v>150</v>
      </c>
      <c r="D1413">
        <f>'raw-measurements'!D1433</f>
        <v>2.2934800000000002</v>
      </c>
      <c r="E1413">
        <f t="shared" si="73"/>
        <v>57.3</v>
      </c>
    </row>
    <row r="1414" spans="1:5" x14ac:dyDescent="0.25">
      <c r="A1414">
        <v>1415</v>
      </c>
      <c r="B1414" s="1" t="s">
        <v>1332</v>
      </c>
      <c r="C1414">
        <v>500</v>
      </c>
      <c r="D1414">
        <f>'raw-measurements'!D1434</f>
        <v>1.22092</v>
      </c>
      <c r="E1414">
        <f t="shared" si="73"/>
        <v>57.3</v>
      </c>
    </row>
    <row r="1415" spans="1:5" x14ac:dyDescent="0.25">
      <c r="A1415">
        <v>1416</v>
      </c>
      <c r="B1415" s="1" t="s">
        <v>1332</v>
      </c>
      <c r="C1415">
        <v>525</v>
      </c>
      <c r="D1415">
        <f>'raw-measurements'!D1435</f>
        <v>0.68689</v>
      </c>
      <c r="E1415">
        <f t="shared" si="73"/>
        <v>57.3</v>
      </c>
    </row>
    <row r="1416" spans="1:5" x14ac:dyDescent="0.25">
      <c r="A1416">
        <v>1417</v>
      </c>
      <c r="B1416" s="1" t="s">
        <v>1332</v>
      </c>
      <c r="C1416">
        <v>650</v>
      </c>
      <c r="D1416">
        <f>'raw-measurements'!D1436</f>
        <v>1.6147499999999999</v>
      </c>
      <c r="E1416">
        <f t="shared" si="73"/>
        <v>57.3</v>
      </c>
    </row>
    <row r="1417" spans="1:5" x14ac:dyDescent="0.25">
      <c r="A1417">
        <v>1418</v>
      </c>
      <c r="B1417" s="1" t="s">
        <v>1332</v>
      </c>
      <c r="C1417">
        <v>675</v>
      </c>
      <c r="D1417">
        <f>'raw-measurements'!D1437</f>
        <v>1.2347699999999999</v>
      </c>
      <c r="E1417">
        <f t="shared" si="73"/>
        <v>57.3</v>
      </c>
    </row>
    <row r="1418" spans="1:5" x14ac:dyDescent="0.25">
      <c r="A1418">
        <v>1419</v>
      </c>
      <c r="B1418" s="1" t="s">
        <v>1344</v>
      </c>
      <c r="C1418">
        <v>0</v>
      </c>
      <c r="D1418">
        <f>'raw-measurements'!D1438</f>
        <v>4.22234</v>
      </c>
      <c r="E1418">
        <f t="shared" si="73"/>
        <v>57.4</v>
      </c>
    </row>
    <row r="1419" spans="1:5" x14ac:dyDescent="0.25">
      <c r="A1419">
        <v>1420</v>
      </c>
      <c r="B1419" s="1" t="s">
        <v>1344</v>
      </c>
      <c r="C1419">
        <v>150</v>
      </c>
      <c r="D1419">
        <f>'raw-measurements'!D1439</f>
        <v>2.9218299999999999</v>
      </c>
      <c r="E1419">
        <f t="shared" si="73"/>
        <v>57.4</v>
      </c>
    </row>
    <row r="1420" spans="1:5" x14ac:dyDescent="0.25">
      <c r="A1420">
        <v>1421</v>
      </c>
      <c r="B1420" s="1" t="s">
        <v>1344</v>
      </c>
      <c r="C1420">
        <v>400</v>
      </c>
      <c r="D1420">
        <f>'raw-measurements'!D1440</f>
        <v>1.2899799999999999</v>
      </c>
      <c r="E1420">
        <f t="shared" si="73"/>
        <v>57.4</v>
      </c>
    </row>
    <row r="1421" spans="1:5" x14ac:dyDescent="0.25">
      <c r="A1421">
        <v>1422</v>
      </c>
      <c r="B1421" s="1" t="s">
        <v>1344</v>
      </c>
      <c r="C1421">
        <v>500</v>
      </c>
      <c r="D1421">
        <f>'raw-measurements'!D1441</f>
        <v>0.71604000000000001</v>
      </c>
      <c r="E1421">
        <f t="shared" si="73"/>
        <v>57.4</v>
      </c>
    </row>
    <row r="1422" spans="1:5" x14ac:dyDescent="0.25">
      <c r="A1422">
        <v>1423</v>
      </c>
      <c r="B1422" s="1" t="s">
        <v>1344</v>
      </c>
      <c r="C1422">
        <v>550</v>
      </c>
      <c r="D1422">
        <f>'raw-measurements'!D1442</f>
        <v>1.17459</v>
      </c>
      <c r="E1422">
        <f t="shared" si="73"/>
        <v>57.4</v>
      </c>
    </row>
    <row r="1423" spans="1:5" x14ac:dyDescent="0.25">
      <c r="A1423">
        <v>1424</v>
      </c>
      <c r="B1423" s="1" t="s">
        <v>1344</v>
      </c>
      <c r="C1423">
        <v>575</v>
      </c>
      <c r="D1423">
        <f>'raw-measurements'!D1443</f>
        <v>0.84894999999999998</v>
      </c>
      <c r="E1423">
        <f t="shared" si="73"/>
        <v>57.4</v>
      </c>
    </row>
    <row r="1424" spans="1:5" x14ac:dyDescent="0.25">
      <c r="A1424">
        <v>1425</v>
      </c>
      <c r="B1424" s="1" t="s">
        <v>1350</v>
      </c>
      <c r="C1424">
        <v>0</v>
      </c>
      <c r="D1424">
        <f>'raw-measurements'!D1444</f>
        <v>6.3992699999999996</v>
      </c>
      <c r="E1424">
        <f t="shared" si="73"/>
        <v>58.1</v>
      </c>
    </row>
    <row r="1425" spans="1:5" x14ac:dyDescent="0.25">
      <c r="A1425">
        <v>1426</v>
      </c>
      <c r="B1425" s="1" t="s">
        <v>1350</v>
      </c>
      <c r="C1425">
        <v>150</v>
      </c>
      <c r="D1425">
        <f>'raw-measurements'!D1445</f>
        <v>3.5712000000000002</v>
      </c>
      <c r="E1425">
        <f t="shared" si="73"/>
        <v>58.1</v>
      </c>
    </row>
    <row r="1426" spans="1:5" x14ac:dyDescent="0.25">
      <c r="A1426">
        <v>1427</v>
      </c>
      <c r="B1426" s="1" t="s">
        <v>1350</v>
      </c>
      <c r="C1426">
        <v>300</v>
      </c>
      <c r="D1426">
        <f>'raw-measurements'!D1446</f>
        <v>2.12677</v>
      </c>
      <c r="E1426">
        <f t="shared" si="73"/>
        <v>58.1</v>
      </c>
    </row>
    <row r="1427" spans="1:5" x14ac:dyDescent="0.25">
      <c r="A1427">
        <v>1428</v>
      </c>
      <c r="B1427" s="1" t="s">
        <v>1350</v>
      </c>
      <c r="C1427">
        <v>400</v>
      </c>
      <c r="D1427">
        <f>'raw-measurements'!D1447</f>
        <v>1.42106</v>
      </c>
      <c r="E1427">
        <f t="shared" si="73"/>
        <v>58.1</v>
      </c>
    </row>
    <row r="1428" spans="1:5" x14ac:dyDescent="0.25">
      <c r="A1428">
        <v>1429</v>
      </c>
      <c r="B1428" s="1" t="s">
        <v>1350</v>
      </c>
      <c r="C1428">
        <v>500</v>
      </c>
      <c r="D1428">
        <f>'raw-measurements'!D1448</f>
        <v>0.89012000000000002</v>
      </c>
      <c r="E1428">
        <f t="shared" si="73"/>
        <v>58.1</v>
      </c>
    </row>
    <row r="1429" spans="1:5" x14ac:dyDescent="0.25">
      <c r="A1429">
        <v>1430</v>
      </c>
      <c r="B1429" s="1" t="s">
        <v>1350</v>
      </c>
      <c r="C1429">
        <v>600</v>
      </c>
      <c r="D1429">
        <f>'raw-measurements'!D1449</f>
        <v>1.80453</v>
      </c>
      <c r="E1429">
        <f t="shared" si="73"/>
        <v>58.1</v>
      </c>
    </row>
    <row r="1430" spans="1:5" x14ac:dyDescent="0.25">
      <c r="A1430">
        <v>1431</v>
      </c>
      <c r="B1430" s="1" t="s">
        <v>1350</v>
      </c>
      <c r="C1430">
        <v>650</v>
      </c>
      <c r="D1430">
        <f>'raw-measurements'!D1450</f>
        <v>1.9193499999999999</v>
      </c>
      <c r="E1430">
        <f t="shared" si="73"/>
        <v>58.1</v>
      </c>
    </row>
    <row r="1431" spans="1:5" x14ac:dyDescent="0.25">
      <c r="A1431">
        <v>1432</v>
      </c>
      <c r="B1431" s="1" t="s">
        <v>1350</v>
      </c>
      <c r="C1431">
        <v>700</v>
      </c>
      <c r="D1431">
        <f>'raw-measurements'!D1451</f>
        <v>3.7896999999999998</v>
      </c>
      <c r="E1431">
        <f t="shared" si="73"/>
        <v>58.1</v>
      </c>
    </row>
    <row r="1432" spans="1:5" x14ac:dyDescent="0.25">
      <c r="A1432">
        <v>1433</v>
      </c>
      <c r="B1432" s="1" t="s">
        <v>1312</v>
      </c>
      <c r="C1432">
        <v>0</v>
      </c>
      <c r="D1432">
        <f>'raw-measurements'!D1452</f>
        <v>6.18</v>
      </c>
      <c r="E1432">
        <f t="shared" si="73"/>
        <v>58.2</v>
      </c>
    </row>
    <row r="1433" spans="1:5" x14ac:dyDescent="0.25">
      <c r="A1433">
        <v>1434</v>
      </c>
      <c r="B1433" s="1" t="s">
        <v>1312</v>
      </c>
      <c r="C1433">
        <v>150</v>
      </c>
      <c r="D1433">
        <f>'raw-measurements'!D1453</f>
        <v>3.2434799999999999</v>
      </c>
      <c r="E1433">
        <f t="shared" si="73"/>
        <v>58.2</v>
      </c>
    </row>
    <row r="1434" spans="1:5" x14ac:dyDescent="0.25">
      <c r="A1434">
        <v>1435</v>
      </c>
      <c r="B1434" s="1" t="s">
        <v>1312</v>
      </c>
      <c r="C1434">
        <v>200</v>
      </c>
      <c r="D1434">
        <f>'raw-measurements'!D1454</f>
        <v>2.9056299999999999</v>
      </c>
      <c r="E1434">
        <f t="shared" si="73"/>
        <v>58.2</v>
      </c>
    </row>
    <row r="1435" spans="1:5" x14ac:dyDescent="0.25">
      <c r="A1435">
        <v>1436</v>
      </c>
      <c r="B1435" s="1" t="s">
        <v>1312</v>
      </c>
      <c r="C1435">
        <v>250</v>
      </c>
      <c r="D1435">
        <f>'raw-measurements'!D1455</f>
        <v>2.3276599999999998</v>
      </c>
      <c r="E1435">
        <f t="shared" si="73"/>
        <v>58.2</v>
      </c>
    </row>
    <row r="1436" spans="1:5" x14ac:dyDescent="0.25">
      <c r="A1436">
        <v>1437</v>
      </c>
      <c r="B1436" s="1" t="s">
        <v>1312</v>
      </c>
      <c r="C1436">
        <v>300</v>
      </c>
      <c r="D1436">
        <f>'raw-measurements'!D1456</f>
        <v>1.9822500000000001</v>
      </c>
      <c r="E1436">
        <f t="shared" si="73"/>
        <v>58.2</v>
      </c>
    </row>
    <row r="1437" spans="1:5" x14ac:dyDescent="0.25">
      <c r="A1437">
        <v>1438</v>
      </c>
      <c r="B1437" s="1" t="s">
        <v>1312</v>
      </c>
      <c r="C1437">
        <v>400</v>
      </c>
      <c r="D1437">
        <f>'raw-measurements'!D1457</f>
        <v>1.18869</v>
      </c>
      <c r="E1437">
        <f t="shared" si="73"/>
        <v>58.2</v>
      </c>
    </row>
    <row r="1438" spans="1:5" x14ac:dyDescent="0.25">
      <c r="A1438">
        <v>1439</v>
      </c>
      <c r="B1438" s="1" t="s">
        <v>1312</v>
      </c>
      <c r="C1438">
        <v>450</v>
      </c>
      <c r="D1438">
        <f>'raw-measurements'!D1458</f>
        <v>0.95</v>
      </c>
      <c r="E1438">
        <f t="shared" si="73"/>
        <v>58.2</v>
      </c>
    </row>
    <row r="1439" spans="1:5" x14ac:dyDescent="0.25">
      <c r="A1439">
        <v>1440</v>
      </c>
      <c r="B1439" s="1" t="s">
        <v>1312</v>
      </c>
      <c r="C1439">
        <v>500</v>
      </c>
      <c r="D1439">
        <f>'raw-measurements'!D1459</f>
        <v>0.76105999999999996</v>
      </c>
      <c r="E1439">
        <f t="shared" si="73"/>
        <v>58.2</v>
      </c>
    </row>
    <row r="1440" spans="1:5" x14ac:dyDescent="0.25">
      <c r="A1440">
        <v>1441</v>
      </c>
      <c r="B1440" s="1" t="s">
        <v>1312</v>
      </c>
      <c r="C1440">
        <v>550</v>
      </c>
      <c r="D1440">
        <f>'raw-measurements'!D1460</f>
        <v>0.65139000000000002</v>
      </c>
      <c r="E1440">
        <f t="shared" si="73"/>
        <v>58.2</v>
      </c>
    </row>
    <row r="1441" spans="1:5" x14ac:dyDescent="0.25">
      <c r="A1441">
        <v>1442</v>
      </c>
      <c r="B1441" s="1" t="s">
        <v>1312</v>
      </c>
      <c r="C1441">
        <v>600</v>
      </c>
      <c r="D1441">
        <f>'raw-measurements'!D1461</f>
        <v>0.35366999999999998</v>
      </c>
      <c r="E1441">
        <f t="shared" si="73"/>
        <v>58.2</v>
      </c>
    </row>
    <row r="1442" spans="1:5" x14ac:dyDescent="0.25">
      <c r="A1442">
        <v>1443</v>
      </c>
      <c r="B1442" s="1" t="s">
        <v>1312</v>
      </c>
      <c r="C1442">
        <v>350</v>
      </c>
      <c r="D1442">
        <f>'raw-measurements'!D1462</f>
        <v>1.60456</v>
      </c>
      <c r="E1442">
        <f t="shared" si="73"/>
        <v>58.2</v>
      </c>
    </row>
    <row r="1443" spans="1:5" x14ac:dyDescent="0.25">
      <c r="A1443">
        <v>1444</v>
      </c>
      <c r="B1443" s="1" t="s">
        <v>1312</v>
      </c>
      <c r="C1443">
        <v>450</v>
      </c>
      <c r="D1443">
        <f>'raw-measurements'!D1463</f>
        <v>0.94916</v>
      </c>
      <c r="E1443">
        <f t="shared" si="73"/>
        <v>58.2</v>
      </c>
    </row>
    <row r="1444" spans="1:5" x14ac:dyDescent="0.25">
      <c r="A1444">
        <v>1445</v>
      </c>
      <c r="B1444" s="1" t="s">
        <v>1376</v>
      </c>
      <c r="C1444">
        <v>0</v>
      </c>
      <c r="D1444">
        <f>'raw-measurements'!D1465</f>
        <v>4.4711100000000004</v>
      </c>
      <c r="E1444">
        <f t="shared" si="73"/>
        <v>62.1</v>
      </c>
    </row>
    <row r="1445" spans="1:5" x14ac:dyDescent="0.25">
      <c r="A1445">
        <v>1446</v>
      </c>
      <c r="B1445" s="1" t="s">
        <v>1376</v>
      </c>
      <c r="C1445">
        <v>150</v>
      </c>
      <c r="D1445">
        <f>'raw-measurements'!D1466</f>
        <v>1.9123300000000001</v>
      </c>
      <c r="E1445">
        <f t="shared" si="73"/>
        <v>62.1</v>
      </c>
    </row>
    <row r="1446" spans="1:5" x14ac:dyDescent="0.25">
      <c r="A1446">
        <v>1447</v>
      </c>
      <c r="B1446" s="1" t="s">
        <v>1376</v>
      </c>
      <c r="C1446">
        <v>300</v>
      </c>
      <c r="D1446">
        <f>'raw-measurements'!D1467</f>
        <v>1.27762</v>
      </c>
      <c r="E1446">
        <f t="shared" si="73"/>
        <v>62.1</v>
      </c>
    </row>
    <row r="1447" spans="1:5" x14ac:dyDescent="0.25">
      <c r="A1447">
        <v>1448</v>
      </c>
      <c r="B1447" s="1" t="s">
        <v>1376</v>
      </c>
      <c r="C1447">
        <v>400</v>
      </c>
      <c r="D1447">
        <f>'raw-measurements'!D1468</f>
        <v>0.99031999999999998</v>
      </c>
      <c r="E1447">
        <f t="shared" si="73"/>
        <v>62.1</v>
      </c>
    </row>
    <row r="1448" spans="1:5" x14ac:dyDescent="0.25">
      <c r="A1448">
        <v>1449</v>
      </c>
      <c r="B1448" s="1" t="s">
        <v>1376</v>
      </c>
      <c r="C1448">
        <v>500</v>
      </c>
      <c r="D1448">
        <f>'raw-measurements'!D1469</f>
        <v>0.69704999999999995</v>
      </c>
      <c r="E1448">
        <f t="shared" ref="E1448:E1511" si="74">VALUE(MID(SUBSTITUTE(B1448,"-","."),3,5))</f>
        <v>62.1</v>
      </c>
    </row>
    <row r="1449" spans="1:5" x14ac:dyDescent="0.25">
      <c r="A1449">
        <v>1450</v>
      </c>
      <c r="B1449" s="1" t="s">
        <v>1376</v>
      </c>
      <c r="C1449">
        <v>600</v>
      </c>
      <c r="D1449">
        <f>'raw-measurements'!D1470</f>
        <v>0.75341000000000002</v>
      </c>
      <c r="E1449">
        <f t="shared" si="74"/>
        <v>62.1</v>
      </c>
    </row>
    <row r="1450" spans="1:5" x14ac:dyDescent="0.25">
      <c r="A1450">
        <v>1451</v>
      </c>
      <c r="B1450" s="1" t="s">
        <v>1376</v>
      </c>
      <c r="C1450">
        <v>650</v>
      </c>
      <c r="D1450">
        <f>'raw-measurements'!D1471</f>
        <v>0.66003999999999996</v>
      </c>
      <c r="E1450">
        <f t="shared" si="74"/>
        <v>62.1</v>
      </c>
    </row>
    <row r="1451" spans="1:5" x14ac:dyDescent="0.25">
      <c r="A1451">
        <v>1452</v>
      </c>
      <c r="B1451" s="1" t="s">
        <v>1376</v>
      </c>
      <c r="C1451">
        <v>700</v>
      </c>
      <c r="D1451">
        <f>'raw-measurements'!D1472</f>
        <v>0.40312999999999999</v>
      </c>
      <c r="E1451">
        <f t="shared" si="74"/>
        <v>62.1</v>
      </c>
    </row>
    <row r="1452" spans="1:5" x14ac:dyDescent="0.25">
      <c r="A1452">
        <v>1453</v>
      </c>
      <c r="B1452" s="1" t="s">
        <v>1384</v>
      </c>
      <c r="C1452">
        <v>0</v>
      </c>
      <c r="D1452">
        <f>'raw-measurements'!D1473</f>
        <v>5.1874000000000002</v>
      </c>
      <c r="E1452">
        <f t="shared" si="74"/>
        <v>62.2</v>
      </c>
    </row>
    <row r="1453" spans="1:5" x14ac:dyDescent="0.25">
      <c r="A1453">
        <v>1454</v>
      </c>
      <c r="B1453" s="1" t="s">
        <v>1384</v>
      </c>
      <c r="C1453">
        <v>150</v>
      </c>
      <c r="D1453">
        <f>'raw-measurements'!D1474</f>
        <v>2.93072</v>
      </c>
      <c r="E1453">
        <f t="shared" si="74"/>
        <v>62.2</v>
      </c>
    </row>
    <row r="1454" spans="1:5" x14ac:dyDescent="0.25">
      <c r="A1454">
        <v>1455</v>
      </c>
      <c r="B1454" s="1" t="s">
        <v>1384</v>
      </c>
      <c r="C1454">
        <v>200</v>
      </c>
      <c r="D1454">
        <f>'raw-measurements'!D1475</f>
        <v>2.5136799999999999</v>
      </c>
      <c r="E1454">
        <f t="shared" si="74"/>
        <v>62.2</v>
      </c>
    </row>
    <row r="1455" spans="1:5" x14ac:dyDescent="0.25">
      <c r="A1455">
        <v>1456</v>
      </c>
      <c r="B1455" s="1" t="s">
        <v>1384</v>
      </c>
      <c r="C1455">
        <v>300</v>
      </c>
      <c r="D1455">
        <f>'raw-measurements'!D1476</f>
        <v>1.7045300000000001</v>
      </c>
      <c r="E1455">
        <f t="shared" si="74"/>
        <v>62.2</v>
      </c>
    </row>
    <row r="1456" spans="1:5" x14ac:dyDescent="0.25">
      <c r="A1456">
        <v>1457</v>
      </c>
      <c r="B1456" s="1" t="s">
        <v>1384</v>
      </c>
      <c r="C1456">
        <v>350</v>
      </c>
      <c r="D1456">
        <f>'raw-measurements'!D1477</f>
        <v>1.5128999999999999</v>
      </c>
      <c r="E1456">
        <f t="shared" si="74"/>
        <v>62.2</v>
      </c>
    </row>
    <row r="1457" spans="1:5" x14ac:dyDescent="0.25">
      <c r="A1457">
        <v>1458</v>
      </c>
      <c r="B1457" s="1" t="s">
        <v>1384</v>
      </c>
      <c r="C1457">
        <v>400</v>
      </c>
      <c r="D1457">
        <f>'raw-measurements'!D1478</f>
        <v>1.19773</v>
      </c>
      <c r="E1457">
        <f t="shared" si="74"/>
        <v>62.2</v>
      </c>
    </row>
    <row r="1458" spans="1:5" x14ac:dyDescent="0.25">
      <c r="A1458">
        <v>1459</v>
      </c>
      <c r="B1458" s="1" t="s">
        <v>1384</v>
      </c>
      <c r="C1458">
        <v>500</v>
      </c>
      <c r="D1458">
        <f>'raw-measurements'!D1479</f>
        <v>0.85033000000000003</v>
      </c>
      <c r="E1458">
        <f t="shared" si="74"/>
        <v>62.2</v>
      </c>
    </row>
    <row r="1459" spans="1:5" x14ac:dyDescent="0.25">
      <c r="A1459">
        <v>1460</v>
      </c>
      <c r="B1459" s="1" t="s">
        <v>1384</v>
      </c>
      <c r="C1459">
        <v>550</v>
      </c>
      <c r="D1459">
        <f>'raw-measurements'!D1480</f>
        <v>0.70543999999999996</v>
      </c>
      <c r="E1459">
        <f t="shared" si="74"/>
        <v>62.2</v>
      </c>
    </row>
    <row r="1460" spans="1:5" x14ac:dyDescent="0.25">
      <c r="A1460">
        <v>1461</v>
      </c>
      <c r="B1460" s="1" t="s">
        <v>1376</v>
      </c>
      <c r="C1460">
        <v>600</v>
      </c>
      <c r="D1460">
        <f>'raw-measurements'!D1481</f>
        <v>0.61431000000000002</v>
      </c>
      <c r="E1460">
        <f t="shared" si="74"/>
        <v>62.1</v>
      </c>
    </row>
    <row r="1461" spans="1:5" x14ac:dyDescent="0.25">
      <c r="A1461">
        <v>1462</v>
      </c>
      <c r="B1461" s="1" t="s">
        <v>1384</v>
      </c>
      <c r="C1461">
        <v>250</v>
      </c>
      <c r="D1461">
        <f>'raw-measurements'!D1482</f>
        <v>2.02</v>
      </c>
      <c r="E1461">
        <f t="shared" si="74"/>
        <v>62.2</v>
      </c>
    </row>
    <row r="1462" spans="1:5" x14ac:dyDescent="0.25">
      <c r="A1462">
        <v>1463</v>
      </c>
      <c r="B1462" s="1" t="s">
        <v>1384</v>
      </c>
      <c r="C1462">
        <v>650</v>
      </c>
      <c r="D1462">
        <f>'raw-measurements'!D1483</f>
        <v>0.25245000000000001</v>
      </c>
      <c r="E1462">
        <f t="shared" si="74"/>
        <v>62.2</v>
      </c>
    </row>
    <row r="1463" spans="1:5" x14ac:dyDescent="0.25">
      <c r="A1463">
        <v>1464</v>
      </c>
      <c r="B1463" s="1" t="s">
        <v>1384</v>
      </c>
      <c r="C1463">
        <v>700</v>
      </c>
      <c r="D1463">
        <f>'raw-measurements'!D1484</f>
        <v>0.14138999999999999</v>
      </c>
      <c r="E1463">
        <f t="shared" si="74"/>
        <v>62.2</v>
      </c>
    </row>
    <row r="1464" spans="1:5" x14ac:dyDescent="0.25">
      <c r="A1464">
        <v>1465</v>
      </c>
      <c r="B1464" s="1" t="s">
        <v>1399</v>
      </c>
      <c r="C1464">
        <v>0</v>
      </c>
      <c r="D1464">
        <f>'raw-measurements'!D1485</f>
        <v>4.6443599999999998</v>
      </c>
      <c r="E1464">
        <f t="shared" si="74"/>
        <v>62.3</v>
      </c>
    </row>
    <row r="1465" spans="1:5" x14ac:dyDescent="0.25">
      <c r="A1465">
        <v>1466</v>
      </c>
      <c r="B1465" s="1" t="s">
        <v>1401</v>
      </c>
      <c r="C1465">
        <v>0</v>
      </c>
      <c r="D1465">
        <f>'raw-measurements'!D1486</f>
        <v>6.8144099999999996</v>
      </c>
      <c r="E1465">
        <f t="shared" si="74"/>
        <v>64.099999999999994</v>
      </c>
    </row>
    <row r="1466" spans="1:5" x14ac:dyDescent="0.25">
      <c r="A1466">
        <v>1467</v>
      </c>
      <c r="B1466" s="1" t="s">
        <v>1401</v>
      </c>
      <c r="C1466">
        <v>150</v>
      </c>
      <c r="D1466">
        <f>'raw-measurements'!D1487</f>
        <v>4.15951</v>
      </c>
      <c r="E1466">
        <f t="shared" si="74"/>
        <v>64.099999999999994</v>
      </c>
    </row>
    <row r="1467" spans="1:5" x14ac:dyDescent="0.25">
      <c r="A1467">
        <v>1468</v>
      </c>
      <c r="B1467" s="1" t="s">
        <v>1401</v>
      </c>
      <c r="C1467">
        <v>200</v>
      </c>
      <c r="D1467">
        <f>'raw-measurements'!D1488</f>
        <v>3.3705400000000001</v>
      </c>
      <c r="E1467">
        <f t="shared" si="74"/>
        <v>64.099999999999994</v>
      </c>
    </row>
    <row r="1468" spans="1:5" x14ac:dyDescent="0.25">
      <c r="A1468">
        <v>1469</v>
      </c>
      <c r="B1468" s="1" t="s">
        <v>1401</v>
      </c>
      <c r="C1468">
        <v>250</v>
      </c>
      <c r="D1468">
        <f>'raw-measurements'!D1489</f>
        <v>2.4459399999999998</v>
      </c>
      <c r="E1468">
        <f t="shared" si="74"/>
        <v>64.099999999999994</v>
      </c>
    </row>
    <row r="1469" spans="1:5" x14ac:dyDescent="0.25">
      <c r="A1469">
        <v>1470</v>
      </c>
      <c r="B1469" s="1" t="s">
        <v>1401</v>
      </c>
      <c r="C1469">
        <v>300</v>
      </c>
      <c r="D1469">
        <f>'raw-measurements'!D1490</f>
        <v>2.1262099999999999</v>
      </c>
      <c r="E1469">
        <f t="shared" si="74"/>
        <v>64.099999999999994</v>
      </c>
    </row>
    <row r="1470" spans="1:5" x14ac:dyDescent="0.25">
      <c r="A1470">
        <v>1471</v>
      </c>
      <c r="B1470" s="1" t="s">
        <v>1401</v>
      </c>
      <c r="C1470">
        <v>350</v>
      </c>
      <c r="D1470">
        <f>'raw-measurements'!D1491</f>
        <v>1.8309200000000001</v>
      </c>
      <c r="E1470">
        <f t="shared" si="74"/>
        <v>64.099999999999994</v>
      </c>
    </row>
    <row r="1471" spans="1:5" x14ac:dyDescent="0.25">
      <c r="A1471">
        <v>1472</v>
      </c>
      <c r="B1471" s="1" t="s">
        <v>1401</v>
      </c>
      <c r="C1471">
        <v>400</v>
      </c>
      <c r="D1471">
        <f>'raw-measurements'!D1492</f>
        <v>1.2562899999999999</v>
      </c>
      <c r="E1471">
        <f t="shared" si="74"/>
        <v>64.099999999999994</v>
      </c>
    </row>
    <row r="1472" spans="1:5" x14ac:dyDescent="0.25">
      <c r="A1472">
        <v>1473</v>
      </c>
      <c r="B1472" s="1" t="s">
        <v>1401</v>
      </c>
      <c r="C1472">
        <v>450</v>
      </c>
      <c r="D1472">
        <f>'raw-measurements'!D1493</f>
        <v>0.97607999999999995</v>
      </c>
      <c r="E1472">
        <f t="shared" si="74"/>
        <v>64.099999999999994</v>
      </c>
    </row>
    <row r="1473" spans="1:5" x14ac:dyDescent="0.25">
      <c r="A1473">
        <v>1474</v>
      </c>
      <c r="B1473" s="1" t="s">
        <v>1401</v>
      </c>
      <c r="C1473">
        <v>500</v>
      </c>
      <c r="D1473">
        <f>'raw-measurements'!D1494</f>
        <v>0.89017000000000002</v>
      </c>
      <c r="E1473">
        <f t="shared" si="74"/>
        <v>64.099999999999994</v>
      </c>
    </row>
    <row r="1474" spans="1:5" x14ac:dyDescent="0.25">
      <c r="A1474">
        <v>1475</v>
      </c>
      <c r="B1474" s="1" t="s">
        <v>1401</v>
      </c>
      <c r="C1474">
        <v>550</v>
      </c>
      <c r="D1474">
        <f>'raw-measurements'!D1495</f>
        <v>0.71355999999999997</v>
      </c>
      <c r="E1474">
        <f t="shared" si="74"/>
        <v>64.099999999999994</v>
      </c>
    </row>
    <row r="1475" spans="1:5" x14ac:dyDescent="0.25">
      <c r="A1475">
        <v>1476</v>
      </c>
      <c r="B1475" s="1" t="s">
        <v>1401</v>
      </c>
      <c r="C1475">
        <v>550</v>
      </c>
      <c r="D1475">
        <f>'raw-measurements'!D1496</f>
        <v>0.71355999999999997</v>
      </c>
      <c r="E1475">
        <f t="shared" si="74"/>
        <v>64.099999999999994</v>
      </c>
    </row>
    <row r="1476" spans="1:5" x14ac:dyDescent="0.25">
      <c r="A1476">
        <v>1477</v>
      </c>
      <c r="B1476" s="1" t="s">
        <v>1401</v>
      </c>
      <c r="C1476">
        <v>600</v>
      </c>
      <c r="D1476">
        <f>'raw-measurements'!D1497</f>
        <v>0.51271</v>
      </c>
      <c r="E1476">
        <f t="shared" si="74"/>
        <v>64.099999999999994</v>
      </c>
    </row>
    <row r="1477" spans="1:5" x14ac:dyDescent="0.25">
      <c r="A1477">
        <v>1478</v>
      </c>
      <c r="B1477" s="1" t="s">
        <v>1401</v>
      </c>
      <c r="C1477">
        <v>650</v>
      </c>
      <c r="D1477">
        <f>'raw-measurements'!D1498</f>
        <v>0.1326</v>
      </c>
      <c r="E1477">
        <f t="shared" si="74"/>
        <v>64.099999999999994</v>
      </c>
    </row>
    <row r="1478" spans="1:5" x14ac:dyDescent="0.25">
      <c r="A1478">
        <v>1479</v>
      </c>
      <c r="B1478" s="1" t="s">
        <v>1401</v>
      </c>
      <c r="C1478">
        <v>700</v>
      </c>
      <c r="D1478">
        <f>'raw-measurements'!D1499</f>
        <v>0.29194999999999999</v>
      </c>
      <c r="E1478">
        <f t="shared" si="74"/>
        <v>64.099999999999994</v>
      </c>
    </row>
    <row r="1479" spans="1:5" x14ac:dyDescent="0.25">
      <c r="A1479">
        <v>1480</v>
      </c>
      <c r="B1479" s="1" t="s">
        <v>1416</v>
      </c>
      <c r="C1479">
        <v>0</v>
      </c>
      <c r="D1479">
        <f>'raw-measurements'!D1500</f>
        <v>6.4455600000000004</v>
      </c>
      <c r="E1479">
        <f t="shared" si="74"/>
        <v>64.2</v>
      </c>
    </row>
    <row r="1480" spans="1:5" x14ac:dyDescent="0.25">
      <c r="A1480">
        <v>1481</v>
      </c>
      <c r="B1480" s="1" t="s">
        <v>1416</v>
      </c>
      <c r="C1480">
        <v>150</v>
      </c>
      <c r="D1480">
        <f>'raw-measurements'!D1501</f>
        <v>3.8023600000000002</v>
      </c>
      <c r="E1480">
        <f t="shared" si="74"/>
        <v>64.2</v>
      </c>
    </row>
    <row r="1481" spans="1:5" x14ac:dyDescent="0.25">
      <c r="A1481">
        <v>1482</v>
      </c>
      <c r="B1481" s="1" t="s">
        <v>1416</v>
      </c>
      <c r="C1481">
        <v>300</v>
      </c>
      <c r="D1481">
        <f>'raw-measurements'!D1502</f>
        <v>1.95764</v>
      </c>
      <c r="E1481">
        <f t="shared" si="74"/>
        <v>64.2</v>
      </c>
    </row>
    <row r="1482" spans="1:5" x14ac:dyDescent="0.25">
      <c r="A1482">
        <v>1483</v>
      </c>
      <c r="B1482" s="1" t="s">
        <v>1416</v>
      </c>
      <c r="C1482">
        <v>400</v>
      </c>
      <c r="D1482">
        <f>'raw-measurements'!D1503</f>
        <v>1.1609</v>
      </c>
      <c r="E1482">
        <f t="shared" si="74"/>
        <v>64.2</v>
      </c>
    </row>
    <row r="1483" spans="1:5" x14ac:dyDescent="0.25">
      <c r="A1483">
        <v>1484</v>
      </c>
      <c r="B1483" s="1" t="s">
        <v>1416</v>
      </c>
      <c r="C1483">
        <v>500</v>
      </c>
      <c r="D1483">
        <f>'raw-measurements'!D1504</f>
        <v>0.66803000000000001</v>
      </c>
      <c r="E1483">
        <f t="shared" si="74"/>
        <v>64.2</v>
      </c>
    </row>
    <row r="1484" spans="1:5" x14ac:dyDescent="0.25">
      <c r="A1484">
        <v>1485</v>
      </c>
      <c r="B1484" s="1" t="s">
        <v>1416</v>
      </c>
      <c r="C1484">
        <v>600</v>
      </c>
      <c r="D1484">
        <f>'raw-measurements'!D1505</f>
        <v>0.32613999999999999</v>
      </c>
      <c r="E1484">
        <f t="shared" si="74"/>
        <v>64.2</v>
      </c>
    </row>
    <row r="1485" spans="1:5" x14ac:dyDescent="0.25">
      <c r="A1485">
        <v>1486</v>
      </c>
      <c r="B1485" s="1" t="s">
        <v>1416</v>
      </c>
      <c r="C1485">
        <v>700</v>
      </c>
      <c r="D1485">
        <f>'raw-measurements'!D1506</f>
        <v>0.77034999999999998</v>
      </c>
      <c r="E1485">
        <f t="shared" si="74"/>
        <v>64.2</v>
      </c>
    </row>
    <row r="1486" spans="1:5" x14ac:dyDescent="0.25">
      <c r="A1486">
        <v>1487</v>
      </c>
      <c r="B1486" s="1" t="s">
        <v>1416</v>
      </c>
      <c r="C1486">
        <v>650</v>
      </c>
      <c r="D1486">
        <f>'raw-measurements'!D1507</f>
        <v>1.487E-2</v>
      </c>
      <c r="E1486">
        <f t="shared" si="74"/>
        <v>64.2</v>
      </c>
    </row>
    <row r="1487" spans="1:5" x14ac:dyDescent="0.25">
      <c r="A1487">
        <v>1488</v>
      </c>
      <c r="B1487" s="1" t="s">
        <v>1426</v>
      </c>
      <c r="C1487">
        <v>0</v>
      </c>
      <c r="D1487">
        <f>'raw-measurements'!D1508</f>
        <v>5.7192600000000002</v>
      </c>
      <c r="E1487">
        <f t="shared" si="74"/>
        <v>64.3</v>
      </c>
    </row>
    <row r="1488" spans="1:5" x14ac:dyDescent="0.25">
      <c r="A1488">
        <v>1489</v>
      </c>
      <c r="B1488" s="1" t="s">
        <v>1426</v>
      </c>
      <c r="C1488">
        <v>150</v>
      </c>
      <c r="D1488">
        <f>'raw-measurements'!D1509</f>
        <v>3.2141299999999999</v>
      </c>
      <c r="E1488">
        <f t="shared" si="74"/>
        <v>64.3</v>
      </c>
    </row>
    <row r="1489" spans="1:5" x14ac:dyDescent="0.25">
      <c r="A1489">
        <v>1490</v>
      </c>
      <c r="B1489" s="1" t="s">
        <v>1426</v>
      </c>
      <c r="C1489">
        <v>500</v>
      </c>
      <c r="D1489">
        <f>'raw-measurements'!D1510</f>
        <v>0.71253999999999995</v>
      </c>
      <c r="E1489">
        <f t="shared" si="74"/>
        <v>64.3</v>
      </c>
    </row>
    <row r="1490" spans="1:5" x14ac:dyDescent="0.25">
      <c r="A1490">
        <v>1491</v>
      </c>
      <c r="B1490" s="1" t="s">
        <v>1426</v>
      </c>
      <c r="C1490">
        <v>525</v>
      </c>
      <c r="D1490">
        <f>'raw-measurements'!D1511</f>
        <v>0.77061999999999997</v>
      </c>
      <c r="E1490">
        <f t="shared" si="74"/>
        <v>64.3</v>
      </c>
    </row>
    <row r="1491" spans="1:5" x14ac:dyDescent="0.25">
      <c r="A1491">
        <v>1492</v>
      </c>
      <c r="B1491" s="1" t="s">
        <v>1426</v>
      </c>
      <c r="C1491">
        <v>650</v>
      </c>
      <c r="D1491">
        <f>'raw-measurements'!D1512</f>
        <v>0.31664999999999999</v>
      </c>
      <c r="E1491">
        <f t="shared" si="74"/>
        <v>64.3</v>
      </c>
    </row>
    <row r="1492" spans="1:5" x14ac:dyDescent="0.25">
      <c r="A1492">
        <v>1493</v>
      </c>
      <c r="B1492" s="1" t="s">
        <v>1426</v>
      </c>
      <c r="C1492">
        <v>675</v>
      </c>
      <c r="D1492">
        <f>'raw-measurements'!D1513</f>
        <v>0.54178999999999999</v>
      </c>
      <c r="E1492">
        <f t="shared" si="74"/>
        <v>64.3</v>
      </c>
    </row>
    <row r="1493" spans="1:5" x14ac:dyDescent="0.25">
      <c r="A1493">
        <v>1494</v>
      </c>
      <c r="B1493" s="1" t="s">
        <v>1433</v>
      </c>
      <c r="C1493">
        <v>0</v>
      </c>
      <c r="D1493">
        <f>'raw-measurements'!D1514</f>
        <v>5.5217000000000001</v>
      </c>
      <c r="E1493">
        <f t="shared" si="74"/>
        <v>64.400000000000006</v>
      </c>
    </row>
    <row r="1494" spans="1:5" x14ac:dyDescent="0.25">
      <c r="A1494">
        <v>1495</v>
      </c>
      <c r="B1494" s="1" t="s">
        <v>1433</v>
      </c>
      <c r="C1494">
        <v>150</v>
      </c>
      <c r="D1494">
        <f>'raw-measurements'!D1515</f>
        <v>2.8066200000000001</v>
      </c>
      <c r="E1494">
        <f t="shared" si="74"/>
        <v>64.400000000000006</v>
      </c>
    </row>
    <row r="1495" spans="1:5" x14ac:dyDescent="0.25">
      <c r="A1495">
        <v>1496</v>
      </c>
      <c r="B1495" s="1" t="s">
        <v>1433</v>
      </c>
      <c r="C1495">
        <v>500</v>
      </c>
      <c r="D1495">
        <f>'raw-measurements'!D1516</f>
        <v>0.68672</v>
      </c>
      <c r="E1495">
        <f t="shared" si="74"/>
        <v>64.400000000000006</v>
      </c>
    </row>
    <row r="1496" spans="1:5" x14ac:dyDescent="0.25">
      <c r="A1496">
        <v>1497</v>
      </c>
      <c r="B1496" s="1" t="s">
        <v>1433</v>
      </c>
      <c r="C1496">
        <v>525</v>
      </c>
      <c r="D1496">
        <f>'raw-measurements'!D1517</f>
        <v>0.55098000000000003</v>
      </c>
      <c r="E1496">
        <f t="shared" si="74"/>
        <v>64.400000000000006</v>
      </c>
    </row>
    <row r="1497" spans="1:5" x14ac:dyDescent="0.25">
      <c r="A1497">
        <v>1498</v>
      </c>
      <c r="B1497" s="1" t="s">
        <v>1433</v>
      </c>
      <c r="C1497">
        <v>650</v>
      </c>
      <c r="D1497">
        <f>'raw-measurements'!D1518</f>
        <v>0.23155000000000001</v>
      </c>
      <c r="E1497">
        <f t="shared" si="74"/>
        <v>64.400000000000006</v>
      </c>
    </row>
    <row r="1498" spans="1:5" x14ac:dyDescent="0.25">
      <c r="A1498">
        <v>1499</v>
      </c>
      <c r="B1498" s="1" t="s">
        <v>1433</v>
      </c>
      <c r="C1498">
        <v>675</v>
      </c>
      <c r="D1498">
        <f>'raw-measurements'!D1519</f>
        <v>0.36896000000000001</v>
      </c>
      <c r="E1498">
        <f t="shared" si="74"/>
        <v>64.400000000000006</v>
      </c>
    </row>
    <row r="1499" spans="1:5" x14ac:dyDescent="0.25">
      <c r="A1499">
        <v>1500</v>
      </c>
      <c r="B1499" s="1" t="s">
        <v>1442</v>
      </c>
      <c r="C1499">
        <v>0</v>
      </c>
      <c r="D1499">
        <f>'raw-measurements'!D1520</f>
        <v>2.7494499999999999</v>
      </c>
      <c r="E1499">
        <f t="shared" si="74"/>
        <v>64.5</v>
      </c>
    </row>
    <row r="1500" spans="1:5" x14ac:dyDescent="0.25">
      <c r="A1500">
        <v>1501</v>
      </c>
      <c r="B1500" s="1" t="s">
        <v>1442</v>
      </c>
      <c r="C1500">
        <v>150</v>
      </c>
      <c r="D1500">
        <f>'raw-measurements'!D1521</f>
        <v>1.3484700000000001</v>
      </c>
      <c r="E1500">
        <f t="shared" si="74"/>
        <v>64.5</v>
      </c>
    </row>
    <row r="1501" spans="1:5" x14ac:dyDescent="0.25">
      <c r="A1501">
        <v>1502</v>
      </c>
      <c r="B1501" s="1" t="s">
        <v>1442</v>
      </c>
      <c r="C1501">
        <v>400</v>
      </c>
      <c r="D1501">
        <f>'raw-measurements'!D1522</f>
        <v>0.64500000000000002</v>
      </c>
      <c r="E1501">
        <f t="shared" si="74"/>
        <v>64.5</v>
      </c>
    </row>
    <row r="1502" spans="1:5" x14ac:dyDescent="0.25">
      <c r="A1502">
        <v>1503</v>
      </c>
      <c r="B1502" s="1" t="s">
        <v>1442</v>
      </c>
      <c r="C1502">
        <v>500</v>
      </c>
      <c r="D1502">
        <f>'raw-measurements'!D1523</f>
        <v>0.37054999999999999</v>
      </c>
      <c r="E1502">
        <f t="shared" si="74"/>
        <v>64.5</v>
      </c>
    </row>
    <row r="1503" spans="1:5" x14ac:dyDescent="0.25">
      <c r="A1503">
        <v>1504</v>
      </c>
      <c r="B1503" s="1" t="s">
        <v>1442</v>
      </c>
      <c r="C1503">
        <v>550</v>
      </c>
      <c r="D1503">
        <f>'raw-measurements'!D1524</f>
        <v>0.25989000000000001</v>
      </c>
      <c r="E1503">
        <f t="shared" si="74"/>
        <v>64.5</v>
      </c>
    </row>
    <row r="1504" spans="1:5" x14ac:dyDescent="0.25">
      <c r="A1504">
        <v>1505</v>
      </c>
      <c r="B1504" s="1" t="s">
        <v>1442</v>
      </c>
      <c r="C1504">
        <v>575</v>
      </c>
      <c r="D1504">
        <f>'raw-measurements'!D1525</f>
        <v>0.21678</v>
      </c>
      <c r="E1504">
        <f t="shared" si="74"/>
        <v>64.5</v>
      </c>
    </row>
    <row r="1505" spans="1:5" x14ac:dyDescent="0.25">
      <c r="A1505">
        <v>1506</v>
      </c>
      <c r="B1505" s="1" t="s">
        <v>1442</v>
      </c>
      <c r="C1505">
        <v>600</v>
      </c>
      <c r="D1505">
        <f>'raw-measurements'!D1526</f>
        <v>0.18975</v>
      </c>
      <c r="E1505">
        <f t="shared" si="74"/>
        <v>64.5</v>
      </c>
    </row>
    <row r="1506" spans="1:5" x14ac:dyDescent="0.25">
      <c r="A1506">
        <v>1507</v>
      </c>
      <c r="B1506" s="1" t="s">
        <v>1442</v>
      </c>
      <c r="C1506">
        <v>625</v>
      </c>
      <c r="D1506">
        <f>'raw-measurements'!D1527</f>
        <v>0.16028000000000001</v>
      </c>
      <c r="E1506">
        <f t="shared" si="74"/>
        <v>64.5</v>
      </c>
    </row>
    <row r="1507" spans="1:5" x14ac:dyDescent="0.25">
      <c r="A1507">
        <v>1508</v>
      </c>
      <c r="B1507" s="1" t="s">
        <v>1442</v>
      </c>
      <c r="C1507">
        <v>650</v>
      </c>
      <c r="D1507">
        <f>'raw-measurements'!D1528</f>
        <v>0.20924999999999999</v>
      </c>
      <c r="E1507">
        <f t="shared" si="74"/>
        <v>64.5</v>
      </c>
    </row>
    <row r="1508" spans="1:5" x14ac:dyDescent="0.25">
      <c r="A1508">
        <v>1509</v>
      </c>
      <c r="B1508" s="1" t="s">
        <v>1442</v>
      </c>
      <c r="C1508">
        <v>675</v>
      </c>
      <c r="D1508">
        <f>'raw-measurements'!D1529</f>
        <v>0.54568000000000005</v>
      </c>
      <c r="E1508">
        <f t="shared" si="74"/>
        <v>64.5</v>
      </c>
    </row>
    <row r="1509" spans="1:5" x14ac:dyDescent="0.25">
      <c r="A1509">
        <v>1510</v>
      </c>
      <c r="B1509" s="1" t="s">
        <v>1442</v>
      </c>
      <c r="C1509">
        <v>700</v>
      </c>
      <c r="D1509">
        <f>'raw-measurements'!D1530</f>
        <v>0.22253000000000001</v>
      </c>
      <c r="E1509">
        <f t="shared" si="74"/>
        <v>64.5</v>
      </c>
    </row>
    <row r="1510" spans="1:5" x14ac:dyDescent="0.25">
      <c r="A1510">
        <v>1511</v>
      </c>
      <c r="B1510" s="1" t="s">
        <v>1455</v>
      </c>
      <c r="C1510">
        <v>0</v>
      </c>
      <c r="D1510">
        <f>'raw-measurements'!D1531</f>
        <v>4.2642199999999999</v>
      </c>
      <c r="E1510">
        <f t="shared" si="74"/>
        <v>65.099999999999994</v>
      </c>
    </row>
    <row r="1511" spans="1:5" x14ac:dyDescent="0.25">
      <c r="A1511">
        <v>1512</v>
      </c>
      <c r="B1511" s="1" t="s">
        <v>1455</v>
      </c>
      <c r="C1511">
        <v>150</v>
      </c>
      <c r="D1511">
        <f>'raw-measurements'!D1532</f>
        <v>2.67807</v>
      </c>
      <c r="E1511">
        <f t="shared" si="74"/>
        <v>65.099999999999994</v>
      </c>
    </row>
    <row r="1512" spans="1:5" x14ac:dyDescent="0.25">
      <c r="A1512">
        <v>1513</v>
      </c>
      <c r="B1512" s="1" t="s">
        <v>1455</v>
      </c>
      <c r="C1512">
        <v>200</v>
      </c>
      <c r="D1512">
        <f>'raw-measurements'!D1533</f>
        <v>1.9693700000000001</v>
      </c>
      <c r="E1512">
        <f t="shared" ref="E1512:E1575" si="75">VALUE(MID(SUBSTITUTE(B1512,"-","."),3,5))</f>
        <v>65.099999999999994</v>
      </c>
    </row>
    <row r="1513" spans="1:5" x14ac:dyDescent="0.25">
      <c r="A1513">
        <v>1514</v>
      </c>
      <c r="B1513" s="1" t="s">
        <v>1455</v>
      </c>
      <c r="C1513">
        <v>250</v>
      </c>
      <c r="D1513">
        <f>'raw-measurements'!D1534</f>
        <v>1.75963</v>
      </c>
      <c r="E1513">
        <f t="shared" si="75"/>
        <v>65.099999999999994</v>
      </c>
    </row>
    <row r="1514" spans="1:5" x14ac:dyDescent="0.25">
      <c r="A1514">
        <v>1515</v>
      </c>
      <c r="B1514" s="1" t="s">
        <v>1455</v>
      </c>
      <c r="C1514">
        <v>300</v>
      </c>
      <c r="D1514">
        <f>'raw-measurements'!D1535</f>
        <v>1.3203</v>
      </c>
      <c r="E1514">
        <f t="shared" si="75"/>
        <v>65.099999999999994</v>
      </c>
    </row>
    <row r="1515" spans="1:5" x14ac:dyDescent="0.25">
      <c r="A1515">
        <v>1516</v>
      </c>
      <c r="B1515" s="1" t="s">
        <v>1455</v>
      </c>
      <c r="C1515">
        <v>350</v>
      </c>
      <c r="D1515">
        <f>'raw-measurements'!D1536</f>
        <v>1.0771299999999999</v>
      </c>
      <c r="E1515">
        <f t="shared" si="75"/>
        <v>65.099999999999994</v>
      </c>
    </row>
    <row r="1516" spans="1:5" x14ac:dyDescent="0.25">
      <c r="A1516">
        <v>1517</v>
      </c>
      <c r="B1516" s="1" t="s">
        <v>1455</v>
      </c>
      <c r="C1516">
        <v>400</v>
      </c>
      <c r="D1516">
        <f>'raw-measurements'!D1537</f>
        <v>0.57465999999999995</v>
      </c>
      <c r="E1516">
        <f t="shared" si="75"/>
        <v>65.099999999999994</v>
      </c>
    </row>
    <row r="1517" spans="1:5" x14ac:dyDescent="0.25">
      <c r="A1517">
        <v>1518</v>
      </c>
      <c r="B1517" s="1" t="s">
        <v>1455</v>
      </c>
      <c r="C1517">
        <v>450</v>
      </c>
      <c r="D1517">
        <f>'raw-measurements'!D1538</f>
        <v>0.44628000000000001</v>
      </c>
      <c r="E1517">
        <f t="shared" si="75"/>
        <v>65.099999999999994</v>
      </c>
    </row>
    <row r="1518" spans="1:5" x14ac:dyDescent="0.25">
      <c r="A1518">
        <v>1519</v>
      </c>
      <c r="B1518" s="1" t="s">
        <v>1455</v>
      </c>
      <c r="C1518">
        <v>500</v>
      </c>
      <c r="D1518">
        <f>'raw-measurements'!D1539</f>
        <v>0.33089000000000002</v>
      </c>
      <c r="E1518">
        <f t="shared" si="75"/>
        <v>65.099999999999994</v>
      </c>
    </row>
    <row r="1519" spans="1:5" x14ac:dyDescent="0.25">
      <c r="A1519">
        <v>1520</v>
      </c>
      <c r="B1519" s="1" t="s">
        <v>1455</v>
      </c>
      <c r="C1519">
        <v>550</v>
      </c>
      <c r="D1519">
        <f>'raw-measurements'!D1540</f>
        <v>0.32052999999999998</v>
      </c>
      <c r="E1519">
        <f t="shared" si="75"/>
        <v>65.099999999999994</v>
      </c>
    </row>
    <row r="1520" spans="1:5" x14ac:dyDescent="0.25">
      <c r="A1520">
        <v>1521</v>
      </c>
      <c r="B1520" s="1" t="s">
        <v>1455</v>
      </c>
      <c r="C1520">
        <v>600</v>
      </c>
      <c r="D1520">
        <f>'raw-measurements'!D1541</f>
        <v>0.17286000000000001</v>
      </c>
      <c r="E1520">
        <f t="shared" si="75"/>
        <v>65.099999999999994</v>
      </c>
    </row>
    <row r="1521" spans="1:5" x14ac:dyDescent="0.25">
      <c r="A1521">
        <v>1522</v>
      </c>
      <c r="B1521" s="1" t="s">
        <v>1455</v>
      </c>
      <c r="C1521">
        <v>650</v>
      </c>
      <c r="D1521">
        <f>'raw-measurements'!D1542</f>
        <v>0.23096</v>
      </c>
      <c r="E1521">
        <f t="shared" si="75"/>
        <v>65.099999999999994</v>
      </c>
    </row>
    <row r="1522" spans="1:5" x14ac:dyDescent="0.25">
      <c r="A1522">
        <v>1523</v>
      </c>
      <c r="B1522" s="1" t="s">
        <v>1469</v>
      </c>
      <c r="C1522">
        <v>0</v>
      </c>
      <c r="D1522">
        <f>'raw-measurements'!D1543</f>
        <v>3.06</v>
      </c>
      <c r="E1522">
        <f t="shared" si="75"/>
        <v>65.2</v>
      </c>
    </row>
    <row r="1523" spans="1:5" x14ac:dyDescent="0.25">
      <c r="A1523">
        <v>1524</v>
      </c>
      <c r="B1523" s="1" t="s">
        <v>1469</v>
      </c>
      <c r="C1523">
        <v>150</v>
      </c>
      <c r="D1523">
        <f>'raw-measurements'!D1544</f>
        <v>2.0032199999999998</v>
      </c>
      <c r="E1523">
        <f t="shared" si="75"/>
        <v>65.2</v>
      </c>
    </row>
    <row r="1524" spans="1:5" x14ac:dyDescent="0.25">
      <c r="A1524">
        <v>1525</v>
      </c>
      <c r="B1524" s="1" t="s">
        <v>1469</v>
      </c>
      <c r="C1524">
        <v>300</v>
      </c>
      <c r="D1524">
        <f>'raw-measurements'!D1545</f>
        <v>1.0556099999999999</v>
      </c>
      <c r="E1524">
        <f t="shared" si="75"/>
        <v>65.2</v>
      </c>
    </row>
    <row r="1525" spans="1:5" x14ac:dyDescent="0.25">
      <c r="A1525">
        <v>1526</v>
      </c>
      <c r="B1525" s="1" t="s">
        <v>1469</v>
      </c>
      <c r="C1525">
        <v>400</v>
      </c>
      <c r="D1525">
        <f>'raw-measurements'!D1546</f>
        <v>0.66890000000000005</v>
      </c>
      <c r="E1525">
        <f t="shared" si="75"/>
        <v>65.2</v>
      </c>
    </row>
    <row r="1526" spans="1:5" x14ac:dyDescent="0.25">
      <c r="A1526">
        <v>1527</v>
      </c>
      <c r="B1526" s="1" t="s">
        <v>1469</v>
      </c>
      <c r="C1526">
        <v>500</v>
      </c>
      <c r="D1526">
        <f>'raw-measurements'!D1547</f>
        <v>0.27428000000000002</v>
      </c>
      <c r="E1526">
        <f t="shared" si="75"/>
        <v>65.2</v>
      </c>
    </row>
    <row r="1527" spans="1:5" x14ac:dyDescent="0.25">
      <c r="A1527">
        <v>1528</v>
      </c>
      <c r="B1527" s="1" t="s">
        <v>1469</v>
      </c>
      <c r="C1527">
        <v>600</v>
      </c>
      <c r="D1527">
        <f>'raw-measurements'!D1548</f>
        <v>0.24024999999999999</v>
      </c>
      <c r="E1527">
        <f t="shared" si="75"/>
        <v>65.2</v>
      </c>
    </row>
    <row r="1528" spans="1:5" x14ac:dyDescent="0.25">
      <c r="A1528">
        <v>1529</v>
      </c>
      <c r="B1528" s="1" t="s">
        <v>1469</v>
      </c>
      <c r="C1528">
        <v>650</v>
      </c>
      <c r="D1528">
        <f>'raw-measurements'!D1549</f>
        <v>0.2858</v>
      </c>
      <c r="E1528">
        <f t="shared" si="75"/>
        <v>65.2</v>
      </c>
    </row>
    <row r="1529" spans="1:5" x14ac:dyDescent="0.25">
      <c r="A1529">
        <v>1530</v>
      </c>
      <c r="B1529" s="1" t="s">
        <v>1469</v>
      </c>
      <c r="C1529">
        <v>700</v>
      </c>
      <c r="D1529">
        <f>'raw-measurements'!D1550</f>
        <v>0.27911000000000002</v>
      </c>
      <c r="E1529">
        <f t="shared" si="75"/>
        <v>65.2</v>
      </c>
    </row>
    <row r="1530" spans="1:5" x14ac:dyDescent="0.25">
      <c r="A1530">
        <v>1531</v>
      </c>
      <c r="B1530" s="1" t="s">
        <v>1477</v>
      </c>
      <c r="C1530">
        <v>0</v>
      </c>
      <c r="D1530">
        <f>'raw-measurements'!D1551</f>
        <v>4.3272000000000004</v>
      </c>
      <c r="E1530">
        <f t="shared" si="75"/>
        <v>67.099999999999994</v>
      </c>
    </row>
    <row r="1531" spans="1:5" x14ac:dyDescent="0.25">
      <c r="A1531">
        <v>1532</v>
      </c>
      <c r="B1531" s="1" t="s">
        <v>1477</v>
      </c>
      <c r="C1531">
        <v>150</v>
      </c>
      <c r="D1531">
        <f>'raw-measurements'!D1552</f>
        <v>1.8511299999999999</v>
      </c>
      <c r="E1531">
        <f t="shared" si="75"/>
        <v>67.099999999999994</v>
      </c>
    </row>
    <row r="1532" spans="1:5" x14ac:dyDescent="0.25">
      <c r="A1532">
        <v>1533</v>
      </c>
      <c r="B1532" s="1" t="s">
        <v>1477</v>
      </c>
      <c r="C1532">
        <v>500</v>
      </c>
      <c r="D1532">
        <f>'raw-measurements'!D1554</f>
        <v>0.75141999999999998</v>
      </c>
      <c r="E1532">
        <f t="shared" si="75"/>
        <v>67.099999999999994</v>
      </c>
    </row>
    <row r="1533" spans="1:5" x14ac:dyDescent="0.25">
      <c r="A1533">
        <v>1534</v>
      </c>
      <c r="B1533" s="1" t="s">
        <v>1477</v>
      </c>
      <c r="C1533">
        <v>525</v>
      </c>
      <c r="D1533">
        <f>'raw-measurements'!D1555</f>
        <v>0.51975000000000005</v>
      </c>
      <c r="E1533">
        <f t="shared" si="75"/>
        <v>67.099999999999994</v>
      </c>
    </row>
    <row r="1534" spans="1:5" x14ac:dyDescent="0.25">
      <c r="A1534">
        <v>1535</v>
      </c>
      <c r="B1534" s="1" t="s">
        <v>1477</v>
      </c>
      <c r="C1534">
        <v>650</v>
      </c>
      <c r="D1534">
        <f>'raw-measurements'!D1556</f>
        <v>1.34131</v>
      </c>
      <c r="E1534">
        <f t="shared" si="75"/>
        <v>67.099999999999994</v>
      </c>
    </row>
    <row r="1535" spans="1:5" x14ac:dyDescent="0.25">
      <c r="A1535">
        <v>1536</v>
      </c>
      <c r="B1535" s="1" t="s">
        <v>1477</v>
      </c>
      <c r="C1535">
        <v>675</v>
      </c>
      <c r="D1535">
        <f>'raw-measurements'!D1557</f>
        <v>3.3111299999999999</v>
      </c>
      <c r="E1535">
        <f t="shared" si="75"/>
        <v>67.099999999999994</v>
      </c>
    </row>
    <row r="1536" spans="1:5" x14ac:dyDescent="0.25">
      <c r="A1536">
        <v>1537</v>
      </c>
      <c r="B1536" s="1" t="s">
        <v>1486</v>
      </c>
      <c r="C1536">
        <v>0</v>
      </c>
      <c r="D1536">
        <f>'raw-measurements'!D1558</f>
        <v>4.0352699999999997</v>
      </c>
      <c r="E1536">
        <f t="shared" si="75"/>
        <v>67.2</v>
      </c>
    </row>
    <row r="1537" spans="1:5" x14ac:dyDescent="0.25">
      <c r="A1537">
        <v>1538</v>
      </c>
      <c r="B1537" s="1" t="s">
        <v>1486</v>
      </c>
      <c r="C1537">
        <v>150</v>
      </c>
      <c r="D1537">
        <f>'raw-measurements'!D1559</f>
        <v>1.8576600000000001</v>
      </c>
      <c r="E1537">
        <f t="shared" si="75"/>
        <v>67.2</v>
      </c>
    </row>
    <row r="1538" spans="1:5" x14ac:dyDescent="0.25">
      <c r="A1538">
        <v>1539</v>
      </c>
      <c r="B1538" s="1" t="s">
        <v>1486</v>
      </c>
      <c r="C1538">
        <v>500</v>
      </c>
      <c r="D1538">
        <f>'raw-measurements'!D1560</f>
        <v>1.4110499999999999</v>
      </c>
      <c r="E1538">
        <f t="shared" si="75"/>
        <v>67.2</v>
      </c>
    </row>
    <row r="1539" spans="1:5" x14ac:dyDescent="0.25">
      <c r="A1539">
        <v>1540</v>
      </c>
      <c r="B1539" s="1" t="s">
        <v>1486</v>
      </c>
      <c r="C1539">
        <v>525</v>
      </c>
      <c r="D1539">
        <f>'raw-measurements'!D1561</f>
        <v>0.53937999999999997</v>
      </c>
      <c r="E1539">
        <f t="shared" si="75"/>
        <v>67.2</v>
      </c>
    </row>
    <row r="1540" spans="1:5" x14ac:dyDescent="0.25">
      <c r="A1540">
        <v>1541</v>
      </c>
      <c r="B1540" s="1" t="s">
        <v>1486</v>
      </c>
      <c r="C1540">
        <v>650</v>
      </c>
      <c r="D1540">
        <f>'raw-measurements'!D1562</f>
        <v>0.76709000000000005</v>
      </c>
      <c r="E1540">
        <f t="shared" si="75"/>
        <v>67.2</v>
      </c>
    </row>
    <row r="1541" spans="1:5" x14ac:dyDescent="0.25">
      <c r="A1541">
        <v>1542</v>
      </c>
      <c r="B1541" s="1" t="s">
        <v>1486</v>
      </c>
      <c r="C1541">
        <v>675</v>
      </c>
      <c r="D1541">
        <f>'raw-measurements'!D1563</f>
        <v>4.52698</v>
      </c>
      <c r="E1541">
        <f t="shared" si="75"/>
        <v>67.2</v>
      </c>
    </row>
    <row r="1542" spans="1:5" x14ac:dyDescent="0.25">
      <c r="A1542">
        <v>1543</v>
      </c>
      <c r="B1542" s="1" t="s">
        <v>1486</v>
      </c>
      <c r="C1542">
        <v>700</v>
      </c>
      <c r="D1542">
        <f>'raw-measurements'!D1564</f>
        <v>2.26755</v>
      </c>
      <c r="E1542">
        <f t="shared" si="75"/>
        <v>67.2</v>
      </c>
    </row>
    <row r="1543" spans="1:5" x14ac:dyDescent="0.25">
      <c r="A1543">
        <v>1544</v>
      </c>
      <c r="B1543" s="1" t="s">
        <v>1496</v>
      </c>
      <c r="C1543">
        <v>0</v>
      </c>
      <c r="D1543">
        <f>'raw-measurements'!D1566</f>
        <v>4.1612200000000001</v>
      </c>
      <c r="E1543">
        <f t="shared" si="75"/>
        <v>67.3</v>
      </c>
    </row>
    <row r="1544" spans="1:5" x14ac:dyDescent="0.25">
      <c r="A1544">
        <v>1545</v>
      </c>
      <c r="B1544" s="1" t="s">
        <v>1496</v>
      </c>
      <c r="C1544">
        <v>150</v>
      </c>
      <c r="D1544">
        <f>'raw-measurements'!D1567</f>
        <v>1.80535</v>
      </c>
      <c r="E1544">
        <f t="shared" si="75"/>
        <v>67.3</v>
      </c>
    </row>
    <row r="1545" spans="1:5" x14ac:dyDescent="0.25">
      <c r="A1545">
        <v>1546</v>
      </c>
      <c r="B1545" s="1" t="s">
        <v>1496</v>
      </c>
      <c r="C1545">
        <v>500</v>
      </c>
      <c r="D1545">
        <f>'raw-measurements'!D1568</f>
        <v>0.68518000000000001</v>
      </c>
      <c r="E1545">
        <f t="shared" si="75"/>
        <v>67.3</v>
      </c>
    </row>
    <row r="1546" spans="1:5" x14ac:dyDescent="0.25">
      <c r="A1546">
        <v>1547</v>
      </c>
      <c r="B1546" s="1" t="s">
        <v>1496</v>
      </c>
      <c r="C1546">
        <v>525</v>
      </c>
      <c r="D1546">
        <f>'raw-measurements'!D1569</f>
        <v>0.72841999999999996</v>
      </c>
      <c r="E1546">
        <f t="shared" si="75"/>
        <v>67.3</v>
      </c>
    </row>
    <row r="1547" spans="1:5" x14ac:dyDescent="0.25">
      <c r="A1547">
        <v>1548</v>
      </c>
      <c r="B1547" s="1" t="s">
        <v>1496</v>
      </c>
      <c r="C1547">
        <v>650</v>
      </c>
      <c r="D1547">
        <f>'raw-measurements'!D1570</f>
        <v>0.53849000000000002</v>
      </c>
      <c r="E1547">
        <f t="shared" si="75"/>
        <v>67.3</v>
      </c>
    </row>
    <row r="1548" spans="1:5" x14ac:dyDescent="0.25">
      <c r="A1548">
        <v>1549</v>
      </c>
      <c r="B1548" s="1" t="s">
        <v>1496</v>
      </c>
      <c r="C1548">
        <v>675</v>
      </c>
      <c r="D1548">
        <f>'raw-measurements'!D1571</f>
        <v>1.1190100000000001</v>
      </c>
      <c r="E1548">
        <f t="shared" si="75"/>
        <v>67.3</v>
      </c>
    </row>
    <row r="1549" spans="1:5" x14ac:dyDescent="0.25">
      <c r="A1549">
        <v>1550</v>
      </c>
      <c r="B1549" s="1" t="s">
        <v>1505</v>
      </c>
      <c r="C1549">
        <v>0</v>
      </c>
      <c r="D1549">
        <f>'raw-measurements'!D1573</f>
        <v>4.9535299999999998</v>
      </c>
      <c r="E1549">
        <f t="shared" si="75"/>
        <v>67.400000000000006</v>
      </c>
    </row>
    <row r="1550" spans="1:5" x14ac:dyDescent="0.25">
      <c r="A1550">
        <v>1551</v>
      </c>
      <c r="B1550" s="1" t="s">
        <v>1505</v>
      </c>
      <c r="C1550">
        <v>150</v>
      </c>
      <c r="D1550">
        <f>'raw-measurements'!D1574</f>
        <v>3.0924299999999998</v>
      </c>
      <c r="E1550">
        <f t="shared" si="75"/>
        <v>67.400000000000006</v>
      </c>
    </row>
    <row r="1551" spans="1:5" x14ac:dyDescent="0.25">
      <c r="A1551">
        <v>1552</v>
      </c>
      <c r="B1551" s="1" t="s">
        <v>1505</v>
      </c>
      <c r="C1551">
        <v>400</v>
      </c>
      <c r="D1551">
        <f>'raw-measurements'!D1575</f>
        <v>1.19947</v>
      </c>
      <c r="E1551">
        <f t="shared" si="75"/>
        <v>67.400000000000006</v>
      </c>
    </row>
    <row r="1552" spans="1:5" x14ac:dyDescent="0.25">
      <c r="A1552">
        <v>1553</v>
      </c>
      <c r="B1552" s="1" t="s">
        <v>1505</v>
      </c>
      <c r="C1552">
        <v>500</v>
      </c>
      <c r="D1552">
        <f>'raw-measurements'!D1576</f>
        <v>0.73592000000000002</v>
      </c>
      <c r="E1552">
        <f t="shared" si="75"/>
        <v>67.400000000000006</v>
      </c>
    </row>
    <row r="1553" spans="1:5" x14ac:dyDescent="0.25">
      <c r="A1553">
        <v>1554</v>
      </c>
      <c r="B1553" s="1" t="s">
        <v>1505</v>
      </c>
      <c r="C1553">
        <v>550</v>
      </c>
      <c r="D1553">
        <f>'raw-measurements'!D1577</f>
        <v>0.39568999999999999</v>
      </c>
      <c r="E1553">
        <f t="shared" si="75"/>
        <v>67.400000000000006</v>
      </c>
    </row>
    <row r="1554" spans="1:5" x14ac:dyDescent="0.25">
      <c r="A1554">
        <v>1555</v>
      </c>
      <c r="B1554" s="1" t="s">
        <v>1505</v>
      </c>
      <c r="C1554">
        <v>575</v>
      </c>
      <c r="D1554">
        <f>'raw-measurements'!D1578</f>
        <v>0.93467999999999996</v>
      </c>
      <c r="E1554">
        <f t="shared" si="75"/>
        <v>67.400000000000006</v>
      </c>
    </row>
    <row r="1555" spans="1:5" x14ac:dyDescent="0.25">
      <c r="A1555">
        <v>1556</v>
      </c>
      <c r="B1555" s="1" t="s">
        <v>1514</v>
      </c>
      <c r="C1555">
        <v>0</v>
      </c>
      <c r="D1555">
        <f>'raw-measurements'!D1580</f>
        <v>4.3804600000000002</v>
      </c>
      <c r="E1555">
        <f t="shared" si="75"/>
        <v>68.099999999999994</v>
      </c>
    </row>
    <row r="1556" spans="1:5" x14ac:dyDescent="0.25">
      <c r="A1556">
        <v>1557</v>
      </c>
      <c r="B1556" s="1" t="s">
        <v>1514</v>
      </c>
      <c r="C1556">
        <v>150</v>
      </c>
      <c r="D1556">
        <f>'raw-measurements'!D1581</f>
        <v>2.2211799999999999</v>
      </c>
      <c r="E1556">
        <f t="shared" si="75"/>
        <v>68.099999999999994</v>
      </c>
    </row>
    <row r="1557" spans="1:5" x14ac:dyDescent="0.25">
      <c r="A1557">
        <v>1558</v>
      </c>
      <c r="B1557" s="1" t="s">
        <v>1514</v>
      </c>
      <c r="C1557">
        <v>300</v>
      </c>
      <c r="D1557">
        <f>'raw-measurements'!D1582</f>
        <v>1.0900700000000001</v>
      </c>
      <c r="E1557">
        <f t="shared" si="75"/>
        <v>68.099999999999994</v>
      </c>
    </row>
    <row r="1558" spans="1:5" x14ac:dyDescent="0.25">
      <c r="A1558">
        <v>1559</v>
      </c>
      <c r="B1558" s="1" t="s">
        <v>1514</v>
      </c>
      <c r="C1558">
        <v>400</v>
      </c>
      <c r="D1558">
        <f>'raw-measurements'!D1583</f>
        <v>0.54107000000000005</v>
      </c>
      <c r="E1558">
        <f t="shared" si="75"/>
        <v>68.099999999999994</v>
      </c>
    </row>
    <row r="1559" spans="1:5" x14ac:dyDescent="0.25">
      <c r="A1559">
        <v>1560</v>
      </c>
      <c r="B1559" s="1" t="s">
        <v>1514</v>
      </c>
      <c r="C1559">
        <v>500</v>
      </c>
      <c r="D1559">
        <f>'raw-measurements'!D1584</f>
        <v>0.32840000000000003</v>
      </c>
      <c r="E1559">
        <f t="shared" si="75"/>
        <v>68.099999999999994</v>
      </c>
    </row>
    <row r="1560" spans="1:5" x14ac:dyDescent="0.25">
      <c r="A1560">
        <v>1561</v>
      </c>
      <c r="B1560" s="1" t="s">
        <v>1514</v>
      </c>
      <c r="C1560">
        <v>600</v>
      </c>
      <c r="D1560">
        <f>'raw-measurements'!D1585</f>
        <v>0.32288</v>
      </c>
      <c r="E1560">
        <f t="shared" si="75"/>
        <v>68.099999999999994</v>
      </c>
    </row>
    <row r="1561" spans="1:5" x14ac:dyDescent="0.25">
      <c r="A1561">
        <v>1562</v>
      </c>
      <c r="B1561" s="1" t="s">
        <v>1514</v>
      </c>
      <c r="C1561">
        <v>650</v>
      </c>
      <c r="D1561">
        <f>'raw-measurements'!D1586</f>
        <v>0.44753999999999999</v>
      </c>
      <c r="E1561">
        <f t="shared" si="75"/>
        <v>68.099999999999994</v>
      </c>
    </row>
    <row r="1562" spans="1:5" x14ac:dyDescent="0.25">
      <c r="A1562">
        <v>1563</v>
      </c>
      <c r="B1562" s="1" t="s">
        <v>1514</v>
      </c>
      <c r="C1562">
        <v>700</v>
      </c>
      <c r="D1562">
        <f>'raw-measurements'!D1587</f>
        <v>0.41493000000000002</v>
      </c>
      <c r="E1562">
        <f t="shared" si="75"/>
        <v>68.099999999999994</v>
      </c>
    </row>
    <row r="1563" spans="1:5" x14ac:dyDescent="0.25">
      <c r="A1563">
        <v>1564</v>
      </c>
      <c r="B1563" s="1" t="s">
        <v>1524</v>
      </c>
      <c r="C1563">
        <v>0</v>
      </c>
      <c r="D1563">
        <f>'raw-measurements'!D1588</f>
        <v>4.5995699999999999</v>
      </c>
      <c r="E1563">
        <f t="shared" si="75"/>
        <v>68.2</v>
      </c>
    </row>
    <row r="1564" spans="1:5" x14ac:dyDescent="0.25">
      <c r="A1564">
        <v>1565</v>
      </c>
      <c r="B1564" s="1" t="s">
        <v>1524</v>
      </c>
      <c r="C1564">
        <v>150</v>
      </c>
      <c r="D1564">
        <f>'raw-measurements'!D1589</f>
        <v>2.7625000000000002</v>
      </c>
      <c r="E1564">
        <f t="shared" si="75"/>
        <v>68.2</v>
      </c>
    </row>
    <row r="1565" spans="1:5" x14ac:dyDescent="0.25">
      <c r="A1565">
        <v>1566</v>
      </c>
      <c r="B1565" s="1" t="s">
        <v>1524</v>
      </c>
      <c r="C1565">
        <v>200</v>
      </c>
      <c r="D1565">
        <f>'raw-measurements'!D1590</f>
        <v>2.1940599999999999</v>
      </c>
      <c r="E1565">
        <f t="shared" si="75"/>
        <v>68.2</v>
      </c>
    </row>
    <row r="1566" spans="1:5" x14ac:dyDescent="0.25">
      <c r="A1566">
        <v>1567</v>
      </c>
      <c r="B1566" s="1" t="s">
        <v>1524</v>
      </c>
      <c r="C1566">
        <v>250</v>
      </c>
      <c r="D1566">
        <f>'raw-measurements'!D1591</f>
        <v>1.72603</v>
      </c>
      <c r="E1566">
        <f t="shared" si="75"/>
        <v>68.2</v>
      </c>
    </row>
    <row r="1567" spans="1:5" x14ac:dyDescent="0.25">
      <c r="A1567">
        <v>1568</v>
      </c>
      <c r="B1567" s="1" t="s">
        <v>1524</v>
      </c>
      <c r="C1567">
        <v>300</v>
      </c>
      <c r="D1567">
        <f>'raw-measurements'!D1592</f>
        <v>1.3620099999999999</v>
      </c>
      <c r="E1567">
        <f t="shared" si="75"/>
        <v>68.2</v>
      </c>
    </row>
    <row r="1568" spans="1:5" x14ac:dyDescent="0.25">
      <c r="A1568">
        <v>1569</v>
      </c>
      <c r="B1568" s="1" t="s">
        <v>1524</v>
      </c>
      <c r="C1568">
        <v>350</v>
      </c>
      <c r="D1568">
        <f>'raw-measurements'!D1593</f>
        <v>1.2306999999999999</v>
      </c>
      <c r="E1568">
        <f t="shared" si="75"/>
        <v>68.2</v>
      </c>
    </row>
    <row r="1569" spans="1:5" x14ac:dyDescent="0.25">
      <c r="A1569">
        <v>1570</v>
      </c>
      <c r="B1569" s="1" t="s">
        <v>1524</v>
      </c>
      <c r="C1569">
        <v>400</v>
      </c>
      <c r="D1569">
        <f>'raw-measurements'!D1594</f>
        <v>0.81976000000000004</v>
      </c>
      <c r="E1569">
        <f t="shared" si="75"/>
        <v>68.2</v>
      </c>
    </row>
    <row r="1570" spans="1:5" x14ac:dyDescent="0.25">
      <c r="A1570">
        <v>1571</v>
      </c>
      <c r="B1570" s="1" t="s">
        <v>1524</v>
      </c>
      <c r="C1570">
        <v>450</v>
      </c>
      <c r="D1570">
        <f>'raw-measurements'!D1595</f>
        <v>0.51190000000000002</v>
      </c>
      <c r="E1570">
        <f t="shared" si="75"/>
        <v>68.2</v>
      </c>
    </row>
    <row r="1571" spans="1:5" x14ac:dyDescent="0.25">
      <c r="A1571">
        <v>1572</v>
      </c>
      <c r="B1571" s="1" t="s">
        <v>1524</v>
      </c>
      <c r="C1571">
        <v>500</v>
      </c>
      <c r="D1571">
        <f>'raw-measurements'!D1596</f>
        <v>0.38541999999999998</v>
      </c>
      <c r="E1571">
        <f t="shared" si="75"/>
        <v>68.2</v>
      </c>
    </row>
    <row r="1572" spans="1:5" x14ac:dyDescent="0.25">
      <c r="A1572">
        <v>1573</v>
      </c>
      <c r="B1572" s="1" t="s">
        <v>1524</v>
      </c>
      <c r="C1572">
        <v>550</v>
      </c>
      <c r="D1572">
        <f>'raw-measurements'!D1597</f>
        <v>0.35457</v>
      </c>
      <c r="E1572">
        <f t="shared" si="75"/>
        <v>68.2</v>
      </c>
    </row>
    <row r="1573" spans="1:5" x14ac:dyDescent="0.25">
      <c r="A1573">
        <v>1574</v>
      </c>
      <c r="B1573" s="1" t="s">
        <v>1524</v>
      </c>
      <c r="C1573">
        <v>600</v>
      </c>
      <c r="D1573">
        <f>'raw-measurements'!D1598</f>
        <v>0.22761000000000001</v>
      </c>
      <c r="E1573">
        <f t="shared" si="75"/>
        <v>68.2</v>
      </c>
    </row>
    <row r="1574" spans="1:5" x14ac:dyDescent="0.25">
      <c r="A1574">
        <v>1575</v>
      </c>
      <c r="B1574" s="1" t="s">
        <v>1524</v>
      </c>
      <c r="C1574">
        <v>650</v>
      </c>
      <c r="D1574">
        <f>'raw-measurements'!D1599</f>
        <v>0.32985999999999999</v>
      </c>
      <c r="E1574">
        <f t="shared" si="75"/>
        <v>68.2</v>
      </c>
    </row>
    <row r="1575" spans="1:5" x14ac:dyDescent="0.25">
      <c r="A1575">
        <v>1576</v>
      </c>
      <c r="B1575" s="1" t="s">
        <v>1524</v>
      </c>
      <c r="C1575">
        <v>700</v>
      </c>
      <c r="D1575">
        <f>'raw-measurements'!D1600</f>
        <v>0.20560999999999999</v>
      </c>
      <c r="E1575">
        <f t="shared" si="75"/>
        <v>68.2</v>
      </c>
    </row>
    <row r="1576" spans="1:5" x14ac:dyDescent="0.25">
      <c r="A1576">
        <v>1577</v>
      </c>
      <c r="B1576" s="1" t="s">
        <v>1539</v>
      </c>
      <c r="C1576">
        <v>0</v>
      </c>
      <c r="D1576">
        <f>'raw-measurements'!D1601</f>
        <v>6.6199899999999996</v>
      </c>
      <c r="E1576">
        <f t="shared" ref="E1576:E1639" si="76">VALUE(MID(SUBSTITUTE(B1576,"-","."),3,5))</f>
        <v>70.099999999999994</v>
      </c>
    </row>
    <row r="1577" spans="1:5" x14ac:dyDescent="0.25">
      <c r="A1577">
        <v>1578</v>
      </c>
      <c r="B1577" s="1" t="s">
        <v>1539</v>
      </c>
      <c r="C1577">
        <v>150</v>
      </c>
      <c r="D1577">
        <f>'raw-measurements'!D1602</f>
        <v>3.1716700000000002</v>
      </c>
      <c r="E1577">
        <f t="shared" si="76"/>
        <v>70.099999999999994</v>
      </c>
    </row>
    <row r="1578" spans="1:5" x14ac:dyDescent="0.25">
      <c r="A1578">
        <v>1579</v>
      </c>
      <c r="B1578" s="1" t="s">
        <v>1539</v>
      </c>
      <c r="C1578">
        <v>400</v>
      </c>
      <c r="D1578">
        <f>'raw-measurements'!D1603</f>
        <v>0.77246000000000004</v>
      </c>
      <c r="E1578">
        <f t="shared" si="76"/>
        <v>70.099999999999994</v>
      </c>
    </row>
    <row r="1579" spans="1:5" x14ac:dyDescent="0.25">
      <c r="A1579">
        <v>1580</v>
      </c>
      <c r="B1579" s="1" t="s">
        <v>1539</v>
      </c>
      <c r="C1579">
        <v>500</v>
      </c>
      <c r="D1579">
        <f>'raw-measurements'!D1604</f>
        <v>0.43178</v>
      </c>
      <c r="E1579">
        <f t="shared" si="76"/>
        <v>70.099999999999994</v>
      </c>
    </row>
    <row r="1580" spans="1:5" x14ac:dyDescent="0.25">
      <c r="A1580">
        <v>1581</v>
      </c>
      <c r="B1580" s="1" t="s">
        <v>1539</v>
      </c>
      <c r="C1580">
        <v>550</v>
      </c>
      <c r="D1580">
        <f>'raw-measurements'!D1605</f>
        <v>1.19872</v>
      </c>
      <c r="E1580">
        <f t="shared" si="76"/>
        <v>70.099999999999994</v>
      </c>
    </row>
    <row r="1581" spans="1:5" x14ac:dyDescent="0.25">
      <c r="A1581">
        <v>1582</v>
      </c>
      <c r="B1581" s="1" t="s">
        <v>1539</v>
      </c>
      <c r="C1581">
        <v>575</v>
      </c>
      <c r="D1581">
        <f>'raw-measurements'!D1606</f>
        <v>4.56149</v>
      </c>
      <c r="E1581">
        <f t="shared" si="76"/>
        <v>70.099999999999994</v>
      </c>
    </row>
    <row r="1582" spans="1:5" x14ac:dyDescent="0.25">
      <c r="A1582">
        <v>1583</v>
      </c>
      <c r="B1582" s="1" t="s">
        <v>1547</v>
      </c>
      <c r="C1582">
        <v>0</v>
      </c>
      <c r="D1582">
        <f>'raw-measurements'!D1607</f>
        <v>3.1013299999999999</v>
      </c>
      <c r="E1582">
        <f t="shared" si="76"/>
        <v>70.2</v>
      </c>
    </row>
    <row r="1583" spans="1:5" x14ac:dyDescent="0.25">
      <c r="A1583">
        <v>1584</v>
      </c>
      <c r="B1583" s="1" t="s">
        <v>1547</v>
      </c>
      <c r="C1583">
        <v>150</v>
      </c>
      <c r="D1583">
        <f>'raw-measurements'!D1608</f>
        <v>1.3963300000000001</v>
      </c>
      <c r="E1583">
        <f t="shared" si="76"/>
        <v>70.2</v>
      </c>
    </row>
    <row r="1584" spans="1:5" x14ac:dyDescent="0.25">
      <c r="A1584">
        <v>1585</v>
      </c>
      <c r="B1584" s="1" t="s">
        <v>1547</v>
      </c>
      <c r="C1584">
        <v>350</v>
      </c>
      <c r="D1584">
        <f>'raw-measurements'!D1609</f>
        <v>1.03725</v>
      </c>
      <c r="E1584">
        <f t="shared" si="76"/>
        <v>70.2</v>
      </c>
    </row>
    <row r="1585" spans="1:5" x14ac:dyDescent="0.25">
      <c r="A1585">
        <v>1586</v>
      </c>
      <c r="B1585" s="1" t="s">
        <v>1547</v>
      </c>
      <c r="C1585">
        <v>450</v>
      </c>
      <c r="D1585">
        <f>'raw-measurements'!D1610</f>
        <v>0.87916000000000005</v>
      </c>
      <c r="E1585">
        <f t="shared" si="76"/>
        <v>70.2</v>
      </c>
    </row>
    <row r="1586" spans="1:5" x14ac:dyDescent="0.25">
      <c r="A1586">
        <v>1587</v>
      </c>
      <c r="B1586" s="1" t="s">
        <v>1547</v>
      </c>
      <c r="C1586">
        <v>500</v>
      </c>
      <c r="D1586">
        <f>'raw-measurements'!D1611</f>
        <v>0.84694000000000003</v>
      </c>
      <c r="E1586">
        <f t="shared" si="76"/>
        <v>70.2</v>
      </c>
    </row>
    <row r="1587" spans="1:5" x14ac:dyDescent="0.25">
      <c r="A1587">
        <v>1588</v>
      </c>
      <c r="B1587" s="1" t="s">
        <v>1547</v>
      </c>
      <c r="C1587">
        <v>550</v>
      </c>
      <c r="D1587">
        <f>'raw-measurements'!D1612</f>
        <v>0.90061000000000002</v>
      </c>
      <c r="E1587">
        <f t="shared" si="76"/>
        <v>70.2</v>
      </c>
    </row>
    <row r="1588" spans="1:5" x14ac:dyDescent="0.25">
      <c r="A1588">
        <v>1589</v>
      </c>
      <c r="B1588" s="1" t="s">
        <v>1547</v>
      </c>
      <c r="C1588">
        <v>600</v>
      </c>
      <c r="D1588">
        <f>'raw-measurements'!D1613</f>
        <v>0.88192999999999999</v>
      </c>
      <c r="E1588">
        <f t="shared" si="76"/>
        <v>70.2</v>
      </c>
    </row>
    <row r="1589" spans="1:5" x14ac:dyDescent="0.25">
      <c r="A1589">
        <v>1590</v>
      </c>
      <c r="B1589" s="1" t="s">
        <v>1547</v>
      </c>
      <c r="C1589">
        <v>650</v>
      </c>
      <c r="D1589">
        <f>'raw-measurements'!D1614</f>
        <v>1.0625</v>
      </c>
      <c r="E1589">
        <f t="shared" si="76"/>
        <v>70.2</v>
      </c>
    </row>
    <row r="1590" spans="1:5" x14ac:dyDescent="0.25">
      <c r="A1590">
        <v>1591</v>
      </c>
      <c r="B1590" s="1" t="s">
        <v>1539</v>
      </c>
      <c r="C1590">
        <v>700</v>
      </c>
      <c r="D1590">
        <f>'raw-measurements'!D1615</f>
        <v>0.48198999999999997</v>
      </c>
      <c r="E1590">
        <f t="shared" si="76"/>
        <v>70.099999999999994</v>
      </c>
    </row>
    <row r="1591" spans="1:5" x14ac:dyDescent="0.25">
      <c r="A1591">
        <v>1592</v>
      </c>
      <c r="B1591" s="1" t="s">
        <v>1561</v>
      </c>
      <c r="C1591">
        <v>0</v>
      </c>
      <c r="D1591">
        <f>'raw-measurements'!D1616</f>
        <v>0.2782</v>
      </c>
      <c r="E1591">
        <f t="shared" si="76"/>
        <v>71.099999999999994</v>
      </c>
    </row>
    <row r="1592" spans="1:5" x14ac:dyDescent="0.25">
      <c r="A1592">
        <v>1593</v>
      </c>
      <c r="B1592" s="1" t="s">
        <v>1561</v>
      </c>
      <c r="C1592">
        <v>150</v>
      </c>
      <c r="D1592">
        <f>'raw-measurements'!D1617</f>
        <v>1.3724799999999999</v>
      </c>
      <c r="E1592">
        <f t="shared" si="76"/>
        <v>71.099999999999994</v>
      </c>
    </row>
    <row r="1593" spans="1:5" x14ac:dyDescent="0.25">
      <c r="A1593">
        <v>1594</v>
      </c>
      <c r="B1593" s="1" t="s">
        <v>1561</v>
      </c>
      <c r="C1593">
        <v>350</v>
      </c>
      <c r="D1593">
        <f>'raw-measurements'!D1618</f>
        <v>0.72121000000000002</v>
      </c>
      <c r="E1593">
        <f t="shared" si="76"/>
        <v>71.099999999999994</v>
      </c>
    </row>
    <row r="1594" spans="1:5" x14ac:dyDescent="0.25">
      <c r="A1594">
        <v>1595</v>
      </c>
      <c r="B1594" s="1" t="s">
        <v>1561</v>
      </c>
      <c r="C1594">
        <v>450</v>
      </c>
      <c r="D1594">
        <f>'raw-measurements'!D1619</f>
        <v>0.38877</v>
      </c>
      <c r="E1594">
        <f t="shared" si="76"/>
        <v>71.099999999999994</v>
      </c>
    </row>
    <row r="1595" spans="1:5" x14ac:dyDescent="0.25">
      <c r="A1595">
        <v>1596</v>
      </c>
      <c r="B1595" s="1" t="s">
        <v>1561</v>
      </c>
      <c r="C1595">
        <v>500</v>
      </c>
      <c r="D1595">
        <f>'raw-measurements'!D1620</f>
        <v>0.27462999999999999</v>
      </c>
      <c r="E1595">
        <f t="shared" si="76"/>
        <v>71.099999999999994</v>
      </c>
    </row>
    <row r="1596" spans="1:5" x14ac:dyDescent="0.25">
      <c r="A1596">
        <v>1597</v>
      </c>
      <c r="B1596" s="1" t="s">
        <v>1561</v>
      </c>
      <c r="C1596">
        <v>550</v>
      </c>
      <c r="D1596">
        <f>'raw-measurements'!D1621</f>
        <v>0.18720999999999999</v>
      </c>
      <c r="E1596">
        <f t="shared" si="76"/>
        <v>71.099999999999994</v>
      </c>
    </row>
    <row r="1597" spans="1:5" x14ac:dyDescent="0.25">
      <c r="A1597">
        <v>1598</v>
      </c>
      <c r="B1597" s="1" t="s">
        <v>1561</v>
      </c>
      <c r="C1597">
        <v>600</v>
      </c>
      <c r="D1597">
        <f>'raw-measurements'!D1622</f>
        <v>0.17280999999999999</v>
      </c>
      <c r="E1597">
        <f t="shared" si="76"/>
        <v>71.099999999999994</v>
      </c>
    </row>
    <row r="1598" spans="1:5" x14ac:dyDescent="0.25">
      <c r="A1598">
        <v>1599</v>
      </c>
      <c r="B1598" s="1" t="s">
        <v>1561</v>
      </c>
      <c r="C1598">
        <v>650</v>
      </c>
      <c r="D1598">
        <f>'raw-measurements'!D1623</f>
        <v>0.19485</v>
      </c>
      <c r="E1598">
        <f t="shared" si="76"/>
        <v>71.099999999999994</v>
      </c>
    </row>
    <row r="1599" spans="1:5" x14ac:dyDescent="0.25">
      <c r="A1599">
        <v>1600</v>
      </c>
      <c r="B1599" s="1" t="s">
        <v>1561</v>
      </c>
      <c r="C1599">
        <v>700</v>
      </c>
      <c r="D1599">
        <f>'raw-measurements'!D1624</f>
        <v>0.57262999999999997</v>
      </c>
      <c r="E1599">
        <f t="shared" si="76"/>
        <v>71.099999999999994</v>
      </c>
    </row>
    <row r="1600" spans="1:5" x14ac:dyDescent="0.25">
      <c r="A1600">
        <v>1601</v>
      </c>
      <c r="B1600" s="1" t="s">
        <v>1573</v>
      </c>
      <c r="C1600">
        <v>0</v>
      </c>
      <c r="D1600">
        <f>'raw-measurements'!D1626</f>
        <v>0.64593999999999996</v>
      </c>
      <c r="E1600">
        <f t="shared" si="76"/>
        <v>71.2</v>
      </c>
    </row>
    <row r="1601" spans="1:5" x14ac:dyDescent="0.25">
      <c r="A1601">
        <v>1602</v>
      </c>
      <c r="B1601" s="1" t="s">
        <v>1573</v>
      </c>
      <c r="C1601">
        <v>150</v>
      </c>
      <c r="D1601">
        <f>'raw-measurements'!D1627</f>
        <v>0.37284</v>
      </c>
      <c r="E1601">
        <f t="shared" si="76"/>
        <v>71.2</v>
      </c>
    </row>
    <row r="1602" spans="1:5" x14ac:dyDescent="0.25">
      <c r="A1602">
        <v>1603</v>
      </c>
      <c r="B1602" s="1" t="s">
        <v>1573</v>
      </c>
      <c r="C1602">
        <v>400</v>
      </c>
      <c r="D1602">
        <f>'raw-measurements'!D1628</f>
        <v>0.29637000000000002</v>
      </c>
      <c r="E1602">
        <f t="shared" si="76"/>
        <v>71.2</v>
      </c>
    </row>
    <row r="1603" spans="1:5" x14ac:dyDescent="0.25">
      <c r="A1603">
        <v>1604</v>
      </c>
      <c r="B1603" s="1" t="s">
        <v>1573</v>
      </c>
      <c r="C1603">
        <v>500</v>
      </c>
      <c r="D1603">
        <f>'raw-measurements'!D1629</f>
        <v>0.25897999999999999</v>
      </c>
      <c r="E1603">
        <f t="shared" si="76"/>
        <v>71.2</v>
      </c>
    </row>
    <row r="1604" spans="1:5" x14ac:dyDescent="0.25">
      <c r="A1604">
        <v>1605</v>
      </c>
      <c r="B1604" s="1" t="s">
        <v>1577</v>
      </c>
      <c r="C1604">
        <v>550</v>
      </c>
      <c r="D1604">
        <f>'raw-measurements'!D1630</f>
        <v>0.21385999999999999</v>
      </c>
      <c r="E1604">
        <f t="shared" si="76"/>
        <v>72.2</v>
      </c>
    </row>
    <row r="1605" spans="1:5" x14ac:dyDescent="0.25">
      <c r="A1605">
        <v>1606</v>
      </c>
      <c r="B1605" s="1" t="s">
        <v>1573</v>
      </c>
      <c r="C1605">
        <v>575</v>
      </c>
      <c r="D1605">
        <f>'raw-measurements'!D1631</f>
        <v>0.28882999999999998</v>
      </c>
      <c r="E1605">
        <f t="shared" si="76"/>
        <v>71.2</v>
      </c>
    </row>
    <row r="1606" spans="1:5" x14ac:dyDescent="0.25">
      <c r="A1606">
        <v>1607</v>
      </c>
      <c r="B1606" s="1" t="s">
        <v>1580</v>
      </c>
      <c r="C1606">
        <v>0</v>
      </c>
      <c r="D1606">
        <f>'raw-measurements'!D1632</f>
        <v>3.9877400000000001</v>
      </c>
      <c r="E1606">
        <f t="shared" si="76"/>
        <v>72.099999999999994</v>
      </c>
    </row>
    <row r="1607" spans="1:5" x14ac:dyDescent="0.25">
      <c r="A1607">
        <v>1608</v>
      </c>
      <c r="B1607" s="1" t="s">
        <v>1580</v>
      </c>
      <c r="C1607">
        <v>150</v>
      </c>
      <c r="D1607">
        <f>'raw-measurements'!D1633</f>
        <v>2.8846799999999999</v>
      </c>
      <c r="E1607">
        <f t="shared" si="76"/>
        <v>72.099999999999994</v>
      </c>
    </row>
    <row r="1608" spans="1:5" x14ac:dyDescent="0.25">
      <c r="A1608">
        <v>1609</v>
      </c>
      <c r="B1608" s="1" t="s">
        <v>1580</v>
      </c>
      <c r="C1608">
        <v>350</v>
      </c>
      <c r="D1608">
        <f>'raw-measurements'!D1634</f>
        <v>1.3560300000000001</v>
      </c>
      <c r="E1608">
        <f t="shared" si="76"/>
        <v>72.099999999999994</v>
      </c>
    </row>
    <row r="1609" spans="1:5" x14ac:dyDescent="0.25">
      <c r="A1609">
        <v>1610</v>
      </c>
      <c r="B1609" s="1" t="s">
        <v>1580</v>
      </c>
      <c r="C1609">
        <v>450</v>
      </c>
      <c r="D1609">
        <f>'raw-measurements'!D1635</f>
        <v>0.99307999999999996</v>
      </c>
      <c r="E1609">
        <f t="shared" si="76"/>
        <v>72.099999999999994</v>
      </c>
    </row>
    <row r="1610" spans="1:5" x14ac:dyDescent="0.25">
      <c r="A1610">
        <v>1611</v>
      </c>
      <c r="B1610" s="1" t="s">
        <v>1580</v>
      </c>
      <c r="C1610">
        <v>500</v>
      </c>
      <c r="D1610">
        <f>'raw-measurements'!D1636</f>
        <v>0.75792000000000004</v>
      </c>
      <c r="E1610">
        <f t="shared" si="76"/>
        <v>72.099999999999994</v>
      </c>
    </row>
    <row r="1611" spans="1:5" x14ac:dyDescent="0.25">
      <c r="A1611">
        <v>1612</v>
      </c>
      <c r="B1611" s="1" t="s">
        <v>1580</v>
      </c>
      <c r="C1611">
        <v>550</v>
      </c>
      <c r="D1611">
        <f>'raw-measurements'!D1637</f>
        <v>0.65754999999999997</v>
      </c>
      <c r="E1611">
        <f t="shared" si="76"/>
        <v>72.099999999999994</v>
      </c>
    </row>
    <row r="1612" spans="1:5" x14ac:dyDescent="0.25">
      <c r="A1612">
        <v>1613</v>
      </c>
      <c r="B1612" s="1" t="s">
        <v>1580</v>
      </c>
      <c r="C1612">
        <v>600</v>
      </c>
      <c r="D1612">
        <f>'raw-measurements'!D1638</f>
        <v>0.60785999999999996</v>
      </c>
      <c r="E1612">
        <f t="shared" si="76"/>
        <v>72.099999999999994</v>
      </c>
    </row>
    <row r="1613" spans="1:5" x14ac:dyDescent="0.25">
      <c r="A1613">
        <v>1614</v>
      </c>
      <c r="B1613" s="1" t="s">
        <v>1580</v>
      </c>
      <c r="C1613">
        <v>650</v>
      </c>
      <c r="D1613">
        <f>'raw-measurements'!D1639</f>
        <v>0.54064999999999996</v>
      </c>
      <c r="E1613">
        <f t="shared" si="76"/>
        <v>72.099999999999994</v>
      </c>
    </row>
    <row r="1614" spans="1:5" x14ac:dyDescent="0.25">
      <c r="A1614">
        <v>1615</v>
      </c>
      <c r="B1614" s="1" t="s">
        <v>1580</v>
      </c>
      <c r="C1614">
        <v>700</v>
      </c>
      <c r="D1614">
        <f>'raw-measurements'!D1640</f>
        <v>0.58104999999999996</v>
      </c>
      <c r="E1614">
        <f t="shared" si="76"/>
        <v>72.099999999999994</v>
      </c>
    </row>
    <row r="1615" spans="1:5" x14ac:dyDescent="0.25">
      <c r="A1615">
        <v>1616</v>
      </c>
      <c r="B1615" s="1" t="s">
        <v>1577</v>
      </c>
      <c r="C1615">
        <v>0</v>
      </c>
      <c r="D1615">
        <f>'raw-measurements'!D1641</f>
        <v>6.0853900000000003</v>
      </c>
      <c r="E1615">
        <f t="shared" si="76"/>
        <v>72.2</v>
      </c>
    </row>
    <row r="1616" spans="1:5" x14ac:dyDescent="0.25">
      <c r="A1616">
        <v>1617</v>
      </c>
      <c r="B1616" s="1" t="s">
        <v>1577</v>
      </c>
      <c r="C1616">
        <v>150</v>
      </c>
      <c r="D1616">
        <f>'raw-measurements'!D1642</f>
        <v>3.8794300000000002</v>
      </c>
      <c r="E1616">
        <f t="shared" si="76"/>
        <v>72.2</v>
      </c>
    </row>
    <row r="1617" spans="1:5" x14ac:dyDescent="0.25">
      <c r="A1617">
        <v>1618</v>
      </c>
      <c r="B1617" s="1" t="s">
        <v>1577</v>
      </c>
      <c r="C1617">
        <v>400</v>
      </c>
      <c r="D1617">
        <f>'raw-measurements'!D1643</f>
        <v>1.6301000000000001</v>
      </c>
      <c r="E1617">
        <f t="shared" si="76"/>
        <v>72.2</v>
      </c>
    </row>
    <row r="1618" spans="1:5" x14ac:dyDescent="0.25">
      <c r="A1618">
        <v>1619</v>
      </c>
      <c r="B1618" s="1" t="s">
        <v>1577</v>
      </c>
      <c r="C1618">
        <v>500</v>
      </c>
      <c r="D1618">
        <f>'raw-measurements'!D1644</f>
        <v>0.98590999999999995</v>
      </c>
      <c r="E1618">
        <f t="shared" si="76"/>
        <v>72.2</v>
      </c>
    </row>
    <row r="1619" spans="1:5" x14ac:dyDescent="0.25">
      <c r="A1619">
        <v>1620</v>
      </c>
      <c r="B1619" s="1" t="s">
        <v>1577</v>
      </c>
      <c r="C1619">
        <v>550</v>
      </c>
      <c r="D1619">
        <f>'raw-measurements'!D1645</f>
        <v>0.84365000000000001</v>
      </c>
      <c r="E1619">
        <f t="shared" si="76"/>
        <v>72.2</v>
      </c>
    </row>
    <row r="1620" spans="1:5" x14ac:dyDescent="0.25">
      <c r="A1620">
        <v>1621</v>
      </c>
      <c r="B1620" s="1" t="s">
        <v>1573</v>
      </c>
      <c r="C1620">
        <v>575</v>
      </c>
      <c r="D1620">
        <f>'raw-measurements'!D1646</f>
        <v>2.4237199999999999</v>
      </c>
      <c r="E1620">
        <f t="shared" si="76"/>
        <v>71.2</v>
      </c>
    </row>
    <row r="1621" spans="1:5" x14ac:dyDescent="0.25">
      <c r="A1621">
        <v>1622</v>
      </c>
      <c r="B1621" s="1" t="s">
        <v>1598</v>
      </c>
      <c r="C1621">
        <v>0</v>
      </c>
      <c r="D1621">
        <f>'raw-measurements'!D1647</f>
        <v>1.1157699999999999</v>
      </c>
      <c r="E1621">
        <f t="shared" si="76"/>
        <v>73.099999999999994</v>
      </c>
    </row>
    <row r="1622" spans="1:5" x14ac:dyDescent="0.25">
      <c r="A1622">
        <v>1623</v>
      </c>
      <c r="B1622" s="1" t="s">
        <v>1598</v>
      </c>
      <c r="C1622">
        <v>150</v>
      </c>
      <c r="D1622">
        <f>'raw-measurements'!D1648</f>
        <v>0.92166000000000003</v>
      </c>
      <c r="E1622">
        <f t="shared" si="76"/>
        <v>73.099999999999994</v>
      </c>
    </row>
    <row r="1623" spans="1:5" x14ac:dyDescent="0.25">
      <c r="A1623">
        <v>1624</v>
      </c>
      <c r="B1623" s="1" t="s">
        <v>1598</v>
      </c>
      <c r="C1623">
        <v>350</v>
      </c>
      <c r="D1623">
        <f>'raw-measurements'!D1649</f>
        <v>0.38433</v>
      </c>
      <c r="E1623">
        <f t="shared" si="76"/>
        <v>73.099999999999994</v>
      </c>
    </row>
    <row r="1624" spans="1:5" x14ac:dyDescent="0.25">
      <c r="A1624">
        <v>1625</v>
      </c>
      <c r="B1624" s="1" t="s">
        <v>1598</v>
      </c>
      <c r="C1624">
        <v>450</v>
      </c>
      <c r="D1624">
        <f>'raw-measurements'!D1650</f>
        <v>0.24751999999999999</v>
      </c>
      <c r="E1624">
        <f t="shared" si="76"/>
        <v>73.099999999999994</v>
      </c>
    </row>
    <row r="1625" spans="1:5" x14ac:dyDescent="0.25">
      <c r="A1625">
        <v>1626</v>
      </c>
      <c r="B1625" s="1" t="s">
        <v>1598</v>
      </c>
      <c r="C1625">
        <v>500</v>
      </c>
      <c r="D1625">
        <f>'raw-measurements'!D1651</f>
        <v>0.24198</v>
      </c>
      <c r="E1625">
        <f t="shared" si="76"/>
        <v>73.099999999999994</v>
      </c>
    </row>
    <row r="1626" spans="1:5" x14ac:dyDescent="0.25">
      <c r="A1626">
        <v>1627</v>
      </c>
      <c r="B1626" s="1" t="s">
        <v>1598</v>
      </c>
      <c r="C1626">
        <v>550</v>
      </c>
      <c r="D1626">
        <f>'raw-measurements'!D1652</f>
        <v>0.24726999999999999</v>
      </c>
      <c r="E1626">
        <f t="shared" si="76"/>
        <v>73.099999999999994</v>
      </c>
    </row>
    <row r="1627" spans="1:5" x14ac:dyDescent="0.25">
      <c r="A1627">
        <v>1628</v>
      </c>
      <c r="B1627" s="1" t="s">
        <v>1598</v>
      </c>
      <c r="C1627">
        <v>600</v>
      </c>
      <c r="D1627">
        <f>'raw-measurements'!D1653</f>
        <v>0.23188</v>
      </c>
      <c r="E1627">
        <f t="shared" si="76"/>
        <v>73.099999999999994</v>
      </c>
    </row>
    <row r="1628" spans="1:5" x14ac:dyDescent="0.25">
      <c r="A1628">
        <v>1629</v>
      </c>
      <c r="B1628" s="1" t="s">
        <v>1598</v>
      </c>
      <c r="C1628">
        <v>650</v>
      </c>
      <c r="D1628">
        <f>'raw-measurements'!D1654</f>
        <v>0.57015000000000005</v>
      </c>
      <c r="E1628">
        <f t="shared" si="76"/>
        <v>73.099999999999994</v>
      </c>
    </row>
    <row r="1629" spans="1:5" x14ac:dyDescent="0.25">
      <c r="A1629">
        <v>1630</v>
      </c>
      <c r="B1629" s="1" t="s">
        <v>1598</v>
      </c>
      <c r="C1629">
        <v>700</v>
      </c>
      <c r="D1629">
        <f>'raw-measurements'!D1655</f>
        <v>0.29437999999999998</v>
      </c>
      <c r="E1629">
        <f t="shared" si="76"/>
        <v>73.099999999999994</v>
      </c>
    </row>
    <row r="1630" spans="1:5" x14ac:dyDescent="0.25">
      <c r="A1630">
        <v>1631</v>
      </c>
      <c r="B1630" s="1" t="s">
        <v>1609</v>
      </c>
      <c r="C1630">
        <v>0</v>
      </c>
      <c r="D1630">
        <f>'raw-measurements'!D1656</f>
        <v>0.76826000000000005</v>
      </c>
      <c r="E1630">
        <f t="shared" si="76"/>
        <v>73.2</v>
      </c>
    </row>
    <row r="1631" spans="1:5" x14ac:dyDescent="0.25">
      <c r="A1631">
        <v>1632</v>
      </c>
      <c r="B1631" s="1" t="s">
        <v>1609</v>
      </c>
      <c r="C1631">
        <v>150</v>
      </c>
      <c r="D1631">
        <f>'raw-measurements'!D1657</f>
        <v>1.06132</v>
      </c>
      <c r="E1631">
        <f t="shared" si="76"/>
        <v>73.2</v>
      </c>
    </row>
    <row r="1632" spans="1:5" x14ac:dyDescent="0.25">
      <c r="A1632">
        <v>1633</v>
      </c>
      <c r="B1632" s="1" t="s">
        <v>1609</v>
      </c>
      <c r="C1632">
        <v>400</v>
      </c>
      <c r="D1632">
        <f>'raw-measurements'!D1658</f>
        <v>0.27860000000000001</v>
      </c>
      <c r="E1632">
        <f t="shared" si="76"/>
        <v>73.2</v>
      </c>
    </row>
    <row r="1633" spans="1:5" x14ac:dyDescent="0.25">
      <c r="A1633">
        <v>1634</v>
      </c>
      <c r="B1633" s="1" t="s">
        <v>1609</v>
      </c>
      <c r="C1633">
        <v>500</v>
      </c>
      <c r="D1633">
        <f>'raw-measurements'!D1659</f>
        <v>0.65446000000000004</v>
      </c>
      <c r="E1633">
        <f t="shared" si="76"/>
        <v>73.2</v>
      </c>
    </row>
    <row r="1634" spans="1:5" x14ac:dyDescent="0.25">
      <c r="A1634">
        <v>1635</v>
      </c>
      <c r="B1634" s="1" t="s">
        <v>1598</v>
      </c>
      <c r="C1634">
        <v>550</v>
      </c>
      <c r="D1634">
        <f>'raw-measurements'!D1660</f>
        <v>0.96079999999999999</v>
      </c>
      <c r="E1634">
        <f t="shared" si="76"/>
        <v>73.099999999999994</v>
      </c>
    </row>
    <row r="1635" spans="1:5" x14ac:dyDescent="0.25">
      <c r="A1635">
        <v>1636</v>
      </c>
      <c r="B1635" s="1" t="s">
        <v>1616</v>
      </c>
      <c r="C1635">
        <v>0</v>
      </c>
      <c r="D1635">
        <f>'raw-measurements'!D1661</f>
        <v>3.36117</v>
      </c>
      <c r="E1635">
        <f t="shared" si="76"/>
        <v>74.099999999999994</v>
      </c>
    </row>
    <row r="1636" spans="1:5" x14ac:dyDescent="0.25">
      <c r="A1636">
        <v>1637</v>
      </c>
      <c r="B1636" s="1" t="s">
        <v>1616</v>
      </c>
      <c r="C1636">
        <v>150</v>
      </c>
      <c r="D1636">
        <f>'raw-measurements'!D1662</f>
        <v>2.04149</v>
      </c>
      <c r="E1636">
        <f t="shared" si="76"/>
        <v>74.099999999999994</v>
      </c>
    </row>
    <row r="1637" spans="1:5" x14ac:dyDescent="0.25">
      <c r="A1637">
        <v>1638</v>
      </c>
      <c r="B1637" s="1" t="s">
        <v>1616</v>
      </c>
      <c r="C1637">
        <v>400</v>
      </c>
      <c r="D1637">
        <f>'raw-measurements'!D1663</f>
        <v>0.74594000000000005</v>
      </c>
      <c r="E1637">
        <f t="shared" si="76"/>
        <v>74.099999999999994</v>
      </c>
    </row>
    <row r="1638" spans="1:5" x14ac:dyDescent="0.25">
      <c r="A1638">
        <v>1639</v>
      </c>
      <c r="B1638" s="1" t="s">
        <v>1616</v>
      </c>
      <c r="C1638">
        <v>500</v>
      </c>
      <c r="D1638">
        <f>'raw-measurements'!D1664</f>
        <v>0.92354000000000003</v>
      </c>
      <c r="E1638">
        <f t="shared" si="76"/>
        <v>74.099999999999994</v>
      </c>
    </row>
    <row r="1639" spans="1:5" x14ac:dyDescent="0.25">
      <c r="A1639">
        <v>1640</v>
      </c>
      <c r="B1639" s="1" t="s">
        <v>1616</v>
      </c>
      <c r="C1639">
        <v>550</v>
      </c>
      <c r="D1639">
        <f>'raw-measurements'!D1665</f>
        <v>1.27569</v>
      </c>
      <c r="E1639">
        <f t="shared" si="76"/>
        <v>74.099999999999994</v>
      </c>
    </row>
    <row r="1640" spans="1:5" x14ac:dyDescent="0.25">
      <c r="A1640">
        <v>1641</v>
      </c>
      <c r="B1640" s="1" t="str">
        <f>B1641</f>
        <v>LP74-2</v>
      </c>
      <c r="C1640">
        <v>0</v>
      </c>
      <c r="D1640">
        <f>'raw-measurements'!D1666</f>
        <v>3.9706800000000002</v>
      </c>
      <c r="E1640">
        <f t="shared" ref="E1640:E1703" si="77">VALUE(MID(SUBSTITUTE(B1640,"-","."),3,5))</f>
        <v>74.2</v>
      </c>
    </row>
    <row r="1641" spans="1:5" x14ac:dyDescent="0.25">
      <c r="A1641">
        <v>1642</v>
      </c>
      <c r="B1641" s="1" t="s">
        <v>1624</v>
      </c>
      <c r="C1641">
        <v>150</v>
      </c>
      <c r="D1641">
        <f>'raw-measurements'!D1667</f>
        <v>2.1484800000000002</v>
      </c>
      <c r="E1641">
        <f t="shared" si="77"/>
        <v>74.2</v>
      </c>
    </row>
    <row r="1642" spans="1:5" x14ac:dyDescent="0.25">
      <c r="A1642">
        <v>1643</v>
      </c>
      <c r="B1642" s="1" t="s">
        <v>1624</v>
      </c>
      <c r="C1642">
        <v>350</v>
      </c>
      <c r="D1642">
        <f>'raw-measurements'!D1668</f>
        <v>1.0378799999999999</v>
      </c>
      <c r="E1642">
        <f t="shared" si="77"/>
        <v>74.2</v>
      </c>
    </row>
    <row r="1643" spans="1:5" x14ac:dyDescent="0.25">
      <c r="A1643">
        <v>1644</v>
      </c>
      <c r="B1643" s="1" t="s">
        <v>1624</v>
      </c>
      <c r="C1643">
        <v>400</v>
      </c>
      <c r="D1643">
        <f>'raw-measurements'!D1669</f>
        <v>0.89388000000000001</v>
      </c>
      <c r="E1643">
        <f t="shared" si="77"/>
        <v>74.2</v>
      </c>
    </row>
    <row r="1644" spans="1:5" x14ac:dyDescent="0.25">
      <c r="A1644">
        <v>1645</v>
      </c>
      <c r="B1644" s="1" t="s">
        <v>1624</v>
      </c>
      <c r="C1644">
        <v>450</v>
      </c>
      <c r="D1644">
        <f>'raw-measurements'!D1670</f>
        <v>0.69459000000000004</v>
      </c>
      <c r="E1644">
        <f t="shared" si="77"/>
        <v>74.2</v>
      </c>
    </row>
    <row r="1645" spans="1:5" x14ac:dyDescent="0.25">
      <c r="A1645">
        <v>1646</v>
      </c>
      <c r="B1645" s="1" t="s">
        <v>1624</v>
      </c>
      <c r="C1645">
        <v>500</v>
      </c>
      <c r="D1645">
        <f>'raw-measurements'!D1671</f>
        <v>0.58316000000000001</v>
      </c>
      <c r="E1645">
        <f t="shared" si="77"/>
        <v>74.2</v>
      </c>
    </row>
    <row r="1646" spans="1:5" x14ac:dyDescent="0.25">
      <c r="A1646">
        <v>1647</v>
      </c>
      <c r="B1646" s="1" t="s">
        <v>1624</v>
      </c>
      <c r="C1646">
        <v>550</v>
      </c>
      <c r="D1646">
        <f>'raw-measurements'!D1672</f>
        <v>0.49808999999999998</v>
      </c>
      <c r="E1646">
        <f t="shared" si="77"/>
        <v>74.2</v>
      </c>
    </row>
    <row r="1647" spans="1:5" x14ac:dyDescent="0.25">
      <c r="A1647">
        <v>1648</v>
      </c>
      <c r="B1647" s="1" t="s">
        <v>1624</v>
      </c>
      <c r="C1647">
        <v>600</v>
      </c>
      <c r="D1647">
        <f>'raw-measurements'!D1673</f>
        <v>0.40026</v>
      </c>
      <c r="E1647">
        <f t="shared" si="77"/>
        <v>74.2</v>
      </c>
    </row>
    <row r="1648" spans="1:5" x14ac:dyDescent="0.25">
      <c r="A1648">
        <v>1649</v>
      </c>
      <c r="B1648" s="1" t="s">
        <v>1624</v>
      </c>
      <c r="C1648">
        <v>650</v>
      </c>
      <c r="D1648">
        <f>'raw-measurements'!D1674</f>
        <v>0.30003999999999997</v>
      </c>
      <c r="E1648">
        <f t="shared" si="77"/>
        <v>74.2</v>
      </c>
    </row>
    <row r="1649" spans="1:5" x14ac:dyDescent="0.25">
      <c r="A1649">
        <v>1650</v>
      </c>
      <c r="B1649" s="1" t="s">
        <v>1624</v>
      </c>
      <c r="C1649">
        <v>700</v>
      </c>
      <c r="D1649">
        <f>'raw-measurements'!D1675</f>
        <v>0.41532999999999998</v>
      </c>
      <c r="E1649">
        <f t="shared" si="77"/>
        <v>74.2</v>
      </c>
    </row>
    <row r="1650" spans="1:5" x14ac:dyDescent="0.25">
      <c r="A1650">
        <v>1651</v>
      </c>
      <c r="B1650" s="1" t="s">
        <v>1635</v>
      </c>
      <c r="C1650">
        <v>0</v>
      </c>
      <c r="D1650">
        <f>'raw-measurements'!D1676</f>
        <v>2.73692</v>
      </c>
      <c r="E1650">
        <f t="shared" si="77"/>
        <v>75.099999999999994</v>
      </c>
    </row>
    <row r="1651" spans="1:5" x14ac:dyDescent="0.25">
      <c r="A1651">
        <v>1652</v>
      </c>
      <c r="B1651" s="1" t="str">
        <f>B1650</f>
        <v>LP75-1</v>
      </c>
      <c r="C1651">
        <v>150</v>
      </c>
      <c r="D1651">
        <f>'raw-measurements'!D1677</f>
        <v>2.0875900000000001</v>
      </c>
      <c r="E1651">
        <f t="shared" si="77"/>
        <v>75.099999999999994</v>
      </c>
    </row>
    <row r="1652" spans="1:5" x14ac:dyDescent="0.25">
      <c r="A1652">
        <v>1653</v>
      </c>
      <c r="B1652" s="1" t="s">
        <v>1635</v>
      </c>
      <c r="C1652">
        <v>400</v>
      </c>
      <c r="D1652">
        <f>'raw-measurements'!D1678</f>
        <v>0.85724999999999996</v>
      </c>
      <c r="E1652">
        <f t="shared" si="77"/>
        <v>75.099999999999994</v>
      </c>
    </row>
    <row r="1653" spans="1:5" x14ac:dyDescent="0.25">
      <c r="A1653">
        <v>1654</v>
      </c>
      <c r="B1653" s="1" t="s">
        <v>1635</v>
      </c>
      <c r="C1653">
        <v>500</v>
      </c>
      <c r="D1653">
        <f>'raw-measurements'!D1679</f>
        <v>0.83799000000000001</v>
      </c>
      <c r="E1653">
        <f t="shared" si="77"/>
        <v>75.099999999999994</v>
      </c>
    </row>
    <row r="1654" spans="1:5" x14ac:dyDescent="0.25">
      <c r="A1654">
        <v>1655</v>
      </c>
      <c r="B1654" s="1" t="s">
        <v>1635</v>
      </c>
      <c r="C1654">
        <v>550</v>
      </c>
      <c r="D1654">
        <f>'raw-measurements'!D1680</f>
        <v>0.68808999999999998</v>
      </c>
      <c r="E1654">
        <f t="shared" si="77"/>
        <v>75.099999999999994</v>
      </c>
    </row>
    <row r="1655" spans="1:5" x14ac:dyDescent="0.25">
      <c r="A1655">
        <v>1656</v>
      </c>
      <c r="B1655" s="1" t="s">
        <v>1635</v>
      </c>
      <c r="C1655">
        <v>600</v>
      </c>
      <c r="D1655">
        <f>'raw-measurements'!D1681</f>
        <v>0.65490000000000004</v>
      </c>
      <c r="E1655">
        <f t="shared" si="77"/>
        <v>75.099999999999994</v>
      </c>
    </row>
    <row r="1656" spans="1:5" x14ac:dyDescent="0.25">
      <c r="A1656">
        <v>1657</v>
      </c>
      <c r="B1656" s="1" t="s">
        <v>1635</v>
      </c>
      <c r="C1656">
        <v>625</v>
      </c>
      <c r="D1656">
        <f>'raw-measurements'!D1682</f>
        <v>0.90620999999999996</v>
      </c>
      <c r="E1656">
        <f t="shared" si="77"/>
        <v>75.099999999999994</v>
      </c>
    </row>
    <row r="1657" spans="1:5" x14ac:dyDescent="0.25">
      <c r="A1657">
        <v>1658</v>
      </c>
      <c r="B1657" s="1" t="s">
        <v>1635</v>
      </c>
      <c r="C1657">
        <v>650</v>
      </c>
      <c r="D1657">
        <f>'raw-measurements'!D1683</f>
        <v>0.48287000000000002</v>
      </c>
      <c r="E1657">
        <f t="shared" si="77"/>
        <v>75.099999999999994</v>
      </c>
    </row>
    <row r="1658" spans="1:5" x14ac:dyDescent="0.25">
      <c r="A1658">
        <v>1659</v>
      </c>
      <c r="B1658" s="1" t="s">
        <v>1635</v>
      </c>
      <c r="C1658">
        <v>675</v>
      </c>
      <c r="D1658">
        <f>'raw-measurements'!D1684</f>
        <v>0.78515000000000001</v>
      </c>
      <c r="E1658">
        <f t="shared" si="77"/>
        <v>75.099999999999994</v>
      </c>
    </row>
    <row r="1659" spans="1:5" x14ac:dyDescent="0.25">
      <c r="A1659">
        <v>1660</v>
      </c>
      <c r="B1659" s="1" t="s">
        <v>1635</v>
      </c>
      <c r="C1659">
        <v>700</v>
      </c>
      <c r="D1659">
        <f>'raw-measurements'!D1685</f>
        <v>0.58420000000000005</v>
      </c>
      <c r="E1659">
        <f t="shared" si="77"/>
        <v>75.099999999999994</v>
      </c>
    </row>
    <row r="1660" spans="1:5" x14ac:dyDescent="0.25">
      <c r="A1660">
        <v>1661</v>
      </c>
      <c r="B1660" s="1" t="s">
        <v>1647</v>
      </c>
      <c r="C1660">
        <v>0</v>
      </c>
      <c r="D1660">
        <f>'raw-measurements'!D1686</f>
        <v>6.7882699999999998</v>
      </c>
      <c r="E1660">
        <f t="shared" si="77"/>
        <v>75.2</v>
      </c>
    </row>
    <row r="1661" spans="1:5" x14ac:dyDescent="0.25">
      <c r="A1661">
        <v>1662</v>
      </c>
      <c r="B1661" s="1" t="s">
        <v>1647</v>
      </c>
      <c r="C1661">
        <v>150</v>
      </c>
      <c r="D1661">
        <f>'raw-measurements'!D1687</f>
        <v>3.65</v>
      </c>
      <c r="E1661">
        <f t="shared" si="77"/>
        <v>75.2</v>
      </c>
    </row>
    <row r="1662" spans="1:5" x14ac:dyDescent="0.25">
      <c r="A1662">
        <v>1663</v>
      </c>
      <c r="B1662" s="1" t="s">
        <v>1647</v>
      </c>
      <c r="C1662">
        <v>350</v>
      </c>
      <c r="D1662">
        <f>'raw-measurements'!D1688</f>
        <v>2.0484399999999998</v>
      </c>
      <c r="E1662">
        <f t="shared" si="77"/>
        <v>75.2</v>
      </c>
    </row>
    <row r="1663" spans="1:5" x14ac:dyDescent="0.25">
      <c r="A1663">
        <v>1664</v>
      </c>
      <c r="B1663" s="1" t="s">
        <v>1647</v>
      </c>
      <c r="C1663">
        <v>400</v>
      </c>
      <c r="D1663">
        <f>'raw-measurements'!D1689</f>
        <v>2.07165</v>
      </c>
      <c r="E1663">
        <f t="shared" si="77"/>
        <v>75.2</v>
      </c>
    </row>
    <row r="1664" spans="1:5" x14ac:dyDescent="0.25">
      <c r="A1664">
        <v>1665</v>
      </c>
      <c r="B1664" s="1" t="s">
        <v>1647</v>
      </c>
      <c r="C1664">
        <v>450</v>
      </c>
      <c r="D1664">
        <f>'raw-measurements'!D1690</f>
        <v>1.51647</v>
      </c>
      <c r="E1664">
        <f t="shared" si="77"/>
        <v>75.2</v>
      </c>
    </row>
    <row r="1665" spans="1:5" x14ac:dyDescent="0.25">
      <c r="A1665">
        <v>1666</v>
      </c>
      <c r="B1665" s="1" t="s">
        <v>1647</v>
      </c>
      <c r="C1665">
        <v>500</v>
      </c>
      <c r="D1665">
        <f>'raw-measurements'!D1691</f>
        <v>1.1818599999999999</v>
      </c>
      <c r="E1665">
        <f t="shared" si="77"/>
        <v>75.2</v>
      </c>
    </row>
    <row r="1666" spans="1:5" x14ac:dyDescent="0.25">
      <c r="A1666">
        <v>1667</v>
      </c>
      <c r="B1666" s="1" t="s">
        <v>1647</v>
      </c>
      <c r="C1666">
        <v>550</v>
      </c>
      <c r="D1666">
        <f>'raw-measurements'!D1692</f>
        <v>1.0886800000000001</v>
      </c>
      <c r="E1666">
        <f t="shared" si="77"/>
        <v>75.2</v>
      </c>
    </row>
    <row r="1667" spans="1:5" x14ac:dyDescent="0.25">
      <c r="A1667">
        <v>1668</v>
      </c>
      <c r="B1667" s="1" t="s">
        <v>1647</v>
      </c>
      <c r="C1667">
        <v>600</v>
      </c>
      <c r="D1667">
        <f>'raw-measurements'!D1693</f>
        <v>0.76624999999999999</v>
      </c>
      <c r="E1667">
        <f t="shared" si="77"/>
        <v>75.2</v>
      </c>
    </row>
    <row r="1668" spans="1:5" x14ac:dyDescent="0.25">
      <c r="A1668">
        <v>1669</v>
      </c>
      <c r="B1668" s="1" t="s">
        <v>1647</v>
      </c>
      <c r="C1668">
        <v>650</v>
      </c>
      <c r="D1668">
        <f>'raw-measurements'!D1694</f>
        <v>0.36201</v>
      </c>
      <c r="E1668">
        <f t="shared" si="77"/>
        <v>75.2</v>
      </c>
    </row>
    <row r="1669" spans="1:5" x14ac:dyDescent="0.25">
      <c r="A1669">
        <v>1670</v>
      </c>
      <c r="B1669" s="1" t="s">
        <v>1647</v>
      </c>
      <c r="C1669">
        <v>700</v>
      </c>
      <c r="D1669">
        <f>'raw-measurements'!D1695</f>
        <v>0.50190999999999997</v>
      </c>
      <c r="E1669">
        <f t="shared" si="77"/>
        <v>75.2</v>
      </c>
    </row>
    <row r="1670" spans="1:5" x14ac:dyDescent="0.25">
      <c r="A1670">
        <v>1671</v>
      </c>
      <c r="B1670" s="1" t="s">
        <v>1661</v>
      </c>
      <c r="C1670">
        <v>0</v>
      </c>
      <c r="D1670">
        <f>'raw-measurements'!D1696</f>
        <v>1.69116</v>
      </c>
      <c r="E1670">
        <f t="shared" si="77"/>
        <v>76.099999999999994</v>
      </c>
    </row>
    <row r="1671" spans="1:5" x14ac:dyDescent="0.25">
      <c r="A1671">
        <v>1672</v>
      </c>
      <c r="B1671" s="1" t="s">
        <v>1661</v>
      </c>
      <c r="C1671">
        <v>150</v>
      </c>
      <c r="D1671">
        <f>'raw-measurements'!D1697</f>
        <v>1.5683100000000001</v>
      </c>
      <c r="E1671">
        <f t="shared" si="77"/>
        <v>76.099999999999994</v>
      </c>
    </row>
    <row r="1672" spans="1:5" x14ac:dyDescent="0.25">
      <c r="A1672">
        <v>1673</v>
      </c>
      <c r="B1672" s="1" t="s">
        <v>1661</v>
      </c>
      <c r="C1672">
        <v>400</v>
      </c>
      <c r="D1672">
        <f>'raw-measurements'!D1698</f>
        <v>0.61853000000000002</v>
      </c>
      <c r="E1672">
        <f t="shared" si="77"/>
        <v>76.099999999999994</v>
      </c>
    </row>
    <row r="1673" spans="1:5" x14ac:dyDescent="0.25">
      <c r="A1673">
        <v>1674</v>
      </c>
      <c r="B1673" s="1" t="s">
        <v>1661</v>
      </c>
      <c r="C1673">
        <v>500</v>
      </c>
      <c r="D1673">
        <f>'raw-measurements'!D1699</f>
        <v>0.70699000000000001</v>
      </c>
      <c r="E1673">
        <f t="shared" si="77"/>
        <v>76.099999999999994</v>
      </c>
    </row>
    <row r="1674" spans="1:5" x14ac:dyDescent="0.25">
      <c r="A1674">
        <v>1675</v>
      </c>
      <c r="B1674" s="1" t="s">
        <v>1661</v>
      </c>
      <c r="C1674">
        <v>600</v>
      </c>
      <c r="D1674">
        <f>'raw-measurements'!D1700</f>
        <v>0.61101000000000005</v>
      </c>
      <c r="E1674">
        <f t="shared" si="77"/>
        <v>76.099999999999994</v>
      </c>
    </row>
    <row r="1675" spans="1:5" x14ac:dyDescent="0.25">
      <c r="A1675">
        <v>1676</v>
      </c>
      <c r="B1675" s="1" t="s">
        <v>1661</v>
      </c>
      <c r="C1675">
        <v>625</v>
      </c>
      <c r="D1675">
        <f>'raw-measurements'!D1701</f>
        <v>0.24843999999999999</v>
      </c>
      <c r="E1675">
        <f t="shared" si="77"/>
        <v>76.099999999999994</v>
      </c>
    </row>
    <row r="1676" spans="1:5" x14ac:dyDescent="0.25">
      <c r="A1676">
        <v>1677</v>
      </c>
      <c r="B1676" s="1" t="s">
        <v>1661</v>
      </c>
      <c r="C1676">
        <v>650</v>
      </c>
      <c r="D1676">
        <f>'raw-measurements'!D1702</f>
        <v>0.35610000000000003</v>
      </c>
      <c r="E1676">
        <f t="shared" si="77"/>
        <v>76.099999999999994</v>
      </c>
    </row>
    <row r="1677" spans="1:5" x14ac:dyDescent="0.25">
      <c r="A1677">
        <v>1678</v>
      </c>
      <c r="B1677" s="1" t="s">
        <v>1670</v>
      </c>
      <c r="C1677">
        <v>0</v>
      </c>
      <c r="D1677">
        <f>'raw-measurements'!D1703</f>
        <v>1.57257</v>
      </c>
      <c r="E1677">
        <f t="shared" si="77"/>
        <v>76.2</v>
      </c>
    </row>
    <row r="1678" spans="1:5" x14ac:dyDescent="0.25">
      <c r="A1678">
        <v>1679</v>
      </c>
      <c r="B1678" s="1" t="s">
        <v>1670</v>
      </c>
      <c r="C1678">
        <v>150</v>
      </c>
      <c r="D1678">
        <f>'raw-measurements'!D1704</f>
        <v>1.27199</v>
      </c>
      <c r="E1678">
        <f t="shared" si="77"/>
        <v>76.2</v>
      </c>
    </row>
    <row r="1679" spans="1:5" x14ac:dyDescent="0.25">
      <c r="A1679">
        <v>1680</v>
      </c>
      <c r="B1679" s="1" t="s">
        <v>1670</v>
      </c>
      <c r="C1679">
        <v>350</v>
      </c>
      <c r="D1679">
        <f>'raw-measurements'!D1705</f>
        <v>0.68494999999999995</v>
      </c>
      <c r="E1679">
        <f t="shared" si="77"/>
        <v>76.2</v>
      </c>
    </row>
    <row r="1680" spans="1:5" x14ac:dyDescent="0.25">
      <c r="A1680">
        <v>1681</v>
      </c>
      <c r="B1680" s="1" t="s">
        <v>1670</v>
      </c>
      <c r="C1680">
        <v>450</v>
      </c>
      <c r="D1680">
        <f>'raw-measurements'!D1706</f>
        <v>0.42792999999999998</v>
      </c>
      <c r="E1680">
        <f t="shared" si="77"/>
        <v>76.2</v>
      </c>
    </row>
    <row r="1681" spans="1:5" x14ac:dyDescent="0.25">
      <c r="A1681">
        <v>1682</v>
      </c>
      <c r="B1681" s="1" t="s">
        <v>1670</v>
      </c>
      <c r="C1681">
        <v>500</v>
      </c>
      <c r="D1681">
        <f>'raw-measurements'!D1707</f>
        <v>0.39302999999999999</v>
      </c>
      <c r="E1681">
        <f t="shared" si="77"/>
        <v>76.2</v>
      </c>
    </row>
    <row r="1682" spans="1:5" x14ac:dyDescent="0.25">
      <c r="A1682">
        <v>1683</v>
      </c>
      <c r="B1682" s="1" t="s">
        <v>1670</v>
      </c>
      <c r="C1682">
        <v>550</v>
      </c>
      <c r="D1682">
        <f>'raw-measurements'!D1708</f>
        <v>0.52014000000000005</v>
      </c>
      <c r="E1682">
        <f t="shared" si="77"/>
        <v>76.2</v>
      </c>
    </row>
    <row r="1683" spans="1:5" x14ac:dyDescent="0.25">
      <c r="A1683">
        <v>1684</v>
      </c>
      <c r="B1683" s="1" t="s">
        <v>1670</v>
      </c>
      <c r="C1683">
        <v>600</v>
      </c>
      <c r="D1683">
        <f>'raw-measurements'!D1709</f>
        <v>0.42607</v>
      </c>
      <c r="E1683">
        <f t="shared" si="77"/>
        <v>76.2</v>
      </c>
    </row>
    <row r="1684" spans="1:5" x14ac:dyDescent="0.25">
      <c r="A1684">
        <v>1685</v>
      </c>
      <c r="B1684" s="1" t="s">
        <v>1670</v>
      </c>
      <c r="C1684">
        <v>650</v>
      </c>
      <c r="D1684">
        <f>'raw-measurements'!D1710</f>
        <v>0.55150999999999994</v>
      </c>
      <c r="E1684">
        <f t="shared" si="77"/>
        <v>76.2</v>
      </c>
    </row>
    <row r="1685" spans="1:5" x14ac:dyDescent="0.25">
      <c r="A1685">
        <v>1686</v>
      </c>
      <c r="B1685" s="1" t="s">
        <v>1670</v>
      </c>
      <c r="C1685">
        <v>700</v>
      </c>
      <c r="D1685">
        <f>'raw-measurements'!D1711</f>
        <v>0.10736</v>
      </c>
      <c r="E1685">
        <f t="shared" si="77"/>
        <v>76.2</v>
      </c>
    </row>
    <row r="1686" spans="1:5" x14ac:dyDescent="0.25">
      <c r="A1686">
        <v>1687</v>
      </c>
      <c r="B1686" s="1" t="s">
        <v>1681</v>
      </c>
      <c r="C1686">
        <v>0</v>
      </c>
      <c r="D1686">
        <f>'raw-measurements'!D1712</f>
        <v>5.7114700000000003</v>
      </c>
      <c r="E1686">
        <f t="shared" si="77"/>
        <v>77.099999999999994</v>
      </c>
    </row>
    <row r="1687" spans="1:5" x14ac:dyDescent="0.25">
      <c r="A1687">
        <v>1688</v>
      </c>
      <c r="B1687" s="1" t="s">
        <v>1681</v>
      </c>
      <c r="C1687">
        <v>150</v>
      </c>
      <c r="D1687">
        <f>'raw-measurements'!D1713</f>
        <v>5.0866800000000003</v>
      </c>
      <c r="E1687">
        <f t="shared" si="77"/>
        <v>77.099999999999994</v>
      </c>
    </row>
    <row r="1688" spans="1:5" x14ac:dyDescent="0.25">
      <c r="A1688">
        <v>1689</v>
      </c>
      <c r="B1688" s="1" t="s">
        <v>1681</v>
      </c>
      <c r="C1688">
        <v>500</v>
      </c>
      <c r="D1688">
        <f>'raw-measurements'!D1714</f>
        <v>1.50204</v>
      </c>
      <c r="E1688">
        <f t="shared" si="77"/>
        <v>77.099999999999994</v>
      </c>
    </row>
    <row r="1689" spans="1:5" x14ac:dyDescent="0.25">
      <c r="A1689">
        <v>1690</v>
      </c>
      <c r="B1689" s="1" t="s">
        <v>1681</v>
      </c>
      <c r="C1689">
        <v>550</v>
      </c>
      <c r="D1689">
        <f>'raw-measurements'!D1715</f>
        <v>0.83835999999999999</v>
      </c>
      <c r="E1689">
        <f t="shared" si="77"/>
        <v>77.099999999999994</v>
      </c>
    </row>
    <row r="1690" spans="1:5" x14ac:dyDescent="0.25">
      <c r="A1690">
        <v>1691</v>
      </c>
      <c r="B1690" s="1" t="s">
        <v>1681</v>
      </c>
      <c r="C1690">
        <v>600</v>
      </c>
      <c r="D1690">
        <f>'raw-measurements'!D1716</f>
        <v>0.89412000000000003</v>
      </c>
      <c r="E1690">
        <f t="shared" si="77"/>
        <v>77.099999999999994</v>
      </c>
    </row>
    <row r="1691" spans="1:5" x14ac:dyDescent="0.25">
      <c r="A1691">
        <v>1692</v>
      </c>
      <c r="B1691" s="1" t="s">
        <v>1681</v>
      </c>
      <c r="C1691">
        <v>625</v>
      </c>
      <c r="D1691">
        <f>'raw-measurements'!D1717</f>
        <v>0.58899000000000001</v>
      </c>
      <c r="E1691">
        <f t="shared" si="77"/>
        <v>77.099999999999994</v>
      </c>
    </row>
    <row r="1692" spans="1:5" x14ac:dyDescent="0.25">
      <c r="A1692">
        <v>1693</v>
      </c>
      <c r="B1692" s="1" t="s">
        <v>1681</v>
      </c>
      <c r="C1692">
        <v>650</v>
      </c>
      <c r="D1692">
        <f>'raw-measurements'!D1718</f>
        <v>0.15565000000000001</v>
      </c>
      <c r="E1692">
        <f t="shared" si="77"/>
        <v>77.099999999999994</v>
      </c>
    </row>
    <row r="1693" spans="1:5" x14ac:dyDescent="0.25">
      <c r="A1693">
        <v>1694</v>
      </c>
      <c r="B1693" s="1" t="s">
        <v>1681</v>
      </c>
      <c r="C1693">
        <v>675</v>
      </c>
      <c r="D1693">
        <f>'raw-measurements'!D1719</f>
        <v>0.23657</v>
      </c>
      <c r="E1693">
        <f t="shared" si="77"/>
        <v>77.099999999999994</v>
      </c>
    </row>
    <row r="1694" spans="1:5" x14ac:dyDescent="0.25">
      <c r="A1694">
        <v>1695</v>
      </c>
      <c r="B1694" s="1" t="s">
        <v>1681</v>
      </c>
      <c r="C1694">
        <v>700</v>
      </c>
      <c r="D1694">
        <f>'raw-measurements'!D1720</f>
        <v>0.18583</v>
      </c>
      <c r="E1694">
        <f t="shared" si="77"/>
        <v>77.099999999999994</v>
      </c>
    </row>
    <row r="1695" spans="1:5" x14ac:dyDescent="0.25">
      <c r="A1695">
        <v>1696</v>
      </c>
      <c r="B1695" s="1" t="s">
        <v>1692</v>
      </c>
      <c r="C1695">
        <v>0</v>
      </c>
      <c r="D1695">
        <f>'raw-measurements'!D1721</f>
        <v>13.434900000000001</v>
      </c>
      <c r="E1695">
        <f t="shared" si="77"/>
        <v>77.2</v>
      </c>
    </row>
    <row r="1696" spans="1:5" x14ac:dyDescent="0.25">
      <c r="A1696">
        <v>1697</v>
      </c>
      <c r="B1696" s="1" t="s">
        <v>1692</v>
      </c>
      <c r="C1696">
        <v>150</v>
      </c>
      <c r="D1696">
        <f>'raw-measurements'!D1722</f>
        <v>9.2517399999999999</v>
      </c>
      <c r="E1696">
        <f t="shared" si="77"/>
        <v>77.2</v>
      </c>
    </row>
    <row r="1697" spans="1:5" x14ac:dyDescent="0.25">
      <c r="A1697">
        <v>1698</v>
      </c>
      <c r="B1697" s="1" t="s">
        <v>1692</v>
      </c>
      <c r="C1697">
        <v>350</v>
      </c>
      <c r="D1697">
        <f>'raw-measurements'!D1723</f>
        <v>6.0029700000000004</v>
      </c>
      <c r="E1697">
        <f t="shared" si="77"/>
        <v>77.2</v>
      </c>
    </row>
    <row r="1698" spans="1:5" x14ac:dyDescent="0.25">
      <c r="A1698">
        <v>1699</v>
      </c>
      <c r="B1698" s="1" t="s">
        <v>1692</v>
      </c>
      <c r="C1698">
        <v>400</v>
      </c>
      <c r="D1698">
        <f>'raw-measurements'!D1724</f>
        <v>4.5887900000000004</v>
      </c>
      <c r="E1698">
        <f t="shared" si="77"/>
        <v>77.2</v>
      </c>
    </row>
    <row r="1699" spans="1:5" x14ac:dyDescent="0.25">
      <c r="A1699">
        <v>1700</v>
      </c>
      <c r="B1699" s="1" t="s">
        <v>1692</v>
      </c>
      <c r="C1699">
        <v>450</v>
      </c>
      <c r="D1699">
        <f>'raw-measurements'!D1725</f>
        <v>3.41873</v>
      </c>
      <c r="E1699">
        <f t="shared" si="77"/>
        <v>77.2</v>
      </c>
    </row>
    <row r="1700" spans="1:5" x14ac:dyDescent="0.25">
      <c r="A1700">
        <v>1701</v>
      </c>
      <c r="B1700" s="1" t="s">
        <v>1692</v>
      </c>
      <c r="C1700">
        <v>500</v>
      </c>
      <c r="D1700">
        <f>'raw-measurements'!D1726</f>
        <v>2.6570200000000002</v>
      </c>
      <c r="E1700">
        <f t="shared" si="77"/>
        <v>77.2</v>
      </c>
    </row>
    <row r="1701" spans="1:5" x14ac:dyDescent="0.25">
      <c r="A1701">
        <v>1702</v>
      </c>
      <c r="B1701" s="1" t="s">
        <v>1692</v>
      </c>
      <c r="C1701">
        <v>550</v>
      </c>
      <c r="D1701">
        <f>'raw-measurements'!D1727</f>
        <v>1.78837</v>
      </c>
      <c r="E1701">
        <f t="shared" si="77"/>
        <v>77.2</v>
      </c>
    </row>
    <row r="1702" spans="1:5" x14ac:dyDescent="0.25">
      <c r="A1702">
        <v>1703</v>
      </c>
      <c r="B1702" s="1" t="s">
        <v>1692</v>
      </c>
      <c r="C1702">
        <v>600</v>
      </c>
      <c r="D1702">
        <f>'raw-measurements'!D1728</f>
        <v>1.15055</v>
      </c>
      <c r="E1702">
        <f t="shared" si="77"/>
        <v>77.2</v>
      </c>
    </row>
    <row r="1703" spans="1:5" x14ac:dyDescent="0.25">
      <c r="A1703">
        <v>1704</v>
      </c>
      <c r="B1703" s="1" t="s">
        <v>1692</v>
      </c>
      <c r="C1703">
        <v>650</v>
      </c>
      <c r="D1703">
        <f>'raw-measurements'!D1729</f>
        <v>0.42231000000000002</v>
      </c>
      <c r="E1703">
        <f t="shared" si="77"/>
        <v>77.2</v>
      </c>
    </row>
    <row r="1704" spans="1:5" x14ac:dyDescent="0.25">
      <c r="A1704">
        <v>1705</v>
      </c>
      <c r="B1704" s="1" t="s">
        <v>1692</v>
      </c>
      <c r="C1704">
        <v>700</v>
      </c>
      <c r="D1704">
        <f>'raw-measurements'!D1730</f>
        <v>0.17718</v>
      </c>
      <c r="E1704">
        <f t="shared" ref="E1704:E1767" si="78">VALUE(MID(SUBSTITUTE(B1704,"-","."),3,5))</f>
        <v>77.2</v>
      </c>
    </row>
    <row r="1705" spans="1:5" x14ac:dyDescent="0.25">
      <c r="A1705">
        <v>1706</v>
      </c>
      <c r="B1705" s="1" t="s">
        <v>1704</v>
      </c>
      <c r="C1705">
        <v>0</v>
      </c>
      <c r="D1705">
        <f>'raw-measurements'!D1731</f>
        <v>10.0154</v>
      </c>
      <c r="E1705">
        <f t="shared" si="78"/>
        <v>78.099999999999994</v>
      </c>
    </row>
    <row r="1706" spans="1:5" x14ac:dyDescent="0.25">
      <c r="A1706">
        <v>1707</v>
      </c>
      <c r="B1706" s="1" t="s">
        <v>1704</v>
      </c>
      <c r="C1706">
        <v>150</v>
      </c>
      <c r="D1706">
        <f>'raw-measurements'!D1732</f>
        <v>5.8927800000000001</v>
      </c>
      <c r="E1706">
        <f t="shared" si="78"/>
        <v>78.099999999999994</v>
      </c>
    </row>
    <row r="1707" spans="1:5" x14ac:dyDescent="0.25">
      <c r="A1707">
        <v>1708</v>
      </c>
      <c r="B1707" s="1" t="s">
        <v>1704</v>
      </c>
      <c r="C1707">
        <v>400</v>
      </c>
      <c r="D1707">
        <f>'raw-measurements'!D1733</f>
        <v>2.32036</v>
      </c>
      <c r="E1707">
        <f t="shared" si="78"/>
        <v>78.099999999999994</v>
      </c>
    </row>
    <row r="1708" spans="1:5" x14ac:dyDescent="0.25">
      <c r="A1708">
        <v>1709</v>
      </c>
      <c r="B1708" s="1" t="s">
        <v>1704</v>
      </c>
      <c r="C1708">
        <v>500</v>
      </c>
      <c r="D1708">
        <f>'raw-measurements'!D1734</f>
        <v>1.53304</v>
      </c>
      <c r="E1708">
        <f t="shared" si="78"/>
        <v>78.099999999999994</v>
      </c>
    </row>
    <row r="1709" spans="1:5" x14ac:dyDescent="0.25">
      <c r="A1709">
        <v>1710</v>
      </c>
      <c r="B1709" s="1" t="s">
        <v>1704</v>
      </c>
      <c r="C1709">
        <v>550</v>
      </c>
      <c r="D1709">
        <f>'raw-measurements'!D1735</f>
        <v>0.82611999999999997</v>
      </c>
      <c r="E1709">
        <f t="shared" si="78"/>
        <v>78.099999999999994</v>
      </c>
    </row>
    <row r="1710" spans="1:5" x14ac:dyDescent="0.25">
      <c r="A1710">
        <v>1711</v>
      </c>
      <c r="B1710" s="1" t="s">
        <v>1704</v>
      </c>
      <c r="C1710">
        <v>600</v>
      </c>
      <c r="D1710">
        <f>'raw-measurements'!D1736</f>
        <v>0.88700999999999997</v>
      </c>
      <c r="E1710">
        <f t="shared" si="78"/>
        <v>78.099999999999994</v>
      </c>
    </row>
    <row r="1711" spans="1:5" x14ac:dyDescent="0.25">
      <c r="A1711">
        <v>1712</v>
      </c>
      <c r="B1711" s="1" t="s">
        <v>1704</v>
      </c>
      <c r="C1711">
        <v>625</v>
      </c>
      <c r="D1711">
        <f>'raw-measurements'!D1737</f>
        <v>0.51458000000000004</v>
      </c>
      <c r="E1711">
        <f t="shared" si="78"/>
        <v>78.099999999999994</v>
      </c>
    </row>
    <row r="1712" spans="1:5" x14ac:dyDescent="0.25">
      <c r="A1712">
        <v>1713</v>
      </c>
      <c r="B1712" s="1" t="s">
        <v>1704</v>
      </c>
      <c r="C1712">
        <v>650</v>
      </c>
      <c r="D1712">
        <f>'raw-measurements'!D1738</f>
        <v>0.20852999999999999</v>
      </c>
      <c r="E1712">
        <f t="shared" si="78"/>
        <v>78.099999999999994</v>
      </c>
    </row>
    <row r="1713" spans="1:5" x14ac:dyDescent="0.25">
      <c r="A1713">
        <v>1714</v>
      </c>
      <c r="B1713" s="1" t="s">
        <v>1704</v>
      </c>
      <c r="C1713">
        <v>675</v>
      </c>
      <c r="D1713">
        <f>'raw-measurements'!D1739</f>
        <v>0.37883</v>
      </c>
      <c r="E1713">
        <f t="shared" si="78"/>
        <v>78.099999999999994</v>
      </c>
    </row>
    <row r="1714" spans="1:5" x14ac:dyDescent="0.25">
      <c r="A1714">
        <v>1715</v>
      </c>
      <c r="B1714" s="1" t="s">
        <v>1704</v>
      </c>
      <c r="C1714">
        <v>700</v>
      </c>
      <c r="D1714">
        <f>'raw-measurements'!D1740</f>
        <v>0.39522000000000002</v>
      </c>
      <c r="E1714">
        <f t="shared" si="78"/>
        <v>78.099999999999994</v>
      </c>
    </row>
    <row r="1715" spans="1:5" x14ac:dyDescent="0.25">
      <c r="A1715">
        <v>1716</v>
      </c>
      <c r="B1715" s="1" t="s">
        <v>1717</v>
      </c>
      <c r="C1715">
        <v>0</v>
      </c>
      <c r="D1715">
        <f>'raw-measurements'!D1741</f>
        <v>11.4391</v>
      </c>
      <c r="E1715">
        <f t="shared" si="78"/>
        <v>78.2</v>
      </c>
    </row>
    <row r="1716" spans="1:5" x14ac:dyDescent="0.25">
      <c r="A1716">
        <v>1717</v>
      </c>
      <c r="B1716" s="1" t="s">
        <v>1717</v>
      </c>
      <c r="C1716">
        <v>150</v>
      </c>
      <c r="D1716">
        <f>'raw-measurements'!D1742</f>
        <v>6.4625199999999996</v>
      </c>
      <c r="E1716">
        <f t="shared" si="78"/>
        <v>78.2</v>
      </c>
    </row>
    <row r="1717" spans="1:5" x14ac:dyDescent="0.25">
      <c r="A1717">
        <v>1718</v>
      </c>
      <c r="B1717" s="1" t="s">
        <v>1717</v>
      </c>
      <c r="C1717">
        <v>350</v>
      </c>
      <c r="D1717">
        <f>'raw-measurements'!D1743</f>
        <v>3.2516699999999998</v>
      </c>
      <c r="E1717">
        <f t="shared" si="78"/>
        <v>78.2</v>
      </c>
    </row>
    <row r="1718" spans="1:5" x14ac:dyDescent="0.25">
      <c r="A1718">
        <v>1719</v>
      </c>
      <c r="B1718" s="1" t="s">
        <v>1717</v>
      </c>
      <c r="C1718">
        <v>400</v>
      </c>
      <c r="D1718">
        <f>'raw-measurements'!D1744</f>
        <v>2.7604099999999998</v>
      </c>
      <c r="E1718">
        <f t="shared" si="78"/>
        <v>78.2</v>
      </c>
    </row>
    <row r="1719" spans="1:5" x14ac:dyDescent="0.25">
      <c r="A1719">
        <v>1720</v>
      </c>
      <c r="B1719" s="1" t="s">
        <v>1717</v>
      </c>
      <c r="C1719">
        <v>450</v>
      </c>
      <c r="D1719">
        <f>'raw-measurements'!D1745</f>
        <v>1.76834</v>
      </c>
      <c r="E1719">
        <f t="shared" si="78"/>
        <v>78.2</v>
      </c>
    </row>
    <row r="1720" spans="1:5" x14ac:dyDescent="0.25">
      <c r="A1720">
        <v>1721</v>
      </c>
      <c r="B1720" s="1" t="s">
        <v>1717</v>
      </c>
      <c r="C1720">
        <v>500</v>
      </c>
      <c r="D1720">
        <f>'raw-measurements'!D1746</f>
        <v>1.5251600000000001</v>
      </c>
      <c r="E1720">
        <f t="shared" si="78"/>
        <v>78.2</v>
      </c>
    </row>
    <row r="1721" spans="1:5" x14ac:dyDescent="0.25">
      <c r="A1721">
        <v>1722</v>
      </c>
      <c r="B1721" s="1" t="s">
        <v>1717</v>
      </c>
      <c r="C1721">
        <v>550</v>
      </c>
      <c r="D1721">
        <f>'raw-measurements'!D1747</f>
        <v>1.04535</v>
      </c>
      <c r="E1721">
        <f t="shared" si="78"/>
        <v>78.2</v>
      </c>
    </row>
    <row r="1722" spans="1:5" x14ac:dyDescent="0.25">
      <c r="A1722">
        <v>1723</v>
      </c>
      <c r="B1722" s="1" t="s">
        <v>1717</v>
      </c>
      <c r="C1722">
        <v>600</v>
      </c>
      <c r="D1722">
        <f>'raw-measurements'!D1748</f>
        <v>0.43680000000000002</v>
      </c>
      <c r="E1722">
        <f t="shared" si="78"/>
        <v>78.2</v>
      </c>
    </row>
    <row r="1723" spans="1:5" x14ac:dyDescent="0.25">
      <c r="A1723">
        <v>1724</v>
      </c>
      <c r="B1723" s="1" t="s">
        <v>1717</v>
      </c>
      <c r="C1723">
        <v>650</v>
      </c>
      <c r="D1723">
        <f>'raw-measurements'!D1749</f>
        <v>0.24464</v>
      </c>
      <c r="E1723">
        <f t="shared" si="78"/>
        <v>78.2</v>
      </c>
    </row>
    <row r="1724" spans="1:5" x14ac:dyDescent="0.25">
      <c r="A1724">
        <v>1725</v>
      </c>
      <c r="B1724" s="1" t="s">
        <v>1717</v>
      </c>
      <c r="C1724">
        <v>700</v>
      </c>
      <c r="D1724">
        <f>'raw-measurements'!D1750</f>
        <v>0.25899</v>
      </c>
      <c r="E1724">
        <f t="shared" si="78"/>
        <v>78.2</v>
      </c>
    </row>
    <row r="1725" spans="1:5" x14ac:dyDescent="0.25">
      <c r="A1725">
        <v>1726</v>
      </c>
      <c r="B1725" s="1" t="s">
        <v>1730</v>
      </c>
      <c r="C1725">
        <v>0</v>
      </c>
      <c r="D1725">
        <f>'raw-measurements'!D1751</f>
        <v>7.5074699999999996</v>
      </c>
      <c r="E1725">
        <f t="shared" si="78"/>
        <v>79.099999999999994</v>
      </c>
    </row>
    <row r="1726" spans="1:5" x14ac:dyDescent="0.25">
      <c r="A1726">
        <v>1727</v>
      </c>
      <c r="B1726" s="1" t="s">
        <v>1730</v>
      </c>
      <c r="C1726">
        <v>150</v>
      </c>
      <c r="D1726">
        <f>'raw-measurements'!D1752</f>
        <v>3.8051900000000001</v>
      </c>
      <c r="E1726">
        <f t="shared" si="78"/>
        <v>79.099999999999994</v>
      </c>
    </row>
    <row r="1727" spans="1:5" x14ac:dyDescent="0.25">
      <c r="A1727">
        <v>1728</v>
      </c>
      <c r="B1727" s="1" t="s">
        <v>1730</v>
      </c>
      <c r="C1727">
        <v>400</v>
      </c>
      <c r="D1727">
        <f>'raw-measurements'!D1753</f>
        <v>1.2596499999999999</v>
      </c>
      <c r="E1727">
        <f t="shared" si="78"/>
        <v>79.099999999999994</v>
      </c>
    </row>
    <row r="1728" spans="1:5" x14ac:dyDescent="0.25">
      <c r="A1728">
        <v>1729</v>
      </c>
      <c r="B1728" s="1" t="s">
        <v>1730</v>
      </c>
      <c r="C1728">
        <v>500</v>
      </c>
      <c r="D1728">
        <f>'raw-measurements'!D1754</f>
        <v>0.68496000000000001</v>
      </c>
      <c r="E1728">
        <f t="shared" si="78"/>
        <v>79.099999999999994</v>
      </c>
    </row>
    <row r="1729" spans="1:5" x14ac:dyDescent="0.25">
      <c r="A1729">
        <v>1730</v>
      </c>
      <c r="B1729" s="1" t="s">
        <v>1730</v>
      </c>
      <c r="C1729">
        <v>550</v>
      </c>
      <c r="D1729">
        <f>'raw-measurements'!D1755</f>
        <v>0.31415999999999999</v>
      </c>
      <c r="E1729">
        <f t="shared" si="78"/>
        <v>79.099999999999994</v>
      </c>
    </row>
    <row r="1730" spans="1:5" x14ac:dyDescent="0.25">
      <c r="A1730">
        <v>1731</v>
      </c>
      <c r="B1730" s="1" t="s">
        <v>1730</v>
      </c>
      <c r="C1730">
        <v>600</v>
      </c>
      <c r="D1730">
        <f>'raw-measurements'!D1756</f>
        <v>0.2016</v>
      </c>
      <c r="E1730">
        <f t="shared" si="78"/>
        <v>79.099999999999994</v>
      </c>
    </row>
    <row r="1731" spans="1:5" x14ac:dyDescent="0.25">
      <c r="A1731">
        <v>1732</v>
      </c>
      <c r="B1731" s="1" t="s">
        <v>1730</v>
      </c>
      <c r="C1731">
        <v>625</v>
      </c>
      <c r="D1731">
        <f>'raw-measurements'!D1757</f>
        <v>0.14868999999999999</v>
      </c>
      <c r="E1731">
        <f t="shared" si="78"/>
        <v>79.099999999999994</v>
      </c>
    </row>
    <row r="1732" spans="1:5" x14ac:dyDescent="0.25">
      <c r="A1732">
        <v>1733</v>
      </c>
      <c r="B1732" s="1" t="s">
        <v>1730</v>
      </c>
      <c r="C1732">
        <v>650</v>
      </c>
      <c r="D1732">
        <f>'raw-measurements'!D1758</f>
        <v>0.19674</v>
      </c>
      <c r="E1732">
        <f t="shared" si="78"/>
        <v>79.099999999999994</v>
      </c>
    </row>
    <row r="1733" spans="1:5" x14ac:dyDescent="0.25">
      <c r="A1733">
        <v>1734</v>
      </c>
      <c r="B1733" s="1" t="s">
        <v>1730</v>
      </c>
      <c r="C1733">
        <v>675</v>
      </c>
      <c r="D1733">
        <f>'raw-measurements'!D1759</f>
        <v>0.63331000000000004</v>
      </c>
      <c r="E1733">
        <f t="shared" si="78"/>
        <v>79.099999999999994</v>
      </c>
    </row>
    <row r="1734" spans="1:5" x14ac:dyDescent="0.25">
      <c r="A1734">
        <v>1735</v>
      </c>
      <c r="B1734" s="1" t="s">
        <v>1730</v>
      </c>
      <c r="C1734">
        <v>700</v>
      </c>
      <c r="D1734">
        <f>'raw-measurements'!D1760</f>
        <v>0.40523999999999999</v>
      </c>
      <c r="E1734">
        <f t="shared" si="78"/>
        <v>79.099999999999994</v>
      </c>
    </row>
    <row r="1735" spans="1:5" x14ac:dyDescent="0.25">
      <c r="A1735">
        <v>1736</v>
      </c>
      <c r="B1735" s="1" t="s">
        <v>1743</v>
      </c>
      <c r="C1735">
        <v>0</v>
      </c>
      <c r="D1735">
        <f>'raw-measurements'!D1762</f>
        <v>8.1747899999999998</v>
      </c>
      <c r="E1735">
        <f t="shared" si="78"/>
        <v>79.2</v>
      </c>
    </row>
    <row r="1736" spans="1:5" x14ac:dyDescent="0.25">
      <c r="A1736">
        <v>1737</v>
      </c>
      <c r="B1736" s="1" t="s">
        <v>1743</v>
      </c>
      <c r="C1736">
        <v>150</v>
      </c>
      <c r="D1736">
        <f>'raw-measurements'!D1763</f>
        <v>4.4736399999999996</v>
      </c>
      <c r="E1736">
        <f t="shared" si="78"/>
        <v>79.2</v>
      </c>
    </row>
    <row r="1737" spans="1:5" x14ac:dyDescent="0.25">
      <c r="A1737">
        <v>1738</v>
      </c>
      <c r="B1737" s="1" t="s">
        <v>1743</v>
      </c>
      <c r="C1737">
        <v>350</v>
      </c>
      <c r="D1737">
        <f>'raw-measurements'!D1764</f>
        <v>2.50624</v>
      </c>
      <c r="E1737">
        <f t="shared" si="78"/>
        <v>79.2</v>
      </c>
    </row>
    <row r="1738" spans="1:5" x14ac:dyDescent="0.25">
      <c r="A1738">
        <v>1739</v>
      </c>
      <c r="B1738" s="1" t="s">
        <v>1743</v>
      </c>
      <c r="C1738">
        <v>400</v>
      </c>
      <c r="D1738">
        <f>'raw-measurements'!D1765</f>
        <v>1.80427</v>
      </c>
      <c r="E1738">
        <f t="shared" si="78"/>
        <v>79.2</v>
      </c>
    </row>
    <row r="1739" spans="1:5" x14ac:dyDescent="0.25">
      <c r="A1739">
        <v>1740</v>
      </c>
      <c r="B1739" s="1" t="s">
        <v>1743</v>
      </c>
      <c r="C1739">
        <v>450</v>
      </c>
      <c r="D1739">
        <f>'raw-measurements'!D1766</f>
        <v>1.5794600000000001</v>
      </c>
      <c r="E1739">
        <f t="shared" si="78"/>
        <v>79.2</v>
      </c>
    </row>
    <row r="1740" spans="1:5" x14ac:dyDescent="0.25">
      <c r="A1740">
        <v>1741</v>
      </c>
      <c r="B1740" s="1" t="s">
        <v>1743</v>
      </c>
      <c r="C1740">
        <v>500</v>
      </c>
      <c r="D1740">
        <f>'raw-measurements'!D1767</f>
        <v>1.1887799999999999</v>
      </c>
      <c r="E1740">
        <f t="shared" si="78"/>
        <v>79.2</v>
      </c>
    </row>
    <row r="1741" spans="1:5" x14ac:dyDescent="0.25">
      <c r="A1741">
        <v>1742</v>
      </c>
      <c r="B1741" s="1" t="s">
        <v>1743</v>
      </c>
      <c r="C1741">
        <v>550</v>
      </c>
      <c r="D1741">
        <f>'raw-measurements'!D1768</f>
        <v>0.81610000000000005</v>
      </c>
      <c r="E1741">
        <f t="shared" si="78"/>
        <v>79.2</v>
      </c>
    </row>
    <row r="1742" spans="1:5" x14ac:dyDescent="0.25">
      <c r="A1742">
        <v>1743</v>
      </c>
      <c r="B1742" s="1" t="s">
        <v>1743</v>
      </c>
      <c r="C1742">
        <v>600</v>
      </c>
      <c r="D1742">
        <f>'raw-measurements'!D1769</f>
        <v>0.60340000000000005</v>
      </c>
      <c r="E1742">
        <f t="shared" si="78"/>
        <v>79.2</v>
      </c>
    </row>
    <row r="1743" spans="1:5" x14ac:dyDescent="0.25">
      <c r="A1743">
        <v>1744</v>
      </c>
      <c r="B1743" s="1" t="s">
        <v>1743</v>
      </c>
      <c r="C1743">
        <v>650</v>
      </c>
      <c r="D1743">
        <f>'raw-measurements'!D1770</f>
        <v>0.21362</v>
      </c>
      <c r="E1743">
        <f t="shared" si="78"/>
        <v>79.2</v>
      </c>
    </row>
    <row r="1744" spans="1:5" x14ac:dyDescent="0.25">
      <c r="A1744">
        <v>1745</v>
      </c>
      <c r="B1744" s="1" t="s">
        <v>1743</v>
      </c>
      <c r="C1744">
        <v>700</v>
      </c>
      <c r="D1744">
        <f>'raw-measurements'!D1771</f>
        <v>0.21</v>
      </c>
      <c r="E1744">
        <f t="shared" si="78"/>
        <v>79.2</v>
      </c>
    </row>
    <row r="1745" spans="1:5" x14ac:dyDescent="0.25">
      <c r="A1745">
        <v>1746</v>
      </c>
      <c r="B1745" s="1" t="s">
        <v>1756</v>
      </c>
      <c r="C1745">
        <v>0</v>
      </c>
      <c r="D1745">
        <f>'raw-measurements'!D1772</f>
        <v>7.04209</v>
      </c>
      <c r="E1745">
        <f t="shared" si="78"/>
        <v>80.3</v>
      </c>
    </row>
    <row r="1746" spans="1:5" x14ac:dyDescent="0.25">
      <c r="A1746">
        <v>1747</v>
      </c>
      <c r="B1746" s="1" t="s">
        <v>1756</v>
      </c>
      <c r="C1746">
        <v>150</v>
      </c>
      <c r="D1746">
        <f>'raw-measurements'!D1773</f>
        <v>4.0867899999999997</v>
      </c>
      <c r="E1746">
        <f t="shared" si="78"/>
        <v>80.3</v>
      </c>
    </row>
    <row r="1747" spans="1:5" x14ac:dyDescent="0.25">
      <c r="A1747">
        <v>1748</v>
      </c>
      <c r="B1747" s="1" t="s">
        <v>1756</v>
      </c>
      <c r="C1747">
        <v>350</v>
      </c>
      <c r="D1747">
        <f>'raw-measurements'!D1774</f>
        <v>1.3884399999999999</v>
      </c>
      <c r="E1747">
        <f t="shared" si="78"/>
        <v>80.3</v>
      </c>
    </row>
    <row r="1748" spans="1:5" x14ac:dyDescent="0.25">
      <c r="A1748">
        <v>1749</v>
      </c>
      <c r="B1748" s="1" t="s">
        <v>1756</v>
      </c>
      <c r="C1748">
        <v>400</v>
      </c>
      <c r="D1748">
        <f>'raw-measurements'!D1775</f>
        <v>1.81019</v>
      </c>
      <c r="E1748">
        <f t="shared" si="78"/>
        <v>80.3</v>
      </c>
    </row>
    <row r="1749" spans="1:5" x14ac:dyDescent="0.25">
      <c r="A1749">
        <v>1750</v>
      </c>
      <c r="B1749" s="1" t="s">
        <v>1756</v>
      </c>
      <c r="C1749">
        <v>450</v>
      </c>
      <c r="D1749">
        <f>'raw-measurements'!D1776</f>
        <v>1.1132200000000001</v>
      </c>
      <c r="E1749">
        <f t="shared" si="78"/>
        <v>80.3</v>
      </c>
    </row>
    <row r="1750" spans="1:5" x14ac:dyDescent="0.25">
      <c r="A1750">
        <v>1751</v>
      </c>
      <c r="B1750" s="1" t="s">
        <v>1756</v>
      </c>
      <c r="C1750">
        <v>500</v>
      </c>
      <c r="D1750">
        <f>'raw-measurements'!D1777</f>
        <v>0.98253999999999997</v>
      </c>
      <c r="E1750">
        <f t="shared" si="78"/>
        <v>80.3</v>
      </c>
    </row>
    <row r="1751" spans="1:5" x14ac:dyDescent="0.25">
      <c r="A1751">
        <v>1752</v>
      </c>
      <c r="B1751" s="1" t="s">
        <v>1756</v>
      </c>
      <c r="C1751">
        <v>550</v>
      </c>
      <c r="D1751">
        <f>'raw-measurements'!D1778</f>
        <v>0.71148</v>
      </c>
      <c r="E1751">
        <f t="shared" si="78"/>
        <v>80.3</v>
      </c>
    </row>
    <row r="1752" spans="1:5" x14ac:dyDescent="0.25">
      <c r="A1752">
        <v>1753</v>
      </c>
      <c r="B1752" s="1" t="s">
        <v>1756</v>
      </c>
      <c r="C1752">
        <v>600</v>
      </c>
      <c r="D1752">
        <f>'raw-measurements'!D1779</f>
        <v>0.52773999999999999</v>
      </c>
      <c r="E1752">
        <f t="shared" si="78"/>
        <v>80.3</v>
      </c>
    </row>
    <row r="1753" spans="1:5" x14ac:dyDescent="0.25">
      <c r="A1753">
        <v>1754</v>
      </c>
      <c r="B1753" s="1" t="s">
        <v>1756</v>
      </c>
      <c r="C1753">
        <v>650</v>
      </c>
      <c r="D1753">
        <f>'raw-measurements'!D1780</f>
        <v>0.12934999999999999</v>
      </c>
      <c r="E1753">
        <f t="shared" si="78"/>
        <v>80.3</v>
      </c>
    </row>
    <row r="1754" spans="1:5" x14ac:dyDescent="0.25">
      <c r="A1754">
        <v>1755</v>
      </c>
      <c r="B1754" s="1" t="s">
        <v>1756</v>
      </c>
      <c r="C1754">
        <v>700</v>
      </c>
      <c r="D1754">
        <f>'raw-measurements'!D1781</f>
        <v>0.11359</v>
      </c>
      <c r="E1754">
        <f t="shared" si="78"/>
        <v>80.3</v>
      </c>
    </row>
    <row r="1755" spans="1:5" x14ac:dyDescent="0.25">
      <c r="A1755">
        <v>1756</v>
      </c>
      <c r="B1755" s="1" t="s">
        <v>1769</v>
      </c>
      <c r="C1755">
        <v>0</v>
      </c>
      <c r="D1755">
        <f>'raw-measurements'!D1782</f>
        <v>7.2259900000000004</v>
      </c>
      <c r="E1755">
        <f t="shared" si="78"/>
        <v>80.400000000000006</v>
      </c>
    </row>
    <row r="1756" spans="1:5" x14ac:dyDescent="0.25">
      <c r="A1756">
        <v>1757</v>
      </c>
      <c r="B1756" s="1" t="s">
        <v>1769</v>
      </c>
      <c r="C1756">
        <v>150</v>
      </c>
      <c r="D1756">
        <f>'raw-measurements'!D1783</f>
        <v>4.2481999999999998</v>
      </c>
      <c r="E1756">
        <f t="shared" si="78"/>
        <v>80.400000000000006</v>
      </c>
    </row>
    <row r="1757" spans="1:5" x14ac:dyDescent="0.25">
      <c r="A1757">
        <v>1758</v>
      </c>
      <c r="B1757" s="1" t="s">
        <v>1769</v>
      </c>
      <c r="C1757">
        <v>400</v>
      </c>
      <c r="D1757">
        <f>'raw-measurements'!D1784</f>
        <v>1.87921</v>
      </c>
      <c r="E1757">
        <f t="shared" si="78"/>
        <v>80.400000000000006</v>
      </c>
    </row>
    <row r="1758" spans="1:5" x14ac:dyDescent="0.25">
      <c r="A1758">
        <v>1759</v>
      </c>
      <c r="B1758" s="1" t="s">
        <v>1769</v>
      </c>
      <c r="C1758">
        <v>500</v>
      </c>
      <c r="D1758">
        <f>'raw-measurements'!D1785</f>
        <v>1.13822</v>
      </c>
      <c r="E1758">
        <f t="shared" si="78"/>
        <v>80.400000000000006</v>
      </c>
    </row>
    <row r="1759" spans="1:5" x14ac:dyDescent="0.25">
      <c r="A1759">
        <v>1760</v>
      </c>
      <c r="B1759" s="1" t="s">
        <v>1769</v>
      </c>
      <c r="C1759">
        <v>550</v>
      </c>
      <c r="D1759">
        <f>'raw-measurements'!D1786</f>
        <v>0.70718000000000003</v>
      </c>
      <c r="E1759">
        <f t="shared" si="78"/>
        <v>80.400000000000006</v>
      </c>
    </row>
    <row r="1760" spans="1:5" x14ac:dyDescent="0.25">
      <c r="A1760">
        <v>1761</v>
      </c>
      <c r="B1760" s="1" t="s">
        <v>1769</v>
      </c>
      <c r="C1760">
        <v>600</v>
      </c>
      <c r="D1760">
        <f>'raw-measurements'!D1787</f>
        <v>0.68671000000000004</v>
      </c>
      <c r="E1760">
        <f t="shared" si="78"/>
        <v>80.400000000000006</v>
      </c>
    </row>
    <row r="1761" spans="1:5" x14ac:dyDescent="0.25">
      <c r="A1761">
        <v>1762</v>
      </c>
      <c r="B1761" s="1" t="s">
        <v>1769</v>
      </c>
      <c r="C1761">
        <v>625</v>
      </c>
      <c r="D1761">
        <f>'raw-measurements'!D1788</f>
        <v>0.25706000000000001</v>
      </c>
      <c r="E1761">
        <f t="shared" si="78"/>
        <v>80.400000000000006</v>
      </c>
    </row>
    <row r="1762" spans="1:5" x14ac:dyDescent="0.25">
      <c r="A1762">
        <v>1763</v>
      </c>
      <c r="B1762" s="1" t="s">
        <v>1769</v>
      </c>
      <c r="C1762">
        <v>650</v>
      </c>
      <c r="D1762">
        <f>'raw-measurements'!D1789</f>
        <v>0.33310000000000001</v>
      </c>
      <c r="E1762">
        <f t="shared" si="78"/>
        <v>80.400000000000006</v>
      </c>
    </row>
    <row r="1763" spans="1:5" x14ac:dyDescent="0.25">
      <c r="A1763">
        <v>1764</v>
      </c>
      <c r="B1763" s="1" t="s">
        <v>1769</v>
      </c>
      <c r="C1763">
        <v>675</v>
      </c>
      <c r="D1763">
        <f>'raw-measurements'!D1790</f>
        <v>0.45756999999999998</v>
      </c>
      <c r="E1763">
        <f t="shared" si="78"/>
        <v>80.400000000000006</v>
      </c>
    </row>
    <row r="1764" spans="1:5" x14ac:dyDescent="0.25">
      <c r="A1764">
        <v>1765</v>
      </c>
      <c r="B1764" s="1" t="s">
        <v>1769</v>
      </c>
      <c r="C1764">
        <v>700</v>
      </c>
      <c r="D1764">
        <f>'raw-measurements'!D1791</f>
        <v>8.8150000000000006E-2</v>
      </c>
      <c r="E1764">
        <f t="shared" si="78"/>
        <v>80.400000000000006</v>
      </c>
    </row>
    <row r="1765" spans="1:5" x14ac:dyDescent="0.25">
      <c r="A1765">
        <v>1766</v>
      </c>
      <c r="B1765" s="1" t="s">
        <v>1784</v>
      </c>
      <c r="C1765">
        <v>0</v>
      </c>
      <c r="D1765">
        <f>'raw-measurements'!D1792</f>
        <v>5.1570999999999998</v>
      </c>
      <c r="E1765">
        <f t="shared" si="78"/>
        <v>81.2</v>
      </c>
    </row>
    <row r="1766" spans="1:5" x14ac:dyDescent="0.25">
      <c r="A1766">
        <v>1767</v>
      </c>
      <c r="B1766" s="1" t="s">
        <v>1784</v>
      </c>
      <c r="C1766">
        <v>150</v>
      </c>
      <c r="D1766">
        <f>'raw-measurements'!D1793</f>
        <v>2.6033900000000001</v>
      </c>
      <c r="E1766">
        <f t="shared" si="78"/>
        <v>81.2</v>
      </c>
    </row>
    <row r="1767" spans="1:5" x14ac:dyDescent="0.25">
      <c r="A1767">
        <v>1768</v>
      </c>
      <c r="B1767" s="1" t="s">
        <v>1784</v>
      </c>
      <c r="C1767">
        <v>350</v>
      </c>
      <c r="D1767">
        <f>'raw-measurements'!D1794</f>
        <v>2.4619599999999999</v>
      </c>
      <c r="E1767">
        <f t="shared" si="78"/>
        <v>81.2</v>
      </c>
    </row>
    <row r="1768" spans="1:5" x14ac:dyDescent="0.25">
      <c r="A1768">
        <v>1769</v>
      </c>
      <c r="B1768" s="1" t="s">
        <v>1784</v>
      </c>
      <c r="C1768">
        <v>400</v>
      </c>
      <c r="D1768">
        <f>'raw-measurements'!D1795</f>
        <v>1.01075</v>
      </c>
      <c r="E1768">
        <f t="shared" ref="E1768:E1831" si="79">VALUE(MID(SUBSTITUTE(B1768,"-","."),3,5))</f>
        <v>81.2</v>
      </c>
    </row>
    <row r="1769" spans="1:5" x14ac:dyDescent="0.25">
      <c r="A1769">
        <v>1770</v>
      </c>
      <c r="B1769" s="1" t="s">
        <v>1784</v>
      </c>
      <c r="C1769">
        <v>450</v>
      </c>
      <c r="D1769">
        <f>'raw-measurements'!D1796</f>
        <v>0.84052000000000004</v>
      </c>
      <c r="E1769">
        <f t="shared" si="79"/>
        <v>81.2</v>
      </c>
    </row>
    <row r="1770" spans="1:5" x14ac:dyDescent="0.25">
      <c r="A1770">
        <v>1771</v>
      </c>
      <c r="B1770" s="1" t="s">
        <v>1784</v>
      </c>
      <c r="C1770">
        <v>500</v>
      </c>
      <c r="D1770">
        <f>'raw-measurements'!D1797</f>
        <v>0.72918000000000005</v>
      </c>
      <c r="E1770">
        <f t="shared" si="79"/>
        <v>81.2</v>
      </c>
    </row>
    <row r="1771" spans="1:5" x14ac:dyDescent="0.25">
      <c r="A1771">
        <v>1772</v>
      </c>
      <c r="B1771" s="1" t="s">
        <v>1784</v>
      </c>
      <c r="C1771">
        <v>550</v>
      </c>
      <c r="D1771">
        <f>'raw-measurements'!D1798</f>
        <v>0.65103999999999995</v>
      </c>
      <c r="E1771">
        <f t="shared" si="79"/>
        <v>81.2</v>
      </c>
    </row>
    <row r="1772" spans="1:5" x14ac:dyDescent="0.25">
      <c r="A1772">
        <v>1773</v>
      </c>
      <c r="B1772" s="1" t="s">
        <v>1784</v>
      </c>
      <c r="C1772">
        <v>600</v>
      </c>
      <c r="D1772">
        <f>'raw-measurements'!D1799</f>
        <v>0.66966999999999999</v>
      </c>
      <c r="E1772">
        <f t="shared" si="79"/>
        <v>81.2</v>
      </c>
    </row>
    <row r="1773" spans="1:5" x14ac:dyDescent="0.25">
      <c r="A1773">
        <v>1774</v>
      </c>
      <c r="B1773" s="1" t="s">
        <v>1784</v>
      </c>
      <c r="C1773">
        <v>650</v>
      </c>
      <c r="D1773">
        <f>'raw-measurements'!D1800</f>
        <v>0.184</v>
      </c>
      <c r="E1773">
        <f t="shared" si="79"/>
        <v>81.2</v>
      </c>
    </row>
    <row r="1774" spans="1:5" x14ac:dyDescent="0.25">
      <c r="A1774">
        <v>1775</v>
      </c>
      <c r="B1774" s="1" t="s">
        <v>1784</v>
      </c>
      <c r="C1774">
        <v>700</v>
      </c>
      <c r="D1774">
        <f>'raw-measurements'!D1801</f>
        <v>0.11230999999999999</v>
      </c>
      <c r="E1774">
        <f t="shared" si="79"/>
        <v>81.2</v>
      </c>
    </row>
    <row r="1775" spans="1:5" x14ac:dyDescent="0.25">
      <c r="A1775">
        <v>1776</v>
      </c>
      <c r="B1775" s="1" t="s">
        <v>1797</v>
      </c>
      <c r="C1775">
        <v>0</v>
      </c>
      <c r="D1775">
        <f>'raw-measurements'!D1802</f>
        <v>5.6919500000000003</v>
      </c>
      <c r="E1775">
        <f t="shared" si="79"/>
        <v>81.400000000000006</v>
      </c>
    </row>
    <row r="1776" spans="1:5" x14ac:dyDescent="0.25">
      <c r="A1776">
        <v>1777</v>
      </c>
      <c r="B1776" s="1" t="s">
        <v>1797</v>
      </c>
      <c r="C1776">
        <v>150</v>
      </c>
      <c r="D1776">
        <f>'raw-measurements'!D1803</f>
        <v>2.76728</v>
      </c>
      <c r="E1776">
        <f t="shared" si="79"/>
        <v>81.400000000000006</v>
      </c>
    </row>
    <row r="1777" spans="1:5" x14ac:dyDescent="0.25">
      <c r="A1777">
        <v>1778</v>
      </c>
      <c r="B1777" s="1" t="s">
        <v>1797</v>
      </c>
      <c r="C1777">
        <v>400</v>
      </c>
      <c r="D1777">
        <f>'raw-measurements'!D1804</f>
        <v>1.0956600000000001</v>
      </c>
      <c r="E1777">
        <f t="shared" si="79"/>
        <v>81.400000000000006</v>
      </c>
    </row>
    <row r="1778" spans="1:5" x14ac:dyDescent="0.25">
      <c r="A1778">
        <v>1779</v>
      </c>
      <c r="B1778" s="1" t="s">
        <v>1797</v>
      </c>
      <c r="C1778">
        <v>500</v>
      </c>
      <c r="D1778">
        <f>'raw-measurements'!D1805</f>
        <v>0.62529000000000001</v>
      </c>
      <c r="E1778">
        <f t="shared" si="79"/>
        <v>81.400000000000006</v>
      </c>
    </row>
    <row r="1779" spans="1:5" x14ac:dyDescent="0.25">
      <c r="A1779">
        <v>1780</v>
      </c>
      <c r="B1779" s="1" t="s">
        <v>1797</v>
      </c>
      <c r="C1779">
        <v>550</v>
      </c>
      <c r="D1779">
        <f>'raw-measurements'!D1806</f>
        <v>0.48764000000000002</v>
      </c>
      <c r="E1779">
        <f t="shared" si="79"/>
        <v>81.400000000000006</v>
      </c>
    </row>
    <row r="1780" spans="1:5" x14ac:dyDescent="0.25">
      <c r="A1780">
        <v>1781</v>
      </c>
      <c r="B1780" s="1" t="s">
        <v>1797</v>
      </c>
      <c r="C1780">
        <v>600</v>
      </c>
      <c r="D1780">
        <f>'raw-measurements'!D1807</f>
        <v>0.45583000000000001</v>
      </c>
      <c r="E1780">
        <f t="shared" si="79"/>
        <v>81.400000000000006</v>
      </c>
    </row>
    <row r="1781" spans="1:5" x14ac:dyDescent="0.25">
      <c r="A1781">
        <v>1782</v>
      </c>
      <c r="B1781" s="1" t="s">
        <v>1797</v>
      </c>
      <c r="C1781">
        <v>625</v>
      </c>
      <c r="D1781">
        <f>'raw-measurements'!D1808</f>
        <v>0.56359000000000004</v>
      </c>
      <c r="E1781">
        <f t="shared" si="79"/>
        <v>81.400000000000006</v>
      </c>
    </row>
    <row r="1782" spans="1:5" x14ac:dyDescent="0.25">
      <c r="A1782">
        <v>1783</v>
      </c>
      <c r="B1782" s="1" t="s">
        <v>1797</v>
      </c>
      <c r="C1782">
        <v>650</v>
      </c>
      <c r="D1782">
        <f>'raw-measurements'!D1809</f>
        <v>0.65112999999999999</v>
      </c>
      <c r="E1782">
        <f t="shared" si="79"/>
        <v>81.400000000000006</v>
      </c>
    </row>
    <row r="1783" spans="1:5" x14ac:dyDescent="0.25">
      <c r="A1783">
        <v>1784</v>
      </c>
      <c r="B1783" s="1" t="s">
        <v>1807</v>
      </c>
      <c r="C1783">
        <v>675</v>
      </c>
      <c r="D1783">
        <f>'raw-measurements'!D1810</f>
        <v>0.43585000000000002</v>
      </c>
      <c r="E1783">
        <f t="shared" si="79"/>
        <v>81.099999999999994</v>
      </c>
    </row>
    <row r="1784" spans="1:5" x14ac:dyDescent="0.25">
      <c r="A1784">
        <v>1785</v>
      </c>
      <c r="B1784" s="1" t="s">
        <v>1797</v>
      </c>
      <c r="C1784">
        <v>700</v>
      </c>
      <c r="D1784">
        <f>'raw-measurements'!D1811</f>
        <v>0.22967000000000001</v>
      </c>
      <c r="E1784">
        <f t="shared" si="79"/>
        <v>81.400000000000006</v>
      </c>
    </row>
    <row r="1785" spans="1:5" x14ac:dyDescent="0.25">
      <c r="A1785">
        <v>1786</v>
      </c>
      <c r="B1785" s="1" t="s">
        <v>1825</v>
      </c>
      <c r="C1785">
        <v>0</v>
      </c>
      <c r="D1785">
        <f>'raw-measurements'!D1821</f>
        <v>0.77134999999999998</v>
      </c>
      <c r="E1785">
        <f t="shared" si="79"/>
        <v>20.399999999999999</v>
      </c>
    </row>
    <row r="1786" spans="1:5" x14ac:dyDescent="0.25">
      <c r="A1786">
        <v>1787</v>
      </c>
      <c r="B1786" s="1" t="s">
        <v>1825</v>
      </c>
      <c r="C1786">
        <v>150</v>
      </c>
      <c r="D1786">
        <f>'raw-measurements'!D1822</f>
        <v>0.39180999999999999</v>
      </c>
      <c r="E1786">
        <f t="shared" si="79"/>
        <v>20.399999999999999</v>
      </c>
    </row>
    <row r="1787" spans="1:5" x14ac:dyDescent="0.25">
      <c r="A1787">
        <v>1788</v>
      </c>
      <c r="B1787" s="1" t="s">
        <v>1825</v>
      </c>
      <c r="C1787">
        <v>160</v>
      </c>
      <c r="D1787">
        <f>'raw-measurements'!D1823</f>
        <v>0.33866000000000002</v>
      </c>
      <c r="E1787">
        <f t="shared" si="79"/>
        <v>20.399999999999999</v>
      </c>
    </row>
    <row r="1788" spans="1:5" x14ac:dyDescent="0.25">
      <c r="A1788">
        <v>1789</v>
      </c>
      <c r="B1788" s="1" t="s">
        <v>1825</v>
      </c>
      <c r="C1788">
        <v>170</v>
      </c>
      <c r="D1788">
        <f>'raw-measurements'!D1824</f>
        <v>0.22409000000000001</v>
      </c>
      <c r="E1788">
        <f t="shared" si="79"/>
        <v>20.399999999999999</v>
      </c>
    </row>
    <row r="1789" spans="1:5" x14ac:dyDescent="0.25">
      <c r="A1789">
        <v>1790</v>
      </c>
      <c r="B1789" s="1" t="s">
        <v>1825</v>
      </c>
      <c r="C1789">
        <v>180</v>
      </c>
      <c r="D1789">
        <f>'raw-measurements'!D1825</f>
        <v>7.8869999999999996E-2</v>
      </c>
      <c r="E1789">
        <f t="shared" si="79"/>
        <v>20.399999999999999</v>
      </c>
    </row>
    <row r="1790" spans="1:5" x14ac:dyDescent="0.25">
      <c r="A1790">
        <v>1791</v>
      </c>
      <c r="B1790" s="1" t="s">
        <v>1825</v>
      </c>
      <c r="C1790">
        <v>190</v>
      </c>
      <c r="D1790">
        <f>'raw-measurements'!D1826</f>
        <v>2.9139999999999999E-2</v>
      </c>
      <c r="E1790">
        <f t="shared" si="79"/>
        <v>20.399999999999999</v>
      </c>
    </row>
    <row r="1791" spans="1:5" x14ac:dyDescent="0.25">
      <c r="A1791">
        <v>1792</v>
      </c>
      <c r="B1791" s="1" t="s">
        <v>1825</v>
      </c>
      <c r="C1791">
        <v>200</v>
      </c>
      <c r="D1791">
        <f>'raw-measurements'!D1827</f>
        <v>5.3460000000000001E-2</v>
      </c>
      <c r="E1791">
        <f t="shared" si="79"/>
        <v>20.399999999999999</v>
      </c>
    </row>
    <row r="1792" spans="1:5" x14ac:dyDescent="0.25">
      <c r="A1792">
        <v>1793</v>
      </c>
      <c r="B1792" s="1" t="s">
        <v>1825</v>
      </c>
      <c r="C1792">
        <v>210</v>
      </c>
      <c r="D1792">
        <f>'raw-measurements'!D1828</f>
        <v>3.5470000000000002E-2</v>
      </c>
      <c r="E1792">
        <f t="shared" si="79"/>
        <v>20.399999999999999</v>
      </c>
    </row>
    <row r="1793" spans="1:5" x14ac:dyDescent="0.25">
      <c r="A1793">
        <v>1794</v>
      </c>
      <c r="B1793" s="1" t="s">
        <v>1825</v>
      </c>
      <c r="C1793">
        <v>220</v>
      </c>
      <c r="D1793">
        <f>'raw-measurements'!D1829</f>
        <v>6.4750000000000002E-2</v>
      </c>
      <c r="E1793">
        <f t="shared" si="79"/>
        <v>20.399999999999999</v>
      </c>
    </row>
    <row r="1794" spans="1:5" x14ac:dyDescent="0.25">
      <c r="A1794">
        <v>1795</v>
      </c>
      <c r="B1794" s="1" t="s">
        <v>1825</v>
      </c>
      <c r="C1794">
        <v>230</v>
      </c>
      <c r="D1794">
        <f>'raw-measurements'!D1830</f>
        <v>5.7410000000000003E-2</v>
      </c>
      <c r="E1794">
        <f t="shared" si="79"/>
        <v>20.399999999999999</v>
      </c>
    </row>
    <row r="1795" spans="1:5" x14ac:dyDescent="0.25">
      <c r="A1795">
        <v>1796</v>
      </c>
      <c r="B1795" s="1" t="s">
        <v>1842</v>
      </c>
      <c r="C1795">
        <v>0</v>
      </c>
      <c r="D1795">
        <f>'raw-measurements'!D1831</f>
        <v>1.2019200000000001</v>
      </c>
      <c r="E1795">
        <f t="shared" si="79"/>
        <v>20.5</v>
      </c>
    </row>
    <row r="1796" spans="1:5" x14ac:dyDescent="0.25">
      <c r="A1796">
        <v>1797</v>
      </c>
      <c r="B1796" s="1" t="s">
        <v>1842</v>
      </c>
      <c r="C1796">
        <v>150</v>
      </c>
      <c r="D1796">
        <f>'raw-measurements'!D1832</f>
        <v>0.82506999999999997</v>
      </c>
      <c r="E1796">
        <f t="shared" si="79"/>
        <v>20.5</v>
      </c>
    </row>
    <row r="1797" spans="1:5" x14ac:dyDescent="0.25">
      <c r="A1797">
        <v>1798</v>
      </c>
      <c r="B1797" s="1" t="s">
        <v>1842</v>
      </c>
      <c r="C1797">
        <v>160</v>
      </c>
      <c r="D1797">
        <f>'raw-measurements'!D1833</f>
        <v>0.71</v>
      </c>
      <c r="E1797">
        <f t="shared" si="79"/>
        <v>20.5</v>
      </c>
    </row>
    <row r="1798" spans="1:5" x14ac:dyDescent="0.25">
      <c r="A1798">
        <v>1799</v>
      </c>
      <c r="B1798" s="1" t="s">
        <v>1842</v>
      </c>
      <c r="C1798">
        <v>170</v>
      </c>
      <c r="D1798">
        <f>'raw-measurements'!D1834</f>
        <v>0.47</v>
      </c>
      <c r="E1798">
        <f t="shared" si="79"/>
        <v>20.5</v>
      </c>
    </row>
    <row r="1799" spans="1:5" x14ac:dyDescent="0.25">
      <c r="A1799">
        <v>1800</v>
      </c>
      <c r="B1799" s="1" t="s">
        <v>1842</v>
      </c>
      <c r="C1799">
        <v>180</v>
      </c>
      <c r="D1799">
        <f>'raw-measurements'!D1835</f>
        <v>0.25</v>
      </c>
      <c r="E1799">
        <f t="shared" si="79"/>
        <v>20.5</v>
      </c>
    </row>
    <row r="1800" spans="1:5" x14ac:dyDescent="0.25">
      <c r="A1800">
        <v>1801</v>
      </c>
      <c r="B1800" s="1" t="s">
        <v>1842</v>
      </c>
      <c r="C1800">
        <v>190</v>
      </c>
      <c r="D1800">
        <f>'raw-measurements'!D1836</f>
        <v>0.17</v>
      </c>
      <c r="E1800">
        <f t="shared" si="79"/>
        <v>20.5</v>
      </c>
    </row>
    <row r="1801" spans="1:5" x14ac:dyDescent="0.25">
      <c r="A1801">
        <v>1802</v>
      </c>
      <c r="B1801" s="1" t="s">
        <v>1842</v>
      </c>
      <c r="C1801">
        <v>200</v>
      </c>
      <c r="D1801">
        <f>'raw-measurements'!D1837</f>
        <v>9.1999999999999998E-2</v>
      </c>
      <c r="E1801">
        <f t="shared" si="79"/>
        <v>20.5</v>
      </c>
    </row>
    <row r="1802" spans="1:5" x14ac:dyDescent="0.25">
      <c r="A1802">
        <v>1803</v>
      </c>
      <c r="B1802" s="1" t="s">
        <v>1842</v>
      </c>
      <c r="C1802">
        <v>210</v>
      </c>
      <c r="D1802">
        <f>'raw-measurements'!D1838</f>
        <v>2.8000000000000001E-2</v>
      </c>
      <c r="E1802">
        <f t="shared" si="79"/>
        <v>20.5</v>
      </c>
    </row>
    <row r="1803" spans="1:5" x14ac:dyDescent="0.25">
      <c r="A1803">
        <v>1804</v>
      </c>
      <c r="B1803" s="1" t="s">
        <v>1842</v>
      </c>
      <c r="C1803">
        <v>220</v>
      </c>
      <c r="D1803">
        <f>'raw-measurements'!D1839</f>
        <v>4.2000000000000003E-2</v>
      </c>
      <c r="E1803">
        <f t="shared" si="79"/>
        <v>20.5</v>
      </c>
    </row>
    <row r="1804" spans="1:5" x14ac:dyDescent="0.25">
      <c r="A1804">
        <v>1805</v>
      </c>
      <c r="B1804" s="1" t="s">
        <v>1842</v>
      </c>
      <c r="C1804">
        <v>230</v>
      </c>
      <c r="D1804">
        <f>'raw-measurements'!D1840</f>
        <v>4.2999999999999997E-2</v>
      </c>
      <c r="E1804">
        <f t="shared" si="79"/>
        <v>20.5</v>
      </c>
    </row>
    <row r="1805" spans="1:5" x14ac:dyDescent="0.25">
      <c r="A1805">
        <v>1806</v>
      </c>
      <c r="B1805" s="1" t="s">
        <v>1856</v>
      </c>
      <c r="C1805">
        <v>0</v>
      </c>
      <c r="D1805">
        <f>'raw-measurements'!D1843</f>
        <v>0.16456000000000001</v>
      </c>
      <c r="E1805">
        <f t="shared" si="79"/>
        <v>21.2</v>
      </c>
    </row>
    <row r="1806" spans="1:5" x14ac:dyDescent="0.25">
      <c r="A1806">
        <v>1807</v>
      </c>
      <c r="B1806" s="1" t="s">
        <v>1856</v>
      </c>
      <c r="C1806">
        <v>150</v>
      </c>
      <c r="D1806">
        <f>'raw-measurements'!D1844</f>
        <v>4.8140000000000002E-2</v>
      </c>
      <c r="E1806">
        <f t="shared" si="79"/>
        <v>21.2</v>
      </c>
    </row>
    <row r="1807" spans="1:5" x14ac:dyDescent="0.25">
      <c r="A1807">
        <v>1808</v>
      </c>
      <c r="B1807" s="1" t="s">
        <v>1856</v>
      </c>
      <c r="C1807">
        <v>200</v>
      </c>
      <c r="D1807">
        <f>'raw-measurements'!D1845</f>
        <v>4.0189999999999997E-2</v>
      </c>
      <c r="E1807">
        <f t="shared" si="79"/>
        <v>21.2</v>
      </c>
    </row>
    <row r="1808" spans="1:5" x14ac:dyDescent="0.25">
      <c r="A1808">
        <v>1809</v>
      </c>
      <c r="B1808" s="1" t="s">
        <v>1856</v>
      </c>
      <c r="C1808">
        <v>250</v>
      </c>
      <c r="D1808">
        <f>'raw-measurements'!D1846</f>
        <v>1.873E-2</v>
      </c>
      <c r="E1808">
        <f t="shared" si="79"/>
        <v>21.2</v>
      </c>
    </row>
    <row r="1809" spans="1:5" x14ac:dyDescent="0.25">
      <c r="A1809">
        <v>1810</v>
      </c>
      <c r="B1809" s="1" t="s">
        <v>1856</v>
      </c>
      <c r="C1809">
        <v>300</v>
      </c>
      <c r="D1809">
        <f>'raw-measurements'!D1847</f>
        <v>3.891E-2</v>
      </c>
      <c r="E1809">
        <f t="shared" si="79"/>
        <v>21.2</v>
      </c>
    </row>
    <row r="1810" spans="1:5" x14ac:dyDescent="0.25">
      <c r="A1810">
        <v>1811</v>
      </c>
      <c r="B1810" s="1" t="s">
        <v>1856</v>
      </c>
      <c r="C1810">
        <v>305</v>
      </c>
      <c r="D1810">
        <f>'raw-measurements'!D1848</f>
        <v>2.7779999999999999E-2</v>
      </c>
      <c r="E1810">
        <f t="shared" si="79"/>
        <v>21.2</v>
      </c>
    </row>
    <row r="1811" spans="1:5" x14ac:dyDescent="0.25">
      <c r="A1811">
        <v>1812</v>
      </c>
      <c r="B1811" s="1" t="s">
        <v>1856</v>
      </c>
      <c r="C1811">
        <v>310</v>
      </c>
      <c r="D1811">
        <f>'raw-measurements'!D1849</f>
        <v>5.0520000000000002E-2</v>
      </c>
      <c r="E1811">
        <f t="shared" si="79"/>
        <v>21.2</v>
      </c>
    </row>
    <row r="1812" spans="1:5" x14ac:dyDescent="0.25">
      <c r="A1812">
        <v>1813</v>
      </c>
      <c r="B1812" s="1" t="s">
        <v>1856</v>
      </c>
      <c r="C1812">
        <v>315</v>
      </c>
      <c r="D1812">
        <f>'raw-measurements'!D1850</f>
        <v>5.96E-2</v>
      </c>
      <c r="E1812">
        <f t="shared" si="79"/>
        <v>21.2</v>
      </c>
    </row>
    <row r="1813" spans="1:5" x14ac:dyDescent="0.25">
      <c r="A1813">
        <v>1814</v>
      </c>
      <c r="B1813" s="1" t="s">
        <v>1856</v>
      </c>
      <c r="C1813">
        <v>320</v>
      </c>
      <c r="D1813">
        <f>'raw-measurements'!D1851</f>
        <v>4.5449999999999997E-2</v>
      </c>
      <c r="E1813">
        <f t="shared" si="79"/>
        <v>21.2</v>
      </c>
    </row>
    <row r="1814" spans="1:5" x14ac:dyDescent="0.25">
      <c r="A1814">
        <v>1815</v>
      </c>
      <c r="B1814" s="1" t="s">
        <v>1856</v>
      </c>
      <c r="C1814">
        <v>330</v>
      </c>
      <c r="D1814">
        <f>'raw-measurements'!D1852</f>
        <v>5.3870000000000001E-2</v>
      </c>
      <c r="E1814">
        <f t="shared" si="79"/>
        <v>21.2</v>
      </c>
    </row>
    <row r="1815" spans="1:5" x14ac:dyDescent="0.25">
      <c r="A1815">
        <v>1816</v>
      </c>
      <c r="B1815" s="1" t="s">
        <v>1881</v>
      </c>
      <c r="C1815">
        <v>0</v>
      </c>
      <c r="D1815">
        <f>'raw-measurements'!D1857</f>
        <v>0.18540999999999999</v>
      </c>
      <c r="E1815">
        <f t="shared" si="79"/>
        <v>21.5</v>
      </c>
    </row>
    <row r="1816" spans="1:5" x14ac:dyDescent="0.25">
      <c r="A1816">
        <v>1817</v>
      </c>
      <c r="B1816" s="1" t="s">
        <v>1881</v>
      </c>
      <c r="C1816">
        <v>150</v>
      </c>
      <c r="D1816">
        <f>'raw-measurements'!D1858</f>
        <v>4.2509999999999999E-2</v>
      </c>
      <c r="E1816">
        <f t="shared" si="79"/>
        <v>21.5</v>
      </c>
    </row>
    <row r="1817" spans="1:5" x14ac:dyDescent="0.25">
      <c r="A1817">
        <v>1818</v>
      </c>
      <c r="B1817" s="1" t="s">
        <v>1881</v>
      </c>
      <c r="C1817">
        <v>200</v>
      </c>
      <c r="D1817">
        <f>'raw-measurements'!D1859</f>
        <v>6.5769999999999995E-2</v>
      </c>
      <c r="E1817">
        <f t="shared" si="79"/>
        <v>21.5</v>
      </c>
    </row>
    <row r="1818" spans="1:5" x14ac:dyDescent="0.25">
      <c r="A1818">
        <v>1819</v>
      </c>
      <c r="B1818" s="1" t="s">
        <v>1881</v>
      </c>
      <c r="C1818">
        <v>250</v>
      </c>
      <c r="D1818">
        <f>'raw-measurements'!D1860</f>
        <v>2.9479999999999999E-2</v>
      </c>
      <c r="E1818">
        <f t="shared" si="79"/>
        <v>21.5</v>
      </c>
    </row>
    <row r="1819" spans="1:5" x14ac:dyDescent="0.25">
      <c r="A1819">
        <v>1820</v>
      </c>
      <c r="B1819" s="1" t="s">
        <v>1881</v>
      </c>
      <c r="C1819">
        <v>300</v>
      </c>
      <c r="D1819">
        <f>'raw-measurements'!D1861</f>
        <v>2.9080000000000002E-2</v>
      </c>
      <c r="E1819">
        <f t="shared" si="79"/>
        <v>21.5</v>
      </c>
    </row>
    <row r="1820" spans="1:5" x14ac:dyDescent="0.25">
      <c r="A1820">
        <v>1821</v>
      </c>
      <c r="B1820" s="1" t="s">
        <v>1881</v>
      </c>
      <c r="C1820">
        <v>305</v>
      </c>
      <c r="D1820">
        <f>'raw-measurements'!D1862</f>
        <v>4.5960000000000001E-2</v>
      </c>
      <c r="E1820">
        <f t="shared" si="79"/>
        <v>21.5</v>
      </c>
    </row>
    <row r="1821" spans="1:5" x14ac:dyDescent="0.25">
      <c r="A1821">
        <v>1822</v>
      </c>
      <c r="B1821" s="1" t="s">
        <v>1881</v>
      </c>
      <c r="C1821">
        <v>310</v>
      </c>
      <c r="D1821">
        <f>'raw-measurements'!D1863</f>
        <v>5.9249999999999997E-2</v>
      </c>
      <c r="E1821">
        <f t="shared" si="79"/>
        <v>21.5</v>
      </c>
    </row>
    <row r="1822" spans="1:5" x14ac:dyDescent="0.25">
      <c r="A1822">
        <v>1823</v>
      </c>
      <c r="B1822" s="1" t="s">
        <v>1881</v>
      </c>
      <c r="C1822">
        <v>315</v>
      </c>
      <c r="D1822">
        <f>'raw-measurements'!D1864</f>
        <v>2.9149999999999999E-2</v>
      </c>
      <c r="E1822">
        <f t="shared" si="79"/>
        <v>21.5</v>
      </c>
    </row>
    <row r="1823" spans="1:5" x14ac:dyDescent="0.25">
      <c r="A1823">
        <v>1824</v>
      </c>
      <c r="B1823" s="1" t="s">
        <v>1881</v>
      </c>
      <c r="C1823">
        <v>320</v>
      </c>
      <c r="D1823">
        <f>'raw-measurements'!D1865</f>
        <v>5.1520000000000003E-2</v>
      </c>
      <c r="E1823">
        <f t="shared" si="79"/>
        <v>21.5</v>
      </c>
    </row>
    <row r="1824" spans="1:5" x14ac:dyDescent="0.25">
      <c r="A1824">
        <v>1825</v>
      </c>
      <c r="B1824" s="1" t="s">
        <v>1881</v>
      </c>
      <c r="C1824">
        <v>330</v>
      </c>
      <c r="D1824">
        <f>'raw-measurements'!D1866</f>
        <v>5.6079999999999998E-2</v>
      </c>
      <c r="E1824">
        <f t="shared" si="79"/>
        <v>21.5</v>
      </c>
    </row>
    <row r="1825" spans="1:5" x14ac:dyDescent="0.25">
      <c r="A1825">
        <v>1826</v>
      </c>
      <c r="B1825" s="1" t="s">
        <v>1900</v>
      </c>
      <c r="C1825">
        <v>0</v>
      </c>
      <c r="D1825">
        <f>'raw-measurements'!D1871</f>
        <v>0.16761000000000001</v>
      </c>
      <c r="E1825">
        <f t="shared" si="79"/>
        <v>22.2</v>
      </c>
    </row>
    <row r="1826" spans="1:5" x14ac:dyDescent="0.25">
      <c r="A1826">
        <v>1827</v>
      </c>
      <c r="B1826" s="1" t="s">
        <v>1900</v>
      </c>
      <c r="C1826">
        <v>150</v>
      </c>
      <c r="D1826">
        <f>'raw-measurements'!D1872</f>
        <v>5.654E-2</v>
      </c>
      <c r="E1826">
        <f t="shared" si="79"/>
        <v>22.2</v>
      </c>
    </row>
    <row r="1827" spans="1:5" x14ac:dyDescent="0.25">
      <c r="A1827">
        <v>1828</v>
      </c>
      <c r="B1827" s="1" t="s">
        <v>1900</v>
      </c>
      <c r="C1827">
        <v>200</v>
      </c>
      <c r="D1827">
        <f>'raw-measurements'!D1873</f>
        <v>3.347E-2</v>
      </c>
      <c r="E1827">
        <f t="shared" si="79"/>
        <v>22.2</v>
      </c>
    </row>
    <row r="1828" spans="1:5" x14ac:dyDescent="0.25">
      <c r="A1828">
        <v>1829</v>
      </c>
      <c r="B1828" s="1" t="s">
        <v>1900</v>
      </c>
      <c r="C1828">
        <v>250</v>
      </c>
      <c r="D1828">
        <f>'raw-measurements'!D1874</f>
        <v>2.8459999999999999E-2</v>
      </c>
      <c r="E1828">
        <f t="shared" si="79"/>
        <v>22.2</v>
      </c>
    </row>
    <row r="1829" spans="1:5" x14ac:dyDescent="0.25">
      <c r="A1829">
        <v>1830</v>
      </c>
      <c r="B1829" s="1" t="s">
        <v>1900</v>
      </c>
      <c r="C1829">
        <v>300</v>
      </c>
      <c r="D1829">
        <f>'raw-measurements'!D1875</f>
        <v>2.929E-2</v>
      </c>
      <c r="E1829">
        <f t="shared" si="79"/>
        <v>22.2</v>
      </c>
    </row>
    <row r="1830" spans="1:5" x14ac:dyDescent="0.25">
      <c r="A1830">
        <v>1831</v>
      </c>
      <c r="B1830" s="1" t="s">
        <v>1900</v>
      </c>
      <c r="C1830">
        <v>305</v>
      </c>
      <c r="D1830">
        <f>'raw-measurements'!D1876</f>
        <v>8.6800000000000002E-2</v>
      </c>
      <c r="E1830">
        <f t="shared" si="79"/>
        <v>22.2</v>
      </c>
    </row>
    <row r="1831" spans="1:5" x14ac:dyDescent="0.25">
      <c r="A1831">
        <v>1832</v>
      </c>
      <c r="B1831" s="1" t="s">
        <v>1900</v>
      </c>
      <c r="C1831">
        <v>315</v>
      </c>
      <c r="D1831">
        <f>'raw-measurements'!D1877</f>
        <v>8.3220000000000002E-2</v>
      </c>
      <c r="E1831">
        <f t="shared" si="79"/>
        <v>22.2</v>
      </c>
    </row>
    <row r="1832" spans="1:5" x14ac:dyDescent="0.25">
      <c r="A1832">
        <v>1833</v>
      </c>
      <c r="B1832" s="1" t="s">
        <v>1900</v>
      </c>
      <c r="C1832">
        <v>330</v>
      </c>
      <c r="D1832">
        <f>'raw-measurements'!D1878</f>
        <v>5.6349999999999997E-2</v>
      </c>
      <c r="E1832">
        <f t="shared" ref="E1832:E1862" si="80">VALUE(MID(SUBSTITUTE(B1832,"-","."),3,5))</f>
        <v>22.2</v>
      </c>
    </row>
    <row r="1833" spans="1:5" x14ac:dyDescent="0.25">
      <c r="A1833">
        <v>1834</v>
      </c>
      <c r="B1833" s="1" t="s">
        <v>1911</v>
      </c>
      <c r="C1833">
        <v>0</v>
      </c>
      <c r="D1833">
        <f>'raw-measurements'!D1880</f>
        <v>0.14568999999999999</v>
      </c>
      <c r="E1833">
        <f t="shared" si="80"/>
        <v>22.4</v>
      </c>
    </row>
    <row r="1834" spans="1:5" x14ac:dyDescent="0.25">
      <c r="A1834">
        <v>1835</v>
      </c>
      <c r="B1834" s="1" t="s">
        <v>1911</v>
      </c>
      <c r="C1834">
        <v>150</v>
      </c>
      <c r="D1834">
        <f>'raw-measurements'!D1881</f>
        <v>5.3530000000000001E-2</v>
      </c>
      <c r="E1834">
        <f t="shared" si="80"/>
        <v>22.4</v>
      </c>
    </row>
    <row r="1835" spans="1:5" x14ac:dyDescent="0.25">
      <c r="A1835">
        <v>1836</v>
      </c>
      <c r="B1835" s="1" t="s">
        <v>1911</v>
      </c>
      <c r="C1835">
        <v>200</v>
      </c>
      <c r="D1835">
        <f>'raw-measurements'!D1882</f>
        <v>2.8920000000000001E-2</v>
      </c>
      <c r="E1835">
        <f t="shared" si="80"/>
        <v>22.4</v>
      </c>
    </row>
    <row r="1836" spans="1:5" x14ac:dyDescent="0.25">
      <c r="A1836">
        <v>1837</v>
      </c>
      <c r="B1836" s="1" t="s">
        <v>1911</v>
      </c>
      <c r="C1836">
        <v>250</v>
      </c>
      <c r="D1836">
        <f>'raw-measurements'!D1883</f>
        <v>2.8639999999999999E-2</v>
      </c>
      <c r="E1836">
        <f t="shared" si="80"/>
        <v>22.4</v>
      </c>
    </row>
    <row r="1837" spans="1:5" x14ac:dyDescent="0.25">
      <c r="A1837">
        <v>1838</v>
      </c>
      <c r="B1837" s="1" t="s">
        <v>1911</v>
      </c>
      <c r="C1837">
        <v>300</v>
      </c>
      <c r="D1837">
        <f>'raw-measurements'!D1884</f>
        <v>5.0529999999999999E-2</v>
      </c>
      <c r="E1837">
        <f t="shared" si="80"/>
        <v>22.4</v>
      </c>
    </row>
    <row r="1838" spans="1:5" x14ac:dyDescent="0.25">
      <c r="A1838">
        <v>1839</v>
      </c>
      <c r="B1838" s="1" t="s">
        <v>1911</v>
      </c>
      <c r="C1838">
        <v>305</v>
      </c>
      <c r="D1838">
        <f>'raw-measurements'!D1885</f>
        <v>6.2289999999999998E-2</v>
      </c>
      <c r="E1838">
        <f t="shared" si="80"/>
        <v>22.4</v>
      </c>
    </row>
    <row r="1839" spans="1:5" x14ac:dyDescent="0.25">
      <c r="A1839">
        <v>1840</v>
      </c>
      <c r="B1839" s="1" t="s">
        <v>1911</v>
      </c>
      <c r="C1839">
        <v>310</v>
      </c>
      <c r="D1839">
        <f>'raw-measurements'!D1886</f>
        <v>2.9399999999999999E-2</v>
      </c>
      <c r="E1839">
        <f t="shared" si="80"/>
        <v>22.4</v>
      </c>
    </row>
    <row r="1840" spans="1:5" x14ac:dyDescent="0.25">
      <c r="A1840">
        <v>1841</v>
      </c>
      <c r="B1840" s="1" t="s">
        <v>1911</v>
      </c>
      <c r="C1840">
        <v>315</v>
      </c>
      <c r="D1840">
        <f>'raw-measurements'!D1887</f>
        <v>3.6569999999999998E-2</v>
      </c>
      <c r="E1840">
        <f t="shared" si="80"/>
        <v>22.4</v>
      </c>
    </row>
    <row r="1841" spans="1:5" x14ac:dyDescent="0.25">
      <c r="A1841">
        <v>1842</v>
      </c>
      <c r="B1841" s="1" t="s">
        <v>1911</v>
      </c>
      <c r="C1841">
        <v>320</v>
      </c>
      <c r="D1841">
        <f>'raw-measurements'!D1888</f>
        <v>2.248E-2</v>
      </c>
      <c r="E1841">
        <f t="shared" si="80"/>
        <v>22.4</v>
      </c>
    </row>
    <row r="1842" spans="1:5" x14ac:dyDescent="0.25">
      <c r="A1842">
        <v>1843</v>
      </c>
      <c r="B1842" s="1" t="s">
        <v>1911</v>
      </c>
      <c r="C1842">
        <v>330</v>
      </c>
      <c r="D1842">
        <f>'raw-measurements'!D1889</f>
        <v>2.8490000000000001E-2</v>
      </c>
      <c r="E1842">
        <f t="shared" si="80"/>
        <v>22.4</v>
      </c>
    </row>
    <row r="1843" spans="1:5" x14ac:dyDescent="0.25">
      <c r="A1843">
        <v>1844</v>
      </c>
      <c r="B1843" s="1" t="s">
        <v>1925</v>
      </c>
      <c r="C1843">
        <v>0</v>
      </c>
      <c r="D1843">
        <f>'raw-measurements'!D1893</f>
        <v>9.178E-2</v>
      </c>
      <c r="E1843">
        <f t="shared" si="80"/>
        <v>23.2</v>
      </c>
    </row>
    <row r="1844" spans="1:5" x14ac:dyDescent="0.25">
      <c r="A1844">
        <v>1845</v>
      </c>
      <c r="B1844" s="1" t="s">
        <v>1925</v>
      </c>
      <c r="C1844">
        <v>150</v>
      </c>
      <c r="D1844">
        <f>'raw-measurements'!D1894</f>
        <v>3.2140000000000002E-2</v>
      </c>
      <c r="E1844">
        <f t="shared" si="80"/>
        <v>23.2</v>
      </c>
    </row>
    <row r="1845" spans="1:5" x14ac:dyDescent="0.25">
      <c r="A1845">
        <v>1846</v>
      </c>
      <c r="B1845" s="1" t="s">
        <v>1925</v>
      </c>
      <c r="C1845">
        <v>200</v>
      </c>
      <c r="D1845">
        <f>'raw-measurements'!D1895</f>
        <v>2.5919999999999999E-2</v>
      </c>
      <c r="E1845">
        <f t="shared" si="80"/>
        <v>23.2</v>
      </c>
    </row>
    <row r="1846" spans="1:5" x14ac:dyDescent="0.25">
      <c r="A1846">
        <v>1847</v>
      </c>
      <c r="B1846" s="1" t="s">
        <v>1925</v>
      </c>
      <c r="C1846">
        <v>250</v>
      </c>
      <c r="D1846">
        <f>'raw-measurements'!D1896</f>
        <v>2.1389999999999999E-2</v>
      </c>
      <c r="E1846">
        <f t="shared" si="80"/>
        <v>23.2</v>
      </c>
    </row>
    <row r="1847" spans="1:5" x14ac:dyDescent="0.25">
      <c r="A1847">
        <v>1848</v>
      </c>
      <c r="B1847" s="1" t="s">
        <v>1925</v>
      </c>
      <c r="C1847">
        <v>300</v>
      </c>
      <c r="D1847">
        <f>'raw-measurements'!D1897</f>
        <v>5.11E-2</v>
      </c>
      <c r="E1847">
        <f t="shared" si="80"/>
        <v>23.2</v>
      </c>
    </row>
    <row r="1848" spans="1:5" x14ac:dyDescent="0.25">
      <c r="A1848">
        <v>1849</v>
      </c>
      <c r="B1848" s="1" t="s">
        <v>1925</v>
      </c>
      <c r="C1848">
        <v>305</v>
      </c>
      <c r="D1848">
        <f>'raw-measurements'!D1898</f>
        <v>3.9410000000000001E-2</v>
      </c>
      <c r="E1848">
        <f t="shared" si="80"/>
        <v>23.2</v>
      </c>
    </row>
    <row r="1849" spans="1:5" x14ac:dyDescent="0.25">
      <c r="A1849">
        <v>1850</v>
      </c>
      <c r="B1849" s="1" t="s">
        <v>1925</v>
      </c>
      <c r="C1849">
        <v>310</v>
      </c>
      <c r="D1849">
        <f>'raw-measurements'!D1899</f>
        <v>3.2399999999999998E-2</v>
      </c>
      <c r="E1849">
        <f t="shared" si="80"/>
        <v>23.2</v>
      </c>
    </row>
    <row r="1850" spans="1:5" x14ac:dyDescent="0.25">
      <c r="A1850">
        <v>1851</v>
      </c>
      <c r="B1850" s="1" t="s">
        <v>1925</v>
      </c>
      <c r="C1850">
        <v>315</v>
      </c>
      <c r="D1850">
        <f>'raw-measurements'!D1900</f>
        <v>5.1400000000000001E-2</v>
      </c>
      <c r="E1850">
        <f t="shared" si="80"/>
        <v>23.2</v>
      </c>
    </row>
    <row r="1851" spans="1:5" x14ac:dyDescent="0.25">
      <c r="A1851">
        <v>1852</v>
      </c>
      <c r="B1851" s="1" t="s">
        <v>1925</v>
      </c>
      <c r="C1851">
        <v>320</v>
      </c>
      <c r="D1851">
        <f>'raw-measurements'!D1901</f>
        <v>2.4080000000000001E-2</v>
      </c>
      <c r="E1851">
        <f t="shared" si="80"/>
        <v>23.2</v>
      </c>
    </row>
    <row r="1852" spans="1:5" x14ac:dyDescent="0.25">
      <c r="A1852">
        <v>1853</v>
      </c>
      <c r="B1852" s="1" t="s">
        <v>1925</v>
      </c>
      <c r="C1852">
        <v>330</v>
      </c>
      <c r="D1852">
        <f>'raw-measurements'!D1902</f>
        <v>6.4399999999999999E-2</v>
      </c>
      <c r="E1852">
        <f t="shared" si="80"/>
        <v>23.2</v>
      </c>
    </row>
    <row r="1853" spans="1:5" x14ac:dyDescent="0.25">
      <c r="A1853">
        <v>1854</v>
      </c>
      <c r="B1853" s="1" t="s">
        <v>1936</v>
      </c>
      <c r="C1853">
        <v>0</v>
      </c>
      <c r="D1853">
        <f>'raw-measurements'!D1903</f>
        <v>6.6369999999999998E-2</v>
      </c>
      <c r="E1853">
        <f t="shared" si="80"/>
        <v>23.3</v>
      </c>
    </row>
    <row r="1854" spans="1:5" x14ac:dyDescent="0.25">
      <c r="A1854">
        <v>1855</v>
      </c>
      <c r="B1854" s="1" t="s">
        <v>1936</v>
      </c>
      <c r="C1854">
        <v>150</v>
      </c>
      <c r="D1854">
        <f>'raw-measurements'!D1904</f>
        <v>3.9079999999999997E-2</v>
      </c>
      <c r="E1854">
        <f t="shared" si="80"/>
        <v>23.3</v>
      </c>
    </row>
    <row r="1855" spans="1:5" x14ac:dyDescent="0.25">
      <c r="A1855">
        <v>1856</v>
      </c>
      <c r="B1855" s="1" t="s">
        <v>1936</v>
      </c>
      <c r="C1855">
        <v>200</v>
      </c>
      <c r="D1855">
        <f>'raw-measurements'!D1905</f>
        <v>3.381E-2</v>
      </c>
      <c r="E1855">
        <f t="shared" si="80"/>
        <v>23.3</v>
      </c>
    </row>
    <row r="1856" spans="1:5" x14ac:dyDescent="0.25">
      <c r="A1856">
        <v>1857</v>
      </c>
      <c r="B1856" s="1" t="s">
        <v>1936</v>
      </c>
      <c r="C1856">
        <v>250</v>
      </c>
      <c r="D1856">
        <f>'raw-measurements'!D1906</f>
        <v>4.8750000000000002E-2</v>
      </c>
      <c r="E1856">
        <f t="shared" si="80"/>
        <v>23.3</v>
      </c>
    </row>
    <row r="1857" spans="1:5" x14ac:dyDescent="0.25">
      <c r="A1857">
        <v>1858</v>
      </c>
      <c r="B1857" s="1" t="s">
        <v>1936</v>
      </c>
      <c r="C1857">
        <v>300</v>
      </c>
      <c r="D1857">
        <f>'raw-measurements'!D1907</f>
        <v>8.2150000000000001E-2</v>
      </c>
      <c r="E1857">
        <f t="shared" si="80"/>
        <v>23.3</v>
      </c>
    </row>
    <row r="1858" spans="1:5" x14ac:dyDescent="0.25">
      <c r="A1858">
        <v>1859</v>
      </c>
      <c r="B1858" s="1" t="s">
        <v>1936</v>
      </c>
      <c r="C1858">
        <v>305</v>
      </c>
      <c r="D1858">
        <f>'raw-measurements'!D1908</f>
        <v>5.3690000000000002E-2</v>
      </c>
      <c r="E1858">
        <f t="shared" si="80"/>
        <v>23.3</v>
      </c>
    </row>
    <row r="1859" spans="1:5" x14ac:dyDescent="0.25">
      <c r="A1859">
        <v>1860</v>
      </c>
      <c r="B1859" s="1" t="s">
        <v>1936</v>
      </c>
      <c r="C1859">
        <v>310</v>
      </c>
      <c r="D1859">
        <f>'raw-measurements'!D1909</f>
        <v>7.1330000000000005E-2</v>
      </c>
      <c r="E1859">
        <f t="shared" si="80"/>
        <v>23.3</v>
      </c>
    </row>
    <row r="1860" spans="1:5" x14ac:dyDescent="0.25">
      <c r="A1860">
        <v>1861</v>
      </c>
      <c r="B1860" s="1" t="s">
        <v>1936</v>
      </c>
      <c r="C1860">
        <v>315</v>
      </c>
      <c r="D1860">
        <f>'raw-measurements'!D1910</f>
        <v>6.3049999999999995E-2</v>
      </c>
      <c r="E1860">
        <f t="shared" si="80"/>
        <v>23.3</v>
      </c>
    </row>
    <row r="1861" spans="1:5" x14ac:dyDescent="0.25">
      <c r="A1861">
        <v>1862</v>
      </c>
      <c r="B1861" s="1" t="s">
        <v>1936</v>
      </c>
      <c r="C1861">
        <v>320</v>
      </c>
      <c r="D1861">
        <f>'raw-measurements'!D1911</f>
        <v>7.9949999999999993E-2</v>
      </c>
      <c r="E1861">
        <f t="shared" si="80"/>
        <v>23.3</v>
      </c>
    </row>
    <row r="1862" spans="1:5" x14ac:dyDescent="0.25">
      <c r="A1862">
        <v>1863</v>
      </c>
      <c r="B1862" s="1" t="s">
        <v>1936</v>
      </c>
      <c r="C1862">
        <v>330</v>
      </c>
      <c r="D1862">
        <f>'raw-measurements'!D1912</f>
        <v>6.7830000000000001E-2</v>
      </c>
      <c r="E1862">
        <f t="shared" si="80"/>
        <v>23.3</v>
      </c>
    </row>
    <row r="1863" spans="1:5" x14ac:dyDescent="0.25">
      <c r="A1863">
        <v>1864</v>
      </c>
      <c r="B1863" s="1" t="s">
        <v>1810</v>
      </c>
      <c r="C1863">
        <v>0</v>
      </c>
      <c r="D1863">
        <f>'raw-measurements'!D1916</f>
        <v>0.23641000000000001</v>
      </c>
      <c r="E1863" s="2">
        <f>VALUE(MID(SUBSTITUTE(B1863,"A-","."),3,5))+0.5</f>
        <v>23.8</v>
      </c>
    </row>
    <row r="1864" spans="1:5" x14ac:dyDescent="0.25">
      <c r="A1864">
        <v>1865</v>
      </c>
      <c r="B1864" s="1" t="s">
        <v>1810</v>
      </c>
      <c r="C1864">
        <v>220</v>
      </c>
      <c r="D1864">
        <f>'raw-measurements'!D1917</f>
        <v>5.2609999999999997E-2</v>
      </c>
      <c r="E1864" s="2">
        <f t="shared" ref="E1864:E1879" si="81">VALUE(MID(SUBSTITUTE(B1864,"A-","."),3,5))+0.5</f>
        <v>23.8</v>
      </c>
    </row>
    <row r="1865" spans="1:5" x14ac:dyDescent="0.25">
      <c r="A1865">
        <v>1866</v>
      </c>
      <c r="B1865" s="1" t="s">
        <v>1810</v>
      </c>
      <c r="C1865">
        <v>230</v>
      </c>
      <c r="D1865">
        <f>'raw-measurements'!D1918</f>
        <v>3.8609999999999998E-2</v>
      </c>
      <c r="E1865" s="2">
        <f t="shared" si="81"/>
        <v>23.8</v>
      </c>
    </row>
    <row r="1866" spans="1:5" x14ac:dyDescent="0.25">
      <c r="A1866">
        <v>1867</v>
      </c>
      <c r="B1866" s="1" t="s">
        <v>1810</v>
      </c>
      <c r="C1866">
        <v>240</v>
      </c>
      <c r="D1866">
        <f>'raw-measurements'!D1919</f>
        <v>3.8730000000000001E-2</v>
      </c>
      <c r="E1866" s="2">
        <f t="shared" si="81"/>
        <v>23.8</v>
      </c>
    </row>
    <row r="1867" spans="1:5" x14ac:dyDescent="0.25">
      <c r="A1867">
        <v>1868</v>
      </c>
      <c r="B1867" s="1" t="s">
        <v>1810</v>
      </c>
      <c r="C1867">
        <v>250</v>
      </c>
      <c r="D1867">
        <f>'raw-measurements'!D1920</f>
        <v>3.0620000000000001E-2</v>
      </c>
      <c r="E1867" s="2">
        <f t="shared" si="81"/>
        <v>23.8</v>
      </c>
    </row>
    <row r="1868" spans="1:5" x14ac:dyDescent="0.25">
      <c r="A1868">
        <v>1869</v>
      </c>
      <c r="B1868" s="1" t="s">
        <v>1810</v>
      </c>
      <c r="C1868">
        <v>260</v>
      </c>
      <c r="D1868">
        <f>'raw-measurements'!D1921</f>
        <v>3.3529999999999997E-2</v>
      </c>
      <c r="E1868" s="2">
        <f t="shared" si="81"/>
        <v>23.8</v>
      </c>
    </row>
    <row r="1869" spans="1:5" x14ac:dyDescent="0.25">
      <c r="A1869">
        <v>1870</v>
      </c>
      <c r="B1869" s="1" t="s">
        <v>1810</v>
      </c>
      <c r="C1869">
        <v>280</v>
      </c>
      <c r="D1869">
        <f>'raw-measurements'!D1922</f>
        <v>1.772E-2</v>
      </c>
      <c r="E1869" s="2">
        <f t="shared" si="81"/>
        <v>23.8</v>
      </c>
    </row>
    <row r="1870" spans="1:5" x14ac:dyDescent="0.25">
      <c r="A1870">
        <v>1871</v>
      </c>
      <c r="B1870" s="1" t="s">
        <v>1964</v>
      </c>
      <c r="C1870">
        <v>0</v>
      </c>
      <c r="D1870">
        <f>'raw-measurements'!D1924</f>
        <v>0.22620999999999999</v>
      </c>
      <c r="E1870" s="2">
        <f t="shared" si="81"/>
        <v>23.9</v>
      </c>
    </row>
    <row r="1871" spans="1:5" x14ac:dyDescent="0.25">
      <c r="A1871">
        <v>1872</v>
      </c>
      <c r="B1871" s="1" t="s">
        <v>1964</v>
      </c>
      <c r="C1871">
        <v>150</v>
      </c>
      <c r="D1871">
        <f>'raw-measurements'!D1925</f>
        <v>0.10456</v>
      </c>
      <c r="E1871" s="2">
        <f t="shared" si="81"/>
        <v>23.9</v>
      </c>
    </row>
    <row r="1872" spans="1:5" x14ac:dyDescent="0.25">
      <c r="A1872">
        <v>1873</v>
      </c>
      <c r="B1872" s="1" t="s">
        <v>1964</v>
      </c>
      <c r="C1872">
        <v>200</v>
      </c>
      <c r="D1872">
        <f>'raw-measurements'!D1926</f>
        <v>6.3089999999999993E-2</v>
      </c>
      <c r="E1872" s="2">
        <f t="shared" si="81"/>
        <v>23.9</v>
      </c>
    </row>
    <row r="1873" spans="1:5" x14ac:dyDescent="0.25">
      <c r="A1873">
        <v>1874</v>
      </c>
      <c r="B1873" s="1" t="s">
        <v>1964</v>
      </c>
      <c r="C1873">
        <v>250</v>
      </c>
      <c r="D1873">
        <f>'raw-measurements'!D1927</f>
        <v>4.8529999999999997E-2</v>
      </c>
      <c r="E1873" s="2">
        <f t="shared" si="81"/>
        <v>23.9</v>
      </c>
    </row>
    <row r="1874" spans="1:5" x14ac:dyDescent="0.25">
      <c r="A1874">
        <v>1875</v>
      </c>
      <c r="B1874" s="1" t="s">
        <v>1964</v>
      </c>
      <c r="C1874">
        <v>300</v>
      </c>
      <c r="D1874">
        <f>'raw-measurements'!D1928</f>
        <v>6.8989999999999996E-2</v>
      </c>
      <c r="E1874" s="2">
        <f t="shared" si="81"/>
        <v>23.9</v>
      </c>
    </row>
    <row r="1875" spans="1:5" x14ac:dyDescent="0.25">
      <c r="A1875">
        <v>1876</v>
      </c>
      <c r="B1875" s="1" t="s">
        <v>1964</v>
      </c>
      <c r="C1875">
        <v>305</v>
      </c>
      <c r="D1875">
        <f>'raw-measurements'!D1929</f>
        <v>9.8549999999999999E-2</v>
      </c>
      <c r="E1875" s="2">
        <f t="shared" si="81"/>
        <v>23.9</v>
      </c>
    </row>
    <row r="1876" spans="1:5" x14ac:dyDescent="0.25">
      <c r="A1876">
        <v>1877</v>
      </c>
      <c r="B1876" s="1" t="s">
        <v>1964</v>
      </c>
      <c r="C1876">
        <v>310</v>
      </c>
      <c r="D1876">
        <f>'raw-measurements'!D1930</f>
        <v>7.3840000000000003E-2</v>
      </c>
      <c r="E1876" s="2">
        <f t="shared" si="81"/>
        <v>23.9</v>
      </c>
    </row>
    <row r="1877" spans="1:5" x14ac:dyDescent="0.25">
      <c r="A1877">
        <v>1878</v>
      </c>
      <c r="B1877" s="1" t="s">
        <v>1964</v>
      </c>
      <c r="C1877">
        <v>315</v>
      </c>
      <c r="D1877">
        <f>'raw-measurements'!D1931</f>
        <v>7.3679999999999995E-2</v>
      </c>
      <c r="E1877" s="2">
        <f t="shared" si="81"/>
        <v>23.9</v>
      </c>
    </row>
    <row r="1878" spans="1:5" x14ac:dyDescent="0.25">
      <c r="A1878">
        <v>1879</v>
      </c>
      <c r="B1878" s="1" t="s">
        <v>1964</v>
      </c>
      <c r="C1878">
        <v>320</v>
      </c>
      <c r="D1878">
        <f>'raw-measurements'!D1932</f>
        <v>7.2620000000000004E-2</v>
      </c>
      <c r="E1878" s="2">
        <f t="shared" si="81"/>
        <v>23.9</v>
      </c>
    </row>
    <row r="1879" spans="1:5" x14ac:dyDescent="0.25">
      <c r="A1879">
        <v>1880</v>
      </c>
      <c r="B1879" s="1" t="s">
        <v>1964</v>
      </c>
      <c r="C1879">
        <v>330</v>
      </c>
      <c r="D1879">
        <f>'raw-measurements'!D1933</f>
        <v>6.3170000000000004E-2</v>
      </c>
      <c r="E1879" s="2">
        <f t="shared" si="81"/>
        <v>23.9</v>
      </c>
    </row>
    <row r="1880" spans="1:5" x14ac:dyDescent="0.25">
      <c r="A1880">
        <v>1881</v>
      </c>
      <c r="B1880" s="1" t="s">
        <v>1977</v>
      </c>
      <c r="C1880">
        <v>0</v>
      </c>
      <c r="D1880">
        <f>'raw-measurements'!D1936</f>
        <v>2.8889999999999999E-2</v>
      </c>
      <c r="E1880">
        <f t="shared" ref="E1880:E1943" si="82">VALUE(MID(SUBSTITUTE(B1880,"-","."),3,5))</f>
        <v>24.2</v>
      </c>
    </row>
    <row r="1881" spans="1:5" x14ac:dyDescent="0.25">
      <c r="A1881">
        <v>1882</v>
      </c>
      <c r="B1881" s="1" t="s">
        <v>1977</v>
      </c>
      <c r="C1881">
        <v>150</v>
      </c>
      <c r="D1881">
        <f>'raw-measurements'!D1937</f>
        <v>1.0070000000000001E-2</v>
      </c>
      <c r="E1881">
        <f t="shared" si="82"/>
        <v>24.2</v>
      </c>
    </row>
    <row r="1882" spans="1:5" x14ac:dyDescent="0.25">
      <c r="A1882">
        <v>1883</v>
      </c>
      <c r="B1882" s="1" t="s">
        <v>1977</v>
      </c>
      <c r="C1882">
        <v>200</v>
      </c>
      <c r="D1882">
        <f>'raw-measurements'!D1938</f>
        <v>0.06</v>
      </c>
      <c r="E1882">
        <f t="shared" si="82"/>
        <v>24.2</v>
      </c>
    </row>
    <row r="1883" spans="1:5" x14ac:dyDescent="0.25">
      <c r="A1883">
        <v>1884</v>
      </c>
      <c r="B1883" s="1" t="s">
        <v>1977</v>
      </c>
      <c r="C1883">
        <v>250</v>
      </c>
      <c r="D1883">
        <f>'raw-measurements'!D1939</f>
        <v>4.5499999999999999E-2</v>
      </c>
      <c r="E1883">
        <f t="shared" si="82"/>
        <v>24.2</v>
      </c>
    </row>
    <row r="1884" spans="1:5" x14ac:dyDescent="0.25">
      <c r="A1884">
        <v>1885</v>
      </c>
      <c r="B1884" s="1" t="s">
        <v>1977</v>
      </c>
      <c r="C1884">
        <v>300</v>
      </c>
      <c r="D1884">
        <f>'raw-measurements'!D1940</f>
        <v>0.03</v>
      </c>
      <c r="E1884">
        <f t="shared" si="82"/>
        <v>24.2</v>
      </c>
    </row>
    <row r="1885" spans="1:5" x14ac:dyDescent="0.25">
      <c r="A1885">
        <v>1886</v>
      </c>
      <c r="B1885" s="1" t="s">
        <v>1985</v>
      </c>
      <c r="C1885">
        <v>0</v>
      </c>
      <c r="D1885">
        <f>'raw-measurements'!D1941</f>
        <v>0.11151</v>
      </c>
      <c r="E1885">
        <f t="shared" si="82"/>
        <v>25.1</v>
      </c>
    </row>
    <row r="1886" spans="1:5" x14ac:dyDescent="0.25">
      <c r="A1886">
        <v>1887</v>
      </c>
      <c r="B1886" s="1" t="s">
        <v>1985</v>
      </c>
      <c r="C1886">
        <v>150</v>
      </c>
      <c r="D1886">
        <f>'raw-measurements'!D1942</f>
        <v>3.3980000000000003E-2</v>
      </c>
      <c r="E1886">
        <f t="shared" si="82"/>
        <v>25.1</v>
      </c>
    </row>
    <row r="1887" spans="1:5" x14ac:dyDescent="0.25">
      <c r="A1887">
        <v>1888</v>
      </c>
      <c r="B1887" s="1" t="s">
        <v>1985</v>
      </c>
      <c r="C1887">
        <v>200</v>
      </c>
      <c r="D1887">
        <f>'raw-measurements'!D1943</f>
        <v>4.3810000000000002E-2</v>
      </c>
      <c r="E1887">
        <f t="shared" si="82"/>
        <v>25.1</v>
      </c>
    </row>
    <row r="1888" spans="1:5" x14ac:dyDescent="0.25">
      <c r="A1888">
        <v>1889</v>
      </c>
      <c r="B1888" s="1" t="s">
        <v>1985</v>
      </c>
      <c r="C1888">
        <v>250</v>
      </c>
      <c r="D1888">
        <f>'raw-measurements'!D1944</f>
        <v>6.43E-3</v>
      </c>
      <c r="E1888">
        <f t="shared" si="82"/>
        <v>25.1</v>
      </c>
    </row>
    <row r="1889" spans="1:5" x14ac:dyDescent="0.25">
      <c r="A1889">
        <v>1890</v>
      </c>
      <c r="B1889" s="1" t="s">
        <v>1985</v>
      </c>
      <c r="C1889">
        <v>300</v>
      </c>
      <c r="D1889">
        <f>'raw-measurements'!D1945</f>
        <v>6.0690000000000001E-2</v>
      </c>
      <c r="E1889">
        <f t="shared" si="82"/>
        <v>25.1</v>
      </c>
    </row>
    <row r="1890" spans="1:5" x14ac:dyDescent="0.25">
      <c r="A1890">
        <v>1891</v>
      </c>
      <c r="B1890" s="1" t="s">
        <v>1985</v>
      </c>
      <c r="C1890">
        <v>305</v>
      </c>
      <c r="D1890">
        <f>'raw-measurements'!D1946</f>
        <v>8.1290000000000001E-2</v>
      </c>
      <c r="E1890">
        <f t="shared" si="82"/>
        <v>25.1</v>
      </c>
    </row>
    <row r="1891" spans="1:5" x14ac:dyDescent="0.25">
      <c r="A1891">
        <v>1892</v>
      </c>
      <c r="B1891" s="1" t="s">
        <v>1985</v>
      </c>
      <c r="C1891">
        <v>310</v>
      </c>
      <c r="D1891">
        <f>'raw-measurements'!D1947</f>
        <v>4.2200000000000001E-2</v>
      </c>
      <c r="E1891">
        <f t="shared" si="82"/>
        <v>25.1</v>
      </c>
    </row>
    <row r="1892" spans="1:5" x14ac:dyDescent="0.25">
      <c r="A1892">
        <v>1893</v>
      </c>
      <c r="B1892" s="1" t="s">
        <v>1985</v>
      </c>
      <c r="C1892">
        <v>315</v>
      </c>
      <c r="D1892">
        <f>'raw-measurements'!D1948</f>
        <v>6.2619999999999995E-2</v>
      </c>
      <c r="E1892">
        <f t="shared" si="82"/>
        <v>25.1</v>
      </c>
    </row>
    <row r="1893" spans="1:5" x14ac:dyDescent="0.25">
      <c r="A1893">
        <v>1894</v>
      </c>
      <c r="B1893" s="1" t="s">
        <v>1985</v>
      </c>
      <c r="C1893">
        <v>320</v>
      </c>
      <c r="D1893">
        <f>'raw-measurements'!D1949</f>
        <v>6.6659999999999997E-2</v>
      </c>
      <c r="E1893">
        <f t="shared" si="82"/>
        <v>25.1</v>
      </c>
    </row>
    <row r="1894" spans="1:5" x14ac:dyDescent="0.25">
      <c r="A1894">
        <v>1895</v>
      </c>
      <c r="B1894" s="1" t="s">
        <v>1985</v>
      </c>
      <c r="C1894">
        <v>330</v>
      </c>
      <c r="D1894">
        <f>'raw-measurements'!D1950</f>
        <v>7.1879999999999999E-2</v>
      </c>
      <c r="E1894">
        <f t="shared" si="82"/>
        <v>25.1</v>
      </c>
    </row>
    <row r="1895" spans="1:5" x14ac:dyDescent="0.25">
      <c r="A1895">
        <v>1896</v>
      </c>
      <c r="B1895" s="1" t="s">
        <v>1985</v>
      </c>
      <c r="C1895">
        <v>340</v>
      </c>
      <c r="D1895">
        <f>'raw-measurements'!D1951</f>
        <v>5.79E-2</v>
      </c>
      <c r="E1895">
        <f t="shared" si="82"/>
        <v>25.1</v>
      </c>
    </row>
    <row r="1896" spans="1:5" x14ac:dyDescent="0.25">
      <c r="A1896">
        <v>1897</v>
      </c>
      <c r="B1896" s="1" t="s">
        <v>1985</v>
      </c>
      <c r="C1896">
        <v>350</v>
      </c>
      <c r="D1896">
        <f>'raw-measurements'!D1952</f>
        <v>3.9260000000000003E-2</v>
      </c>
      <c r="E1896">
        <f t="shared" si="82"/>
        <v>25.1</v>
      </c>
    </row>
    <row r="1897" spans="1:5" x14ac:dyDescent="0.25">
      <c r="A1897">
        <v>1898</v>
      </c>
      <c r="B1897" s="1" t="s">
        <v>1985</v>
      </c>
      <c r="C1897">
        <v>360</v>
      </c>
      <c r="D1897">
        <f>'raw-measurements'!D1953</f>
        <v>7.7460000000000001E-2</v>
      </c>
      <c r="E1897">
        <f t="shared" si="82"/>
        <v>25.1</v>
      </c>
    </row>
    <row r="1898" spans="1:5" x14ac:dyDescent="0.25">
      <c r="A1898">
        <v>1899</v>
      </c>
      <c r="B1898" s="1" t="s">
        <v>1985</v>
      </c>
      <c r="C1898">
        <v>370</v>
      </c>
      <c r="D1898">
        <f>'raw-measurements'!D1954</f>
        <v>5.5019999999999999E-2</v>
      </c>
      <c r="E1898">
        <f t="shared" si="82"/>
        <v>25.1</v>
      </c>
    </row>
    <row r="1899" spans="1:5" x14ac:dyDescent="0.25">
      <c r="A1899">
        <v>1900</v>
      </c>
      <c r="B1899" s="1" t="s">
        <v>1985</v>
      </c>
      <c r="C1899">
        <v>380</v>
      </c>
      <c r="D1899">
        <f>'raw-measurements'!D1955</f>
        <v>7.707E-2</v>
      </c>
      <c r="E1899">
        <f t="shared" si="82"/>
        <v>25.1</v>
      </c>
    </row>
    <row r="1900" spans="1:5" x14ac:dyDescent="0.25">
      <c r="A1900">
        <v>1901</v>
      </c>
      <c r="B1900" s="1" t="s">
        <v>2009</v>
      </c>
      <c r="C1900">
        <v>0</v>
      </c>
      <c r="D1900">
        <f>'raw-measurements'!D1959</f>
        <v>5.4219999999999997E-2</v>
      </c>
      <c r="E1900">
        <f t="shared" si="82"/>
        <v>25.3</v>
      </c>
    </row>
    <row r="1901" spans="1:5" x14ac:dyDescent="0.25">
      <c r="A1901">
        <v>1902</v>
      </c>
      <c r="B1901" s="1" t="s">
        <v>2009</v>
      </c>
      <c r="C1901">
        <v>150</v>
      </c>
      <c r="D1901">
        <f>'raw-measurements'!D1960</f>
        <v>1.018E-2</v>
      </c>
      <c r="E1901">
        <f t="shared" si="82"/>
        <v>25.3</v>
      </c>
    </row>
    <row r="1902" spans="1:5" x14ac:dyDescent="0.25">
      <c r="A1902">
        <v>1903</v>
      </c>
      <c r="B1902" s="1" t="s">
        <v>2009</v>
      </c>
      <c r="C1902">
        <v>160</v>
      </c>
      <c r="D1902">
        <f>'raw-measurements'!D1961</f>
        <v>6.1599999999999997E-3</v>
      </c>
      <c r="E1902">
        <f t="shared" si="82"/>
        <v>25.3</v>
      </c>
    </row>
    <row r="1903" spans="1:5" x14ac:dyDescent="0.25">
      <c r="A1903">
        <v>1904</v>
      </c>
      <c r="B1903" s="1" t="s">
        <v>2009</v>
      </c>
      <c r="C1903">
        <v>170</v>
      </c>
      <c r="D1903">
        <f>'raw-measurements'!D1962</f>
        <v>1.5879999999999998E-2</v>
      </c>
      <c r="E1903">
        <f t="shared" si="82"/>
        <v>25.3</v>
      </c>
    </row>
    <row r="1904" spans="1:5" x14ac:dyDescent="0.25">
      <c r="A1904">
        <v>1905</v>
      </c>
      <c r="B1904" s="1" t="s">
        <v>2009</v>
      </c>
      <c r="C1904">
        <v>180</v>
      </c>
      <c r="D1904">
        <f>'raw-measurements'!D1963</f>
        <v>1.1440000000000001E-2</v>
      </c>
      <c r="E1904">
        <f t="shared" si="82"/>
        <v>25.3</v>
      </c>
    </row>
    <row r="1905" spans="1:5" x14ac:dyDescent="0.25">
      <c r="A1905">
        <v>1906</v>
      </c>
      <c r="B1905" s="1" t="s">
        <v>2009</v>
      </c>
      <c r="C1905">
        <v>190</v>
      </c>
      <c r="D1905">
        <f>'raw-measurements'!D1964</f>
        <v>6.0089999999999998E-2</v>
      </c>
      <c r="E1905">
        <f t="shared" si="82"/>
        <v>25.3</v>
      </c>
    </row>
    <row r="1906" spans="1:5" x14ac:dyDescent="0.25">
      <c r="A1906">
        <v>1907</v>
      </c>
      <c r="B1906" s="1" t="s">
        <v>2009</v>
      </c>
      <c r="C1906">
        <v>200</v>
      </c>
      <c r="D1906">
        <f>'raw-measurements'!D1965</f>
        <v>6.966E-2</v>
      </c>
      <c r="E1906">
        <f t="shared" si="82"/>
        <v>25.3</v>
      </c>
    </row>
    <row r="1907" spans="1:5" x14ac:dyDescent="0.25">
      <c r="A1907">
        <v>1908</v>
      </c>
      <c r="B1907" s="1" t="s">
        <v>2009</v>
      </c>
      <c r="C1907">
        <v>210</v>
      </c>
      <c r="D1907">
        <f>'raw-measurements'!D1966</f>
        <v>4.1439999999999998E-2</v>
      </c>
      <c r="E1907">
        <f t="shared" si="82"/>
        <v>25.3</v>
      </c>
    </row>
    <row r="1908" spans="1:5" x14ac:dyDescent="0.25">
      <c r="A1908">
        <v>1909</v>
      </c>
      <c r="B1908" s="1" t="s">
        <v>2009</v>
      </c>
      <c r="C1908">
        <v>220</v>
      </c>
      <c r="D1908">
        <f>'raw-measurements'!D1967</f>
        <v>7.8960000000000002E-2</v>
      </c>
      <c r="E1908">
        <f t="shared" si="82"/>
        <v>25.3</v>
      </c>
    </row>
    <row r="1909" spans="1:5" x14ac:dyDescent="0.25">
      <c r="A1909">
        <v>1910</v>
      </c>
      <c r="B1909" s="1" t="s">
        <v>2009</v>
      </c>
      <c r="C1909">
        <v>230</v>
      </c>
      <c r="D1909">
        <f>'raw-measurements'!D1968</f>
        <v>5.7549999999999997E-2</v>
      </c>
      <c r="E1909">
        <f t="shared" si="82"/>
        <v>25.3</v>
      </c>
    </row>
    <row r="1910" spans="1:5" x14ac:dyDescent="0.25">
      <c r="A1910">
        <v>1911</v>
      </c>
      <c r="B1910" s="1" t="s">
        <v>2022</v>
      </c>
      <c r="C1910">
        <v>0</v>
      </c>
      <c r="D1910">
        <f>'raw-measurements'!D1970</f>
        <v>2.51491</v>
      </c>
      <c r="E1910">
        <f t="shared" si="82"/>
        <v>26.1</v>
      </c>
    </row>
    <row r="1911" spans="1:5" x14ac:dyDescent="0.25">
      <c r="A1911">
        <v>1912</v>
      </c>
      <c r="B1911" s="1" t="s">
        <v>2022</v>
      </c>
      <c r="C1911">
        <v>200</v>
      </c>
      <c r="D1911">
        <f>'raw-measurements'!D1971</f>
        <v>1.94817</v>
      </c>
      <c r="E1911">
        <f t="shared" si="82"/>
        <v>26.1</v>
      </c>
    </row>
    <row r="1912" spans="1:5" x14ac:dyDescent="0.25">
      <c r="A1912">
        <v>1913</v>
      </c>
      <c r="B1912" s="1" t="s">
        <v>2022</v>
      </c>
      <c r="C1912">
        <v>210</v>
      </c>
      <c r="D1912">
        <f>'raw-measurements'!D1972</f>
        <v>1.8268800000000001</v>
      </c>
      <c r="E1912">
        <f t="shared" si="82"/>
        <v>26.1</v>
      </c>
    </row>
    <row r="1913" spans="1:5" x14ac:dyDescent="0.25">
      <c r="A1913">
        <v>1914</v>
      </c>
      <c r="B1913" s="1" t="s">
        <v>2022</v>
      </c>
      <c r="C1913">
        <v>220</v>
      </c>
      <c r="D1913">
        <f>'raw-measurements'!D1973</f>
        <v>1.5281499999999999</v>
      </c>
      <c r="E1913">
        <f t="shared" si="82"/>
        <v>26.1</v>
      </c>
    </row>
    <row r="1914" spans="1:5" x14ac:dyDescent="0.25">
      <c r="A1914">
        <v>1915</v>
      </c>
      <c r="B1914" s="1" t="s">
        <v>2022</v>
      </c>
      <c r="C1914">
        <v>230</v>
      </c>
      <c r="D1914">
        <f>'raw-measurements'!D1974</f>
        <v>1.42896</v>
      </c>
      <c r="E1914">
        <f t="shared" si="82"/>
        <v>26.1</v>
      </c>
    </row>
    <row r="1915" spans="1:5" x14ac:dyDescent="0.25">
      <c r="A1915">
        <v>1916</v>
      </c>
      <c r="B1915" s="1" t="s">
        <v>2022</v>
      </c>
      <c r="C1915">
        <v>240</v>
      </c>
      <c r="D1915">
        <f>'raw-measurements'!D1975</f>
        <v>1.3480300000000001</v>
      </c>
      <c r="E1915">
        <f t="shared" si="82"/>
        <v>26.1</v>
      </c>
    </row>
    <row r="1916" spans="1:5" x14ac:dyDescent="0.25">
      <c r="A1916">
        <v>1917</v>
      </c>
      <c r="B1916" s="1" t="s">
        <v>2022</v>
      </c>
      <c r="C1916">
        <v>250</v>
      </c>
      <c r="D1916">
        <f>'raw-measurements'!D1976</f>
        <v>1.2583800000000001</v>
      </c>
      <c r="E1916">
        <f t="shared" si="82"/>
        <v>26.1</v>
      </c>
    </row>
    <row r="1917" spans="1:5" x14ac:dyDescent="0.25">
      <c r="A1917">
        <v>1918</v>
      </c>
      <c r="B1917" s="1" t="s">
        <v>2022</v>
      </c>
      <c r="C1917">
        <v>260</v>
      </c>
      <c r="D1917">
        <f>'raw-measurements'!D1977</f>
        <v>1.1237699999999999</v>
      </c>
      <c r="E1917">
        <f t="shared" si="82"/>
        <v>26.1</v>
      </c>
    </row>
    <row r="1918" spans="1:5" x14ac:dyDescent="0.25">
      <c r="A1918">
        <v>1919</v>
      </c>
      <c r="B1918" s="1" t="s">
        <v>2022</v>
      </c>
      <c r="C1918">
        <v>270</v>
      </c>
      <c r="D1918">
        <f>'raw-measurements'!D1978</f>
        <v>1.07752</v>
      </c>
      <c r="E1918">
        <f t="shared" si="82"/>
        <v>26.1</v>
      </c>
    </row>
    <row r="1919" spans="1:5" x14ac:dyDescent="0.25">
      <c r="A1919">
        <v>1920</v>
      </c>
      <c r="B1919" s="1" t="s">
        <v>2022</v>
      </c>
      <c r="C1919">
        <v>280</v>
      </c>
      <c r="D1919">
        <f>'raw-measurements'!D1979</f>
        <v>0.94494</v>
      </c>
      <c r="E1919">
        <f t="shared" si="82"/>
        <v>26.1</v>
      </c>
    </row>
    <row r="1920" spans="1:5" x14ac:dyDescent="0.25">
      <c r="A1920">
        <v>1921</v>
      </c>
      <c r="B1920" s="1" t="s">
        <v>2035</v>
      </c>
      <c r="C1920">
        <v>0</v>
      </c>
      <c r="D1920">
        <f>'raw-measurements'!D1981</f>
        <v>1.56</v>
      </c>
      <c r="E1920">
        <f t="shared" si="82"/>
        <v>26.2</v>
      </c>
    </row>
    <row r="1921" spans="1:5" x14ac:dyDescent="0.25">
      <c r="A1921">
        <v>1922</v>
      </c>
      <c r="B1921" s="1" t="s">
        <v>2035</v>
      </c>
      <c r="C1921">
        <v>150</v>
      </c>
      <c r="D1921">
        <f>'raw-measurements'!D1982</f>
        <v>14.89767</v>
      </c>
      <c r="E1921">
        <f t="shared" si="82"/>
        <v>26.2</v>
      </c>
    </row>
    <row r="1922" spans="1:5" x14ac:dyDescent="0.25">
      <c r="A1922">
        <v>1923</v>
      </c>
      <c r="B1922" s="1" t="s">
        <v>2035</v>
      </c>
      <c r="C1922">
        <v>200</v>
      </c>
      <c r="D1922">
        <f>'raw-measurements'!D1983</f>
        <v>1.3203199999999999</v>
      </c>
      <c r="E1922">
        <f t="shared" si="82"/>
        <v>26.2</v>
      </c>
    </row>
    <row r="1923" spans="1:5" x14ac:dyDescent="0.25">
      <c r="A1923">
        <v>1924</v>
      </c>
      <c r="B1923" s="1" t="s">
        <v>2039</v>
      </c>
      <c r="C1923">
        <v>0</v>
      </c>
      <c r="D1923">
        <f>'raw-measurements'!D1984</f>
        <v>2.1626599999999998</v>
      </c>
      <c r="E1923">
        <f t="shared" si="82"/>
        <v>26.3</v>
      </c>
    </row>
    <row r="1924" spans="1:5" x14ac:dyDescent="0.25">
      <c r="A1924">
        <v>1925</v>
      </c>
      <c r="B1924" s="1" t="s">
        <v>2039</v>
      </c>
      <c r="C1924">
        <v>150</v>
      </c>
      <c r="D1924">
        <f>'raw-measurements'!D1985</f>
        <v>1.77189</v>
      </c>
      <c r="E1924">
        <f t="shared" si="82"/>
        <v>26.3</v>
      </c>
    </row>
    <row r="1925" spans="1:5" x14ac:dyDescent="0.25">
      <c r="A1925">
        <v>1926</v>
      </c>
      <c r="B1925" s="1" t="s">
        <v>2039</v>
      </c>
      <c r="C1925">
        <v>200</v>
      </c>
      <c r="D1925">
        <f>'raw-measurements'!D1986</f>
        <v>1.83196</v>
      </c>
      <c r="E1925">
        <f t="shared" si="82"/>
        <v>26.3</v>
      </c>
    </row>
    <row r="1926" spans="1:5" x14ac:dyDescent="0.25">
      <c r="A1926">
        <v>1927</v>
      </c>
      <c r="B1926" s="1" t="s">
        <v>2039</v>
      </c>
      <c r="C1926">
        <v>200</v>
      </c>
      <c r="D1926">
        <f>'raw-measurements'!D1987</f>
        <v>1.7765500000000001</v>
      </c>
      <c r="E1926">
        <f t="shared" si="82"/>
        <v>26.3</v>
      </c>
    </row>
    <row r="1927" spans="1:5" x14ac:dyDescent="0.25">
      <c r="A1927">
        <v>1928</v>
      </c>
      <c r="B1927" s="1" t="s">
        <v>2039</v>
      </c>
      <c r="C1927">
        <v>250</v>
      </c>
      <c r="D1927">
        <f>'raw-measurements'!D1988</f>
        <v>1.61666</v>
      </c>
      <c r="E1927">
        <f t="shared" si="82"/>
        <v>26.3</v>
      </c>
    </row>
    <row r="1928" spans="1:5" x14ac:dyDescent="0.25">
      <c r="A1928">
        <v>1929</v>
      </c>
      <c r="B1928" s="1" t="s">
        <v>2039</v>
      </c>
      <c r="C1928">
        <v>300</v>
      </c>
      <c r="D1928">
        <f>'raw-measurements'!D1989</f>
        <v>1.37564</v>
      </c>
      <c r="E1928">
        <f t="shared" si="82"/>
        <v>26.3</v>
      </c>
    </row>
    <row r="1929" spans="1:5" x14ac:dyDescent="0.25">
      <c r="A1929">
        <v>1930</v>
      </c>
      <c r="B1929" s="1" t="s">
        <v>2039</v>
      </c>
      <c r="C1929">
        <v>350</v>
      </c>
      <c r="D1929">
        <f>'raw-measurements'!D1990</f>
        <v>1.2796099999999999</v>
      </c>
      <c r="E1929">
        <f t="shared" si="82"/>
        <v>26.3</v>
      </c>
    </row>
    <row r="1930" spans="1:5" x14ac:dyDescent="0.25">
      <c r="A1930">
        <v>1931</v>
      </c>
      <c r="B1930" s="1" t="s">
        <v>2039</v>
      </c>
      <c r="C1930">
        <v>400</v>
      </c>
      <c r="D1930">
        <f>'raw-measurements'!D1991</f>
        <v>1.0099499999999999</v>
      </c>
      <c r="E1930">
        <f t="shared" si="82"/>
        <v>26.3</v>
      </c>
    </row>
    <row r="1931" spans="1:5" x14ac:dyDescent="0.25">
      <c r="A1931">
        <v>1932</v>
      </c>
      <c r="B1931" s="1" t="s">
        <v>2039</v>
      </c>
      <c r="C1931">
        <v>450</v>
      </c>
      <c r="D1931">
        <f>'raw-measurements'!D1992</f>
        <v>0.96340999999999999</v>
      </c>
      <c r="E1931">
        <f t="shared" si="82"/>
        <v>26.3</v>
      </c>
    </row>
    <row r="1932" spans="1:5" x14ac:dyDescent="0.25">
      <c r="A1932">
        <v>1933</v>
      </c>
      <c r="B1932" s="1" t="s">
        <v>2039</v>
      </c>
      <c r="C1932">
        <v>500</v>
      </c>
      <c r="D1932">
        <f>'raw-measurements'!D1993</f>
        <v>0.82116</v>
      </c>
      <c r="E1932">
        <f t="shared" si="82"/>
        <v>26.3</v>
      </c>
    </row>
    <row r="1933" spans="1:5" x14ac:dyDescent="0.25">
      <c r="A1933">
        <v>1934</v>
      </c>
      <c r="B1933" s="1" t="s">
        <v>2039</v>
      </c>
      <c r="C1933">
        <v>550</v>
      </c>
      <c r="D1933">
        <f>'raw-measurements'!D1994</f>
        <v>0.51436999999999999</v>
      </c>
      <c r="E1933">
        <f t="shared" si="82"/>
        <v>26.3</v>
      </c>
    </row>
    <row r="1934" spans="1:5" x14ac:dyDescent="0.25">
      <c r="A1934">
        <v>1935</v>
      </c>
      <c r="B1934" s="1" t="s">
        <v>2039</v>
      </c>
      <c r="C1934">
        <v>600</v>
      </c>
      <c r="D1934">
        <f>'raw-measurements'!D1995</f>
        <v>0.51137999999999995</v>
      </c>
      <c r="E1934">
        <f t="shared" si="82"/>
        <v>26.3</v>
      </c>
    </row>
    <row r="1935" spans="1:5" x14ac:dyDescent="0.25">
      <c r="A1935">
        <v>1936</v>
      </c>
      <c r="B1935" s="1" t="s">
        <v>2039</v>
      </c>
      <c r="C1935">
        <v>650</v>
      </c>
      <c r="D1935">
        <f>'raw-measurements'!D1996</f>
        <v>0.43880000000000002</v>
      </c>
      <c r="E1935">
        <f t="shared" si="82"/>
        <v>26.3</v>
      </c>
    </row>
    <row r="1936" spans="1:5" x14ac:dyDescent="0.25">
      <c r="A1936">
        <v>1937</v>
      </c>
      <c r="B1936" s="1" t="s">
        <v>2039</v>
      </c>
      <c r="C1936">
        <v>700</v>
      </c>
      <c r="D1936">
        <f>'raw-measurements'!D1997</f>
        <v>0.42243999999999998</v>
      </c>
      <c r="E1936">
        <f t="shared" si="82"/>
        <v>26.3</v>
      </c>
    </row>
    <row r="1937" spans="1:5" x14ac:dyDescent="0.25">
      <c r="A1937">
        <v>1938</v>
      </c>
      <c r="B1937" s="1" t="s">
        <v>2054</v>
      </c>
      <c r="C1937">
        <v>0</v>
      </c>
      <c r="D1937">
        <f>'raw-measurements'!D1998</f>
        <v>2.4200200000000001</v>
      </c>
      <c r="E1937">
        <f t="shared" si="82"/>
        <v>27.1</v>
      </c>
    </row>
    <row r="1938" spans="1:5" x14ac:dyDescent="0.25">
      <c r="A1938">
        <v>1939</v>
      </c>
      <c r="B1938" s="1" t="s">
        <v>2054</v>
      </c>
      <c r="C1938">
        <v>150</v>
      </c>
      <c r="D1938">
        <f>'raw-measurements'!D1999</f>
        <v>23.014900000000001</v>
      </c>
      <c r="E1938">
        <f t="shared" si="82"/>
        <v>27.1</v>
      </c>
    </row>
    <row r="1939" spans="1:5" x14ac:dyDescent="0.25">
      <c r="A1939">
        <v>1940</v>
      </c>
      <c r="B1939" s="1" t="s">
        <v>2054</v>
      </c>
      <c r="C1939">
        <v>200</v>
      </c>
      <c r="D1939">
        <f>'raw-measurements'!D2000</f>
        <v>2.0254400000000001</v>
      </c>
      <c r="E1939">
        <f t="shared" si="82"/>
        <v>27.1</v>
      </c>
    </row>
    <row r="1940" spans="1:5" x14ac:dyDescent="0.25">
      <c r="A1940">
        <v>1941</v>
      </c>
      <c r="B1940" s="1" t="s">
        <v>2058</v>
      </c>
      <c r="C1940">
        <v>0</v>
      </c>
      <c r="D1940">
        <f>'raw-measurements'!D2001</f>
        <v>3.4845199999999998</v>
      </c>
      <c r="E1940">
        <f t="shared" si="82"/>
        <v>27.2</v>
      </c>
    </row>
    <row r="1941" spans="1:5" x14ac:dyDescent="0.25">
      <c r="A1941">
        <v>1942</v>
      </c>
      <c r="B1941" s="1" t="s">
        <v>2058</v>
      </c>
      <c r="C1941">
        <v>150</v>
      </c>
      <c r="D1941">
        <f>'raw-measurements'!D2002</f>
        <v>2.50509</v>
      </c>
      <c r="E1941">
        <f t="shared" si="82"/>
        <v>27.2</v>
      </c>
    </row>
    <row r="1942" spans="1:5" x14ac:dyDescent="0.25">
      <c r="A1942">
        <v>1943</v>
      </c>
      <c r="B1942" s="1" t="s">
        <v>2058</v>
      </c>
      <c r="C1942">
        <v>200</v>
      </c>
      <c r="D1942">
        <f>'raw-measurements'!D2003</f>
        <v>2.1351499999999999</v>
      </c>
      <c r="E1942">
        <f t="shared" si="82"/>
        <v>27.2</v>
      </c>
    </row>
    <row r="1943" spans="1:5" x14ac:dyDescent="0.25">
      <c r="A1943">
        <v>1944</v>
      </c>
      <c r="B1943" s="1" t="s">
        <v>2058</v>
      </c>
      <c r="C1943">
        <v>250</v>
      </c>
      <c r="D1943">
        <f>'raw-measurements'!D2004</f>
        <v>1.8029299999999999</v>
      </c>
      <c r="E1943">
        <f t="shared" si="82"/>
        <v>27.2</v>
      </c>
    </row>
    <row r="1944" spans="1:5" x14ac:dyDescent="0.25">
      <c r="A1944">
        <v>1945</v>
      </c>
      <c r="B1944" s="1" t="s">
        <v>2058</v>
      </c>
      <c r="C1944">
        <v>300</v>
      </c>
      <c r="D1944">
        <f>'raw-measurements'!D2005</f>
        <v>1.5163</v>
      </c>
      <c r="E1944">
        <f t="shared" ref="E1944:E2007" si="83">VALUE(MID(SUBSTITUTE(B1944,"-","."),3,5))</f>
        <v>27.2</v>
      </c>
    </row>
    <row r="1945" spans="1:5" x14ac:dyDescent="0.25">
      <c r="A1945">
        <v>1946</v>
      </c>
      <c r="B1945" s="1" t="s">
        <v>2058</v>
      </c>
      <c r="C1945">
        <v>350</v>
      </c>
      <c r="D1945">
        <f>'raw-measurements'!D2006</f>
        <v>1.1719900000000001</v>
      </c>
      <c r="E1945">
        <f t="shared" si="83"/>
        <v>27.2</v>
      </c>
    </row>
    <row r="1946" spans="1:5" x14ac:dyDescent="0.25">
      <c r="A1946">
        <v>1947</v>
      </c>
      <c r="B1946" s="1" t="s">
        <v>2058</v>
      </c>
      <c r="C1946">
        <v>400</v>
      </c>
      <c r="D1946">
        <f>'raw-measurements'!D2007</f>
        <v>1.03108</v>
      </c>
      <c r="E1946">
        <f t="shared" si="83"/>
        <v>27.2</v>
      </c>
    </row>
    <row r="1947" spans="1:5" x14ac:dyDescent="0.25">
      <c r="A1947">
        <v>1948</v>
      </c>
      <c r="B1947" s="1" t="s">
        <v>2058</v>
      </c>
      <c r="C1947">
        <v>450</v>
      </c>
      <c r="D1947">
        <f>'raw-measurements'!D2008</f>
        <v>0.89088000000000001</v>
      </c>
      <c r="E1947">
        <f t="shared" si="83"/>
        <v>27.2</v>
      </c>
    </row>
    <row r="1948" spans="1:5" x14ac:dyDescent="0.25">
      <c r="A1948">
        <v>1949</v>
      </c>
      <c r="B1948" s="1" t="s">
        <v>2058</v>
      </c>
      <c r="C1948">
        <v>500</v>
      </c>
      <c r="D1948">
        <f>'raw-measurements'!D2009</f>
        <v>0.58045999999999998</v>
      </c>
      <c r="E1948">
        <f t="shared" si="83"/>
        <v>27.2</v>
      </c>
    </row>
    <row r="1949" spans="1:5" x14ac:dyDescent="0.25">
      <c r="A1949">
        <v>1950</v>
      </c>
      <c r="B1949" s="1" t="s">
        <v>2058</v>
      </c>
      <c r="C1949">
        <v>550</v>
      </c>
      <c r="D1949">
        <f>'raw-measurements'!D2010</f>
        <v>0.25133</v>
      </c>
      <c r="E1949">
        <f t="shared" si="83"/>
        <v>27.2</v>
      </c>
    </row>
    <row r="1950" spans="1:5" x14ac:dyDescent="0.25">
      <c r="A1950">
        <v>1951</v>
      </c>
      <c r="B1950" s="1" t="s">
        <v>2058</v>
      </c>
      <c r="C1950">
        <v>600</v>
      </c>
      <c r="D1950">
        <f>'raw-measurements'!D2011</f>
        <v>0.22523000000000001</v>
      </c>
      <c r="E1950">
        <f t="shared" si="83"/>
        <v>27.2</v>
      </c>
    </row>
    <row r="1951" spans="1:5" x14ac:dyDescent="0.25">
      <c r="A1951">
        <v>1952</v>
      </c>
      <c r="B1951" s="1" t="s">
        <v>2058</v>
      </c>
      <c r="C1951">
        <v>650</v>
      </c>
      <c r="D1951">
        <f>'raw-measurements'!D2012</f>
        <v>0.12819</v>
      </c>
      <c r="E1951">
        <f t="shared" si="83"/>
        <v>27.2</v>
      </c>
    </row>
    <row r="1952" spans="1:5" x14ac:dyDescent="0.25">
      <c r="A1952">
        <v>1953</v>
      </c>
      <c r="B1952" s="1" t="s">
        <v>2058</v>
      </c>
      <c r="C1952">
        <v>700</v>
      </c>
      <c r="D1952">
        <f>'raw-measurements'!D2013</f>
        <v>0.14793999999999999</v>
      </c>
      <c r="E1952">
        <f t="shared" si="83"/>
        <v>27.2</v>
      </c>
    </row>
    <row r="1953" spans="1:5" x14ac:dyDescent="0.25">
      <c r="A1953">
        <v>1954</v>
      </c>
      <c r="B1953" s="1" t="s">
        <v>2072</v>
      </c>
      <c r="C1953">
        <v>0</v>
      </c>
      <c r="D1953">
        <f>'raw-measurements'!D2014</f>
        <v>3.3377599999999998</v>
      </c>
      <c r="E1953">
        <f t="shared" si="83"/>
        <v>27.3</v>
      </c>
    </row>
    <row r="1954" spans="1:5" x14ac:dyDescent="0.25">
      <c r="A1954">
        <v>1955</v>
      </c>
      <c r="B1954" s="1" t="s">
        <v>2072</v>
      </c>
      <c r="C1954">
        <v>150</v>
      </c>
      <c r="D1954">
        <f>'raw-measurements'!D2015</f>
        <v>23.89339</v>
      </c>
      <c r="E1954">
        <f t="shared" si="83"/>
        <v>27.3</v>
      </c>
    </row>
    <row r="1955" spans="1:5" x14ac:dyDescent="0.25">
      <c r="A1955">
        <v>1956</v>
      </c>
      <c r="B1955" s="1" t="s">
        <v>2072</v>
      </c>
      <c r="C1955">
        <v>200</v>
      </c>
      <c r="D1955">
        <f>'raw-measurements'!D2016</f>
        <v>1.9313</v>
      </c>
      <c r="E1955">
        <f t="shared" si="83"/>
        <v>27.3</v>
      </c>
    </row>
    <row r="1956" spans="1:5" x14ac:dyDescent="0.25">
      <c r="A1956">
        <v>1957</v>
      </c>
      <c r="B1956" s="1" t="s">
        <v>2076</v>
      </c>
      <c r="C1956">
        <v>0</v>
      </c>
      <c r="D1956">
        <f>'raw-measurements'!D2017</f>
        <v>0.13758999999999999</v>
      </c>
      <c r="E1956">
        <f t="shared" si="83"/>
        <v>28.1</v>
      </c>
    </row>
    <row r="1957" spans="1:5" x14ac:dyDescent="0.25">
      <c r="A1957">
        <v>1958</v>
      </c>
      <c r="B1957" s="1" t="s">
        <v>2076</v>
      </c>
      <c r="C1957">
        <v>150</v>
      </c>
      <c r="D1957">
        <f>'raw-measurements'!D2018</f>
        <v>4.6249999999999999E-2</v>
      </c>
      <c r="E1957">
        <f t="shared" si="83"/>
        <v>28.1</v>
      </c>
    </row>
    <row r="1958" spans="1:5" x14ac:dyDescent="0.25">
      <c r="A1958">
        <v>1959</v>
      </c>
      <c r="B1958" s="1" t="s">
        <v>2076</v>
      </c>
      <c r="C1958">
        <v>160</v>
      </c>
      <c r="D1958">
        <f>'raw-measurements'!D2019</f>
        <v>3.1989999999999998E-2</v>
      </c>
      <c r="E1958">
        <f t="shared" si="83"/>
        <v>28.1</v>
      </c>
    </row>
    <row r="1959" spans="1:5" x14ac:dyDescent="0.25">
      <c r="A1959">
        <v>1960</v>
      </c>
      <c r="B1959" s="1" t="s">
        <v>2076</v>
      </c>
      <c r="C1959">
        <v>170</v>
      </c>
      <c r="D1959">
        <f>'raw-measurements'!D2020</f>
        <v>6.003E-2</v>
      </c>
      <c r="E1959">
        <f t="shared" si="83"/>
        <v>28.1</v>
      </c>
    </row>
    <row r="1960" spans="1:5" x14ac:dyDescent="0.25">
      <c r="A1960">
        <v>1961</v>
      </c>
      <c r="B1960" s="1" t="s">
        <v>2076</v>
      </c>
      <c r="C1960">
        <v>180</v>
      </c>
      <c r="D1960">
        <f>'raw-measurements'!D2021</f>
        <v>5.3379999999999997E-2</v>
      </c>
      <c r="E1960">
        <f t="shared" si="83"/>
        <v>28.1</v>
      </c>
    </row>
    <row r="1961" spans="1:5" x14ac:dyDescent="0.25">
      <c r="A1961">
        <v>1962</v>
      </c>
      <c r="B1961" s="1" t="s">
        <v>2076</v>
      </c>
      <c r="C1961">
        <v>190</v>
      </c>
      <c r="D1961">
        <f>'raw-measurements'!D2022</f>
        <v>3.2840000000000001E-2</v>
      </c>
      <c r="E1961">
        <f t="shared" si="83"/>
        <v>28.1</v>
      </c>
    </row>
    <row r="1962" spans="1:5" x14ac:dyDescent="0.25">
      <c r="A1962">
        <v>1963</v>
      </c>
      <c r="B1962" s="1" t="s">
        <v>2076</v>
      </c>
      <c r="C1962">
        <v>200</v>
      </c>
      <c r="D1962">
        <f>'raw-measurements'!D2023</f>
        <v>2.0549999999999999E-2</v>
      </c>
      <c r="E1962">
        <f t="shared" si="83"/>
        <v>28.1</v>
      </c>
    </row>
    <row r="1963" spans="1:5" x14ac:dyDescent="0.25">
      <c r="A1963">
        <v>1964</v>
      </c>
      <c r="B1963" s="1" t="s">
        <v>2076</v>
      </c>
      <c r="C1963">
        <v>210</v>
      </c>
      <c r="D1963">
        <f>'raw-measurements'!D2024</f>
        <v>2.0570000000000001E-2</v>
      </c>
      <c r="E1963">
        <f t="shared" si="83"/>
        <v>28.1</v>
      </c>
    </row>
    <row r="1964" spans="1:5" x14ac:dyDescent="0.25">
      <c r="A1964">
        <v>1965</v>
      </c>
      <c r="B1964" s="1" t="s">
        <v>2076</v>
      </c>
      <c r="C1964">
        <v>220</v>
      </c>
      <c r="D1964">
        <f>'raw-measurements'!D2025</f>
        <v>2.5260000000000001E-2</v>
      </c>
      <c r="E1964">
        <f t="shared" si="83"/>
        <v>28.1</v>
      </c>
    </row>
    <row r="1965" spans="1:5" x14ac:dyDescent="0.25">
      <c r="A1965">
        <v>1966</v>
      </c>
      <c r="B1965" s="1" t="s">
        <v>2076</v>
      </c>
      <c r="C1965">
        <v>230</v>
      </c>
      <c r="D1965">
        <f>'raw-measurements'!D2026</f>
        <v>9.7040000000000001E-2</v>
      </c>
      <c r="E1965">
        <f t="shared" si="83"/>
        <v>28.1</v>
      </c>
    </row>
    <row r="1966" spans="1:5" x14ac:dyDescent="0.25">
      <c r="A1966">
        <v>1967</v>
      </c>
      <c r="B1966" s="1" t="s">
        <v>2094</v>
      </c>
      <c r="C1966">
        <v>0</v>
      </c>
      <c r="D1966">
        <f>'raw-measurements'!D2030</f>
        <v>0.10667</v>
      </c>
      <c r="E1966">
        <f t="shared" si="83"/>
        <v>28.4</v>
      </c>
    </row>
    <row r="1967" spans="1:5" x14ac:dyDescent="0.25">
      <c r="A1967">
        <v>1968</v>
      </c>
      <c r="B1967" s="1" t="s">
        <v>2094</v>
      </c>
      <c r="C1967">
        <v>150</v>
      </c>
      <c r="D1967">
        <f>'raw-measurements'!D2031</f>
        <v>2.1690000000000001E-2</v>
      </c>
      <c r="E1967">
        <f t="shared" si="83"/>
        <v>28.4</v>
      </c>
    </row>
    <row r="1968" spans="1:5" x14ac:dyDescent="0.25">
      <c r="A1968">
        <v>1969</v>
      </c>
      <c r="B1968" s="1" t="s">
        <v>2094</v>
      </c>
      <c r="C1968">
        <v>200</v>
      </c>
      <c r="D1968">
        <f>'raw-measurements'!D2032</f>
        <v>0.02</v>
      </c>
      <c r="E1968">
        <f t="shared" si="83"/>
        <v>28.4</v>
      </c>
    </row>
    <row r="1969" spans="1:5" x14ac:dyDescent="0.25">
      <c r="A1969">
        <v>1970</v>
      </c>
      <c r="B1969" s="1" t="s">
        <v>2094</v>
      </c>
      <c r="C1969">
        <v>250</v>
      </c>
      <c r="D1969">
        <f>'raw-measurements'!D2033</f>
        <v>1.2999999999999999E-2</v>
      </c>
      <c r="E1969">
        <f t="shared" si="83"/>
        <v>28.4</v>
      </c>
    </row>
    <row r="1970" spans="1:5" x14ac:dyDescent="0.25">
      <c r="A1970">
        <v>1971</v>
      </c>
      <c r="B1970" s="1" t="s">
        <v>2094</v>
      </c>
      <c r="C1970">
        <v>300</v>
      </c>
      <c r="D1970">
        <f>'raw-measurements'!D2034</f>
        <v>5.1999999999999998E-2</v>
      </c>
      <c r="E1970">
        <f t="shared" si="83"/>
        <v>28.4</v>
      </c>
    </row>
    <row r="1971" spans="1:5" x14ac:dyDescent="0.25">
      <c r="A1971">
        <v>1972</v>
      </c>
      <c r="B1971" s="1" t="s">
        <v>2100</v>
      </c>
      <c r="C1971">
        <v>0</v>
      </c>
      <c r="D1971">
        <f>'raw-measurements'!D2035</f>
        <v>3.4959999999999998E-2</v>
      </c>
      <c r="E1971">
        <f t="shared" si="83"/>
        <v>29.1</v>
      </c>
    </row>
    <row r="1972" spans="1:5" x14ac:dyDescent="0.25">
      <c r="A1972">
        <v>1973</v>
      </c>
      <c r="B1972" s="1" t="s">
        <v>2100</v>
      </c>
      <c r="C1972">
        <v>150</v>
      </c>
      <c r="D1972">
        <f>'raw-measurements'!D2036</f>
        <v>3.678E-2</v>
      </c>
      <c r="E1972">
        <f t="shared" si="83"/>
        <v>29.1</v>
      </c>
    </row>
    <row r="1973" spans="1:5" x14ac:dyDescent="0.25">
      <c r="A1973">
        <v>1974</v>
      </c>
      <c r="B1973" s="1" t="s">
        <v>2100</v>
      </c>
      <c r="C1973">
        <v>160</v>
      </c>
      <c r="D1973">
        <f>'raw-measurements'!D2037</f>
        <v>7.6649999999999996E-2</v>
      </c>
      <c r="E1973">
        <f t="shared" si="83"/>
        <v>29.1</v>
      </c>
    </row>
    <row r="1974" spans="1:5" x14ac:dyDescent="0.25">
      <c r="A1974">
        <v>1975</v>
      </c>
      <c r="B1974" s="1" t="s">
        <v>2100</v>
      </c>
      <c r="C1974">
        <v>170</v>
      </c>
      <c r="D1974">
        <f>'raw-measurements'!D2038</f>
        <v>0.10979999999999999</v>
      </c>
      <c r="E1974">
        <f t="shared" si="83"/>
        <v>29.1</v>
      </c>
    </row>
    <row r="1975" spans="1:5" x14ac:dyDescent="0.25">
      <c r="A1975">
        <v>1976</v>
      </c>
      <c r="B1975" s="1" t="s">
        <v>2100</v>
      </c>
      <c r="C1975">
        <v>180</v>
      </c>
      <c r="D1975">
        <f>'raw-measurements'!D2039</f>
        <v>0.10876</v>
      </c>
      <c r="E1975">
        <f t="shared" si="83"/>
        <v>29.1</v>
      </c>
    </row>
    <row r="1976" spans="1:5" x14ac:dyDescent="0.25">
      <c r="A1976">
        <v>1977</v>
      </c>
      <c r="B1976" s="1" t="s">
        <v>2100</v>
      </c>
      <c r="C1976">
        <v>190</v>
      </c>
      <c r="D1976">
        <f>'raw-measurements'!D2040</f>
        <v>8.2970000000000002E-2</v>
      </c>
      <c r="E1976">
        <f t="shared" si="83"/>
        <v>29.1</v>
      </c>
    </row>
    <row r="1977" spans="1:5" x14ac:dyDescent="0.25">
      <c r="A1977">
        <v>1978</v>
      </c>
      <c r="B1977" s="1" t="s">
        <v>2100</v>
      </c>
      <c r="C1977">
        <v>200</v>
      </c>
      <c r="D1977">
        <f>'raw-measurements'!D2041</f>
        <v>8.2040000000000002E-2</v>
      </c>
      <c r="E1977">
        <f t="shared" si="83"/>
        <v>29.1</v>
      </c>
    </row>
    <row r="1978" spans="1:5" x14ac:dyDescent="0.25">
      <c r="A1978">
        <v>1979</v>
      </c>
      <c r="B1978" s="1" t="s">
        <v>2100</v>
      </c>
      <c r="C1978">
        <v>210</v>
      </c>
      <c r="D1978">
        <f>'raw-measurements'!D2042</f>
        <v>0.10088</v>
      </c>
      <c r="E1978">
        <f t="shared" si="83"/>
        <v>29.1</v>
      </c>
    </row>
    <row r="1979" spans="1:5" x14ac:dyDescent="0.25">
      <c r="A1979">
        <v>1980</v>
      </c>
      <c r="B1979" s="1" t="s">
        <v>2100</v>
      </c>
      <c r="C1979">
        <v>220</v>
      </c>
      <c r="D1979">
        <f>'raw-measurements'!D2043</f>
        <v>0.113</v>
      </c>
      <c r="E1979">
        <f t="shared" si="83"/>
        <v>29.1</v>
      </c>
    </row>
    <row r="1980" spans="1:5" x14ac:dyDescent="0.25">
      <c r="A1980">
        <v>1981</v>
      </c>
      <c r="B1980" s="1" t="s">
        <v>2100</v>
      </c>
      <c r="C1980">
        <v>230</v>
      </c>
      <c r="D1980">
        <f>'raw-measurements'!D2044</f>
        <v>8.523E-2</v>
      </c>
      <c r="E1980">
        <f t="shared" si="83"/>
        <v>29.1</v>
      </c>
    </row>
    <row r="1981" spans="1:5" x14ac:dyDescent="0.25">
      <c r="A1981">
        <v>1982</v>
      </c>
      <c r="B1981" s="1" t="s">
        <v>2111</v>
      </c>
      <c r="C1981">
        <v>0</v>
      </c>
      <c r="D1981">
        <f>'raw-measurements'!D2045</f>
        <v>4.0129999999999999E-2</v>
      </c>
      <c r="E1981">
        <f t="shared" si="83"/>
        <v>29.2</v>
      </c>
    </row>
    <row r="1982" spans="1:5" x14ac:dyDescent="0.25">
      <c r="A1982">
        <v>1983</v>
      </c>
      <c r="B1982" s="1" t="s">
        <v>2111</v>
      </c>
      <c r="C1982">
        <v>150</v>
      </c>
      <c r="D1982">
        <f>'raw-measurements'!D2046</f>
        <v>1.282E-2</v>
      </c>
      <c r="E1982">
        <f t="shared" si="83"/>
        <v>29.2</v>
      </c>
    </row>
    <row r="1983" spans="1:5" x14ac:dyDescent="0.25">
      <c r="A1983">
        <v>1984</v>
      </c>
      <c r="B1983" s="1" t="s">
        <v>2111</v>
      </c>
      <c r="C1983">
        <v>200</v>
      </c>
      <c r="D1983">
        <f>'raw-measurements'!D2047</f>
        <v>4.5449999999999997E-2</v>
      </c>
      <c r="E1983">
        <f t="shared" si="83"/>
        <v>29.2</v>
      </c>
    </row>
    <row r="1984" spans="1:5" x14ac:dyDescent="0.25">
      <c r="A1984">
        <v>1985</v>
      </c>
      <c r="B1984" s="1" t="s">
        <v>2111</v>
      </c>
      <c r="C1984">
        <v>250</v>
      </c>
      <c r="D1984">
        <f>'raw-measurements'!D2048</f>
        <v>4.614E-2</v>
      </c>
      <c r="E1984">
        <f t="shared" si="83"/>
        <v>29.2</v>
      </c>
    </row>
    <row r="1985" spans="1:5" x14ac:dyDescent="0.25">
      <c r="A1985">
        <v>1986</v>
      </c>
      <c r="B1985" s="1" t="s">
        <v>2111</v>
      </c>
      <c r="C1985">
        <v>300</v>
      </c>
      <c r="D1985">
        <f>'raw-measurements'!D2049</f>
        <v>7.2999999999999995E-2</v>
      </c>
      <c r="E1985">
        <f t="shared" si="83"/>
        <v>29.2</v>
      </c>
    </row>
    <row r="1986" spans="1:5" x14ac:dyDescent="0.25">
      <c r="A1986">
        <v>1987</v>
      </c>
      <c r="B1986" s="1" t="s">
        <v>2118</v>
      </c>
      <c r="C1986">
        <v>0</v>
      </c>
      <c r="D1986">
        <f>'raw-measurements'!D2051</f>
        <v>8.6910000000000001E-2</v>
      </c>
      <c r="E1986">
        <f t="shared" si="83"/>
        <v>30.1</v>
      </c>
    </row>
    <row r="1987" spans="1:5" x14ac:dyDescent="0.25">
      <c r="A1987">
        <v>1988</v>
      </c>
      <c r="B1987" s="1" t="s">
        <v>2118</v>
      </c>
      <c r="C1987">
        <v>150</v>
      </c>
      <c r="D1987">
        <f>'raw-measurements'!D2052</f>
        <v>2.1389999999999999E-2</v>
      </c>
      <c r="E1987">
        <f t="shared" si="83"/>
        <v>30.1</v>
      </c>
    </row>
    <row r="1988" spans="1:5" x14ac:dyDescent="0.25">
      <c r="A1988">
        <v>1989</v>
      </c>
      <c r="B1988" s="1" t="s">
        <v>2118</v>
      </c>
      <c r="C1988">
        <v>200</v>
      </c>
      <c r="D1988">
        <f>'raw-measurements'!D2053</f>
        <v>3.5029999999999999E-2</v>
      </c>
      <c r="E1988">
        <f t="shared" si="83"/>
        <v>30.1</v>
      </c>
    </row>
    <row r="1989" spans="1:5" x14ac:dyDescent="0.25">
      <c r="A1989">
        <v>1990</v>
      </c>
      <c r="B1989" s="1" t="s">
        <v>2118</v>
      </c>
      <c r="C1989">
        <v>250</v>
      </c>
      <c r="D1989">
        <f>'raw-measurements'!D2054</f>
        <v>5.4440000000000002E-2</v>
      </c>
      <c r="E1989">
        <f t="shared" si="83"/>
        <v>30.1</v>
      </c>
    </row>
    <row r="1990" spans="1:5" x14ac:dyDescent="0.25">
      <c r="A1990">
        <v>1991</v>
      </c>
      <c r="B1990" s="1" t="s">
        <v>2118</v>
      </c>
      <c r="C1990">
        <v>300</v>
      </c>
      <c r="D1990">
        <f>'raw-measurements'!D2055</f>
        <v>2.4E-2</v>
      </c>
      <c r="E1990">
        <f t="shared" si="83"/>
        <v>30.1</v>
      </c>
    </row>
    <row r="1991" spans="1:5" x14ac:dyDescent="0.25">
      <c r="A1991">
        <v>1992</v>
      </c>
      <c r="B1991" s="1" t="s">
        <v>2125</v>
      </c>
      <c r="C1991">
        <v>0</v>
      </c>
      <c r="D1991">
        <f>'raw-measurements'!D2056</f>
        <v>7.6740000000000003E-2</v>
      </c>
      <c r="E1991">
        <f t="shared" si="83"/>
        <v>30.2</v>
      </c>
    </row>
    <row r="1992" spans="1:5" x14ac:dyDescent="0.25">
      <c r="A1992">
        <v>1993</v>
      </c>
      <c r="B1992" s="1" t="s">
        <v>2125</v>
      </c>
      <c r="C1992">
        <v>150</v>
      </c>
      <c r="D1992">
        <f>'raw-measurements'!D2057</f>
        <v>5.5039999999999999E-2</v>
      </c>
      <c r="E1992">
        <f t="shared" si="83"/>
        <v>30.2</v>
      </c>
    </row>
    <row r="1993" spans="1:5" x14ac:dyDescent="0.25">
      <c r="A1993">
        <v>1994</v>
      </c>
      <c r="B1993" s="1" t="s">
        <v>2125</v>
      </c>
      <c r="C1993">
        <v>160</v>
      </c>
      <c r="D1993">
        <f>'raw-measurements'!D2058</f>
        <v>2.8119999999999999E-2</v>
      </c>
      <c r="E1993">
        <f t="shared" si="83"/>
        <v>30.2</v>
      </c>
    </row>
    <row r="1994" spans="1:5" x14ac:dyDescent="0.25">
      <c r="A1994">
        <v>1995</v>
      </c>
      <c r="B1994" s="1" t="s">
        <v>2125</v>
      </c>
      <c r="C1994">
        <v>170</v>
      </c>
      <c r="D1994">
        <f>'raw-measurements'!D2059</f>
        <v>5.9409999999999998E-2</v>
      </c>
      <c r="E1994">
        <f t="shared" si="83"/>
        <v>30.2</v>
      </c>
    </row>
    <row r="1995" spans="1:5" x14ac:dyDescent="0.25">
      <c r="A1995">
        <v>1996</v>
      </c>
      <c r="B1995" s="1" t="s">
        <v>2125</v>
      </c>
      <c r="C1995">
        <v>180</v>
      </c>
      <c r="D1995">
        <f>'raw-measurements'!D2060</f>
        <v>3.4110000000000001E-2</v>
      </c>
      <c r="E1995">
        <f t="shared" si="83"/>
        <v>30.2</v>
      </c>
    </row>
    <row r="1996" spans="1:5" x14ac:dyDescent="0.25">
      <c r="A1996">
        <v>1997</v>
      </c>
      <c r="B1996" s="1" t="s">
        <v>2125</v>
      </c>
      <c r="C1996">
        <v>190</v>
      </c>
      <c r="D1996">
        <f>'raw-measurements'!D2061</f>
        <v>4.9140000000000003E-2</v>
      </c>
      <c r="E1996">
        <f t="shared" si="83"/>
        <v>30.2</v>
      </c>
    </row>
    <row r="1997" spans="1:5" x14ac:dyDescent="0.25">
      <c r="A1997">
        <v>1998</v>
      </c>
      <c r="B1997" s="1" t="s">
        <v>2125</v>
      </c>
      <c r="C1997">
        <v>200</v>
      </c>
      <c r="D1997">
        <f>'raw-measurements'!D2062</f>
        <v>4.2840000000000003E-2</v>
      </c>
      <c r="E1997">
        <f t="shared" si="83"/>
        <v>30.2</v>
      </c>
    </row>
    <row r="1998" spans="1:5" x14ac:dyDescent="0.25">
      <c r="A1998">
        <v>1999</v>
      </c>
      <c r="B1998" s="1" t="s">
        <v>2125</v>
      </c>
      <c r="C1998">
        <v>210</v>
      </c>
      <c r="D1998">
        <f>'raw-measurements'!D2063</f>
        <v>4.9419999999999999E-2</v>
      </c>
      <c r="E1998">
        <f t="shared" si="83"/>
        <v>30.2</v>
      </c>
    </row>
    <row r="1999" spans="1:5" x14ac:dyDescent="0.25">
      <c r="A1999">
        <v>2000</v>
      </c>
      <c r="B1999" s="1" t="s">
        <v>2125</v>
      </c>
      <c r="C1999">
        <v>220</v>
      </c>
      <c r="D1999">
        <f>'raw-measurements'!D2064</f>
        <v>6.9260000000000002E-2</v>
      </c>
      <c r="E1999">
        <f t="shared" si="83"/>
        <v>30.2</v>
      </c>
    </row>
    <row r="2000" spans="1:5" x14ac:dyDescent="0.25">
      <c r="A2000">
        <v>2001</v>
      </c>
      <c r="B2000" s="1" t="s">
        <v>2125</v>
      </c>
      <c r="C2000">
        <v>230</v>
      </c>
      <c r="D2000">
        <f>'raw-measurements'!D2065</f>
        <v>4.9000000000000002E-2</v>
      </c>
      <c r="E2000">
        <f t="shared" si="83"/>
        <v>30.2</v>
      </c>
    </row>
    <row r="2001" spans="1:5" x14ac:dyDescent="0.25">
      <c r="A2001">
        <v>2002</v>
      </c>
      <c r="B2001" s="1" t="s">
        <v>2136</v>
      </c>
      <c r="C2001">
        <v>0</v>
      </c>
      <c r="D2001">
        <f>'raw-measurements'!D2066</f>
        <v>0.17660000000000001</v>
      </c>
      <c r="E2001">
        <f t="shared" si="83"/>
        <v>30.3</v>
      </c>
    </row>
    <row r="2002" spans="1:5" x14ac:dyDescent="0.25">
      <c r="A2002">
        <v>2003</v>
      </c>
      <c r="B2002" s="1" t="s">
        <v>2136</v>
      </c>
      <c r="C2002">
        <v>150</v>
      </c>
      <c r="D2002">
        <f>'raw-measurements'!D2067</f>
        <v>1.4426600000000001</v>
      </c>
      <c r="E2002">
        <f t="shared" si="83"/>
        <v>30.3</v>
      </c>
    </row>
    <row r="2003" spans="1:5" x14ac:dyDescent="0.25">
      <c r="A2003">
        <v>2004</v>
      </c>
      <c r="B2003" s="1" t="s">
        <v>2136</v>
      </c>
      <c r="C2003">
        <v>200</v>
      </c>
      <c r="D2003">
        <f>'raw-measurements'!D2068</f>
        <v>0.14244000000000001</v>
      </c>
      <c r="E2003">
        <f t="shared" si="83"/>
        <v>30.3</v>
      </c>
    </row>
    <row r="2004" spans="1:5" x14ac:dyDescent="0.25">
      <c r="A2004">
        <v>2005</v>
      </c>
      <c r="B2004" s="1" t="s">
        <v>2140</v>
      </c>
      <c r="C2004">
        <v>0</v>
      </c>
      <c r="D2004">
        <f>'raw-measurements'!D2069</f>
        <v>8.1369999999999998E-2</v>
      </c>
      <c r="E2004">
        <f t="shared" si="83"/>
        <v>30.4</v>
      </c>
    </row>
    <row r="2005" spans="1:5" x14ac:dyDescent="0.25">
      <c r="A2005">
        <v>2006</v>
      </c>
      <c r="B2005" s="1" t="s">
        <v>2140</v>
      </c>
      <c r="C2005">
        <v>150</v>
      </c>
      <c r="D2005">
        <f>'raw-measurements'!D2070</f>
        <v>3.329E-2</v>
      </c>
      <c r="E2005">
        <f t="shared" si="83"/>
        <v>30.4</v>
      </c>
    </row>
    <row r="2006" spans="1:5" x14ac:dyDescent="0.25">
      <c r="A2006">
        <v>2007</v>
      </c>
      <c r="B2006" s="1" t="s">
        <v>2140</v>
      </c>
      <c r="C2006">
        <v>200</v>
      </c>
      <c r="D2006">
        <f>'raw-measurements'!D2071</f>
        <v>2.5000000000000001E-2</v>
      </c>
      <c r="E2006">
        <f t="shared" si="83"/>
        <v>30.4</v>
      </c>
    </row>
    <row r="2007" spans="1:5" x14ac:dyDescent="0.25">
      <c r="A2007">
        <v>2008</v>
      </c>
      <c r="B2007" s="1" t="s">
        <v>2140</v>
      </c>
      <c r="C2007">
        <v>250</v>
      </c>
      <c r="D2007">
        <f>'raw-measurements'!D2072</f>
        <v>1.9E-2</v>
      </c>
      <c r="E2007">
        <f t="shared" si="83"/>
        <v>30.4</v>
      </c>
    </row>
    <row r="2008" spans="1:5" x14ac:dyDescent="0.25">
      <c r="A2008">
        <v>2009</v>
      </c>
      <c r="B2008" s="1" t="s">
        <v>2140</v>
      </c>
      <c r="C2008">
        <v>300</v>
      </c>
      <c r="D2008">
        <f>'raw-measurements'!D2073</f>
        <v>5.8000000000000003E-2</v>
      </c>
      <c r="E2008">
        <f t="shared" ref="E2008:E2071" si="84">VALUE(MID(SUBSTITUTE(B2008,"-","."),3,5))</f>
        <v>30.4</v>
      </c>
    </row>
    <row r="2009" spans="1:5" x14ac:dyDescent="0.25">
      <c r="A2009">
        <v>2010</v>
      </c>
      <c r="B2009" s="1" t="s">
        <v>2152</v>
      </c>
      <c r="C2009">
        <v>0</v>
      </c>
      <c r="D2009">
        <f>'raw-measurements'!D2077</f>
        <v>6.6040000000000001E-2</v>
      </c>
      <c r="E2009">
        <f t="shared" si="84"/>
        <v>31.2</v>
      </c>
    </row>
    <row r="2010" spans="1:5" x14ac:dyDescent="0.25">
      <c r="A2010">
        <v>2011</v>
      </c>
      <c r="B2010" s="1" t="s">
        <v>2152</v>
      </c>
      <c r="C2010">
        <v>150</v>
      </c>
      <c r="D2010">
        <f>'raw-measurements'!D2078</f>
        <v>6.4630000000000007E-2</v>
      </c>
      <c r="E2010">
        <f t="shared" si="84"/>
        <v>31.2</v>
      </c>
    </row>
    <row r="2011" spans="1:5" x14ac:dyDescent="0.25">
      <c r="A2011">
        <v>2012</v>
      </c>
      <c r="B2011" s="1" t="s">
        <v>2152</v>
      </c>
      <c r="C2011">
        <v>160</v>
      </c>
      <c r="D2011">
        <f>'raw-measurements'!D2079</f>
        <v>6.5140000000000003E-2</v>
      </c>
      <c r="E2011">
        <f t="shared" si="84"/>
        <v>31.2</v>
      </c>
    </row>
    <row r="2012" spans="1:5" x14ac:dyDescent="0.25">
      <c r="A2012">
        <v>2013</v>
      </c>
      <c r="B2012" s="1" t="s">
        <v>2152</v>
      </c>
      <c r="C2012">
        <v>170</v>
      </c>
      <c r="D2012">
        <f>'raw-measurements'!D2080</f>
        <v>5.9720000000000002E-2</v>
      </c>
      <c r="E2012">
        <f t="shared" si="84"/>
        <v>31.2</v>
      </c>
    </row>
    <row r="2013" spans="1:5" x14ac:dyDescent="0.25">
      <c r="A2013">
        <v>2014</v>
      </c>
      <c r="B2013" s="1" t="s">
        <v>2152</v>
      </c>
      <c r="C2013">
        <v>180</v>
      </c>
      <c r="D2013">
        <f>'raw-measurements'!D2081</f>
        <v>5.3900000000000003E-2</v>
      </c>
      <c r="E2013">
        <f t="shared" si="84"/>
        <v>31.2</v>
      </c>
    </row>
    <row r="2014" spans="1:5" x14ac:dyDescent="0.25">
      <c r="A2014">
        <v>2015</v>
      </c>
      <c r="B2014" s="1" t="s">
        <v>2152</v>
      </c>
      <c r="C2014">
        <v>190</v>
      </c>
      <c r="D2014">
        <f>'raw-measurements'!D2082</f>
        <v>4.3889999999999998E-2</v>
      </c>
      <c r="E2014">
        <f t="shared" si="84"/>
        <v>31.2</v>
      </c>
    </row>
    <row r="2015" spans="1:5" x14ac:dyDescent="0.25">
      <c r="A2015">
        <v>2016</v>
      </c>
      <c r="B2015" s="1" t="s">
        <v>2152</v>
      </c>
      <c r="C2015">
        <v>200</v>
      </c>
      <c r="D2015">
        <f>'raw-measurements'!D2083</f>
        <v>5.57E-2</v>
      </c>
      <c r="E2015">
        <f t="shared" si="84"/>
        <v>31.2</v>
      </c>
    </row>
    <row r="2016" spans="1:5" x14ac:dyDescent="0.25">
      <c r="A2016">
        <v>2017</v>
      </c>
      <c r="B2016" s="1" t="s">
        <v>2152</v>
      </c>
      <c r="C2016">
        <v>210</v>
      </c>
      <c r="D2016">
        <f>'raw-measurements'!D2084</f>
        <v>5.7759999999999999E-2</v>
      </c>
      <c r="E2016">
        <f t="shared" si="84"/>
        <v>31.2</v>
      </c>
    </row>
    <row r="2017" spans="1:5" x14ac:dyDescent="0.25">
      <c r="A2017">
        <v>2018</v>
      </c>
      <c r="B2017" s="1" t="s">
        <v>2152</v>
      </c>
      <c r="C2017">
        <v>220</v>
      </c>
      <c r="D2017">
        <f>'raw-measurements'!D2085</f>
        <v>5.8209999999999998E-2</v>
      </c>
      <c r="E2017">
        <f t="shared" si="84"/>
        <v>31.2</v>
      </c>
    </row>
    <row r="2018" spans="1:5" x14ac:dyDescent="0.25">
      <c r="A2018">
        <v>2019</v>
      </c>
      <c r="B2018" s="1" t="s">
        <v>2152</v>
      </c>
      <c r="C2018">
        <v>230</v>
      </c>
      <c r="D2018">
        <f>'raw-measurements'!D2086</f>
        <v>6.7299999999999999E-2</v>
      </c>
      <c r="E2018">
        <f t="shared" si="84"/>
        <v>31.2</v>
      </c>
    </row>
    <row r="2019" spans="1:5" x14ac:dyDescent="0.25">
      <c r="A2019">
        <v>2020</v>
      </c>
      <c r="B2019" s="1" t="s">
        <v>2164</v>
      </c>
      <c r="C2019">
        <v>0</v>
      </c>
      <c r="D2019">
        <f>'raw-measurements'!D2087</f>
        <v>7.8450000000000006E-2</v>
      </c>
      <c r="E2019">
        <f t="shared" si="84"/>
        <v>31.3</v>
      </c>
    </row>
    <row r="2020" spans="1:5" x14ac:dyDescent="0.25">
      <c r="A2020">
        <v>2021</v>
      </c>
      <c r="B2020" s="1" t="s">
        <v>2164</v>
      </c>
      <c r="C2020">
        <v>150</v>
      </c>
      <c r="D2020">
        <f>'raw-measurements'!D2088</f>
        <v>1.7319999999999999E-2</v>
      </c>
      <c r="E2020">
        <f t="shared" si="84"/>
        <v>31.3</v>
      </c>
    </row>
    <row r="2021" spans="1:5" x14ac:dyDescent="0.25">
      <c r="A2021">
        <v>2022</v>
      </c>
      <c r="B2021" s="1" t="s">
        <v>2164</v>
      </c>
      <c r="C2021">
        <v>200</v>
      </c>
      <c r="D2021">
        <f>'raw-measurements'!D2089</f>
        <v>4.3029999999999999E-2</v>
      </c>
      <c r="E2021">
        <f t="shared" si="84"/>
        <v>31.3</v>
      </c>
    </row>
    <row r="2022" spans="1:5" x14ac:dyDescent="0.25">
      <c r="A2022">
        <v>2023</v>
      </c>
      <c r="B2022" s="1" t="s">
        <v>2164</v>
      </c>
      <c r="C2022">
        <v>250</v>
      </c>
      <c r="D2022">
        <f>'raw-measurements'!D2090</f>
        <v>3.7150000000000002E-2</v>
      </c>
      <c r="E2022">
        <f t="shared" si="84"/>
        <v>31.3</v>
      </c>
    </row>
    <row r="2023" spans="1:5" x14ac:dyDescent="0.25">
      <c r="A2023">
        <v>2024</v>
      </c>
      <c r="B2023" s="1" t="s">
        <v>2164</v>
      </c>
      <c r="C2023">
        <v>300</v>
      </c>
      <c r="D2023">
        <f>'raw-measurements'!D2091</f>
        <v>7.0000000000000007E-2</v>
      </c>
      <c r="E2023">
        <f t="shared" si="84"/>
        <v>31.3</v>
      </c>
    </row>
    <row r="2024" spans="1:5" x14ac:dyDescent="0.25">
      <c r="A2024">
        <v>2025</v>
      </c>
      <c r="B2024" s="1" t="s">
        <v>2169</v>
      </c>
      <c r="C2024">
        <v>0</v>
      </c>
      <c r="D2024">
        <f>'raw-measurements'!D2092</f>
        <v>1.3989799999999999</v>
      </c>
      <c r="E2024">
        <f t="shared" si="84"/>
        <v>32.1</v>
      </c>
    </row>
    <row r="2025" spans="1:5" x14ac:dyDescent="0.25">
      <c r="A2025">
        <v>2026</v>
      </c>
      <c r="B2025" s="1" t="s">
        <v>2169</v>
      </c>
      <c r="C2025">
        <v>150</v>
      </c>
      <c r="D2025">
        <f>'raw-measurements'!D2093</f>
        <v>1.31812</v>
      </c>
      <c r="E2025">
        <f t="shared" si="84"/>
        <v>32.1</v>
      </c>
    </row>
    <row r="2026" spans="1:5" x14ac:dyDescent="0.25">
      <c r="A2026">
        <v>2027</v>
      </c>
      <c r="B2026" s="1" t="s">
        <v>2169</v>
      </c>
      <c r="C2026">
        <v>200</v>
      </c>
      <c r="D2026">
        <f>'raw-measurements'!D2094</f>
        <v>1.2743100000000001</v>
      </c>
      <c r="E2026">
        <f t="shared" si="84"/>
        <v>32.1</v>
      </c>
    </row>
    <row r="2027" spans="1:5" x14ac:dyDescent="0.25">
      <c r="A2027">
        <v>2028</v>
      </c>
      <c r="B2027" s="1" t="s">
        <v>2169</v>
      </c>
      <c r="C2027">
        <v>250</v>
      </c>
      <c r="D2027">
        <f>'raw-measurements'!D2095</f>
        <v>1.09307</v>
      </c>
      <c r="E2027">
        <f t="shared" si="84"/>
        <v>32.1</v>
      </c>
    </row>
    <row r="2028" spans="1:5" x14ac:dyDescent="0.25">
      <c r="A2028">
        <v>2029</v>
      </c>
      <c r="B2028" s="1" t="s">
        <v>2169</v>
      </c>
      <c r="C2028">
        <v>350</v>
      </c>
      <c r="D2028">
        <f>'raw-measurements'!D2096</f>
        <v>0.86638999999999999</v>
      </c>
      <c r="E2028">
        <f t="shared" si="84"/>
        <v>32.1</v>
      </c>
    </row>
    <row r="2029" spans="1:5" x14ac:dyDescent="0.25">
      <c r="A2029">
        <v>2030</v>
      </c>
      <c r="B2029" s="1" t="s">
        <v>2169</v>
      </c>
      <c r="C2029">
        <v>400</v>
      </c>
      <c r="D2029">
        <f>'raw-measurements'!D2097</f>
        <v>0.80461000000000005</v>
      </c>
      <c r="E2029">
        <f t="shared" si="84"/>
        <v>32.1</v>
      </c>
    </row>
    <row r="2030" spans="1:5" x14ac:dyDescent="0.25">
      <c r="A2030">
        <v>2031</v>
      </c>
      <c r="B2030" s="1" t="s">
        <v>2169</v>
      </c>
      <c r="C2030">
        <v>450</v>
      </c>
      <c r="D2030">
        <f>'raw-measurements'!D2098</f>
        <v>0.49045</v>
      </c>
      <c r="E2030">
        <f t="shared" si="84"/>
        <v>32.1</v>
      </c>
    </row>
    <row r="2031" spans="1:5" x14ac:dyDescent="0.25">
      <c r="A2031">
        <v>2032</v>
      </c>
      <c r="B2031" s="1" t="s">
        <v>2169</v>
      </c>
      <c r="C2031">
        <v>500</v>
      </c>
      <c r="D2031">
        <f>'raw-measurements'!D2099</f>
        <v>3.4160000000000003E-2</v>
      </c>
      <c r="E2031">
        <f t="shared" si="84"/>
        <v>32.1</v>
      </c>
    </row>
    <row r="2032" spans="1:5" x14ac:dyDescent="0.25">
      <c r="A2032">
        <v>2033</v>
      </c>
      <c r="B2032" s="1" t="s">
        <v>2178</v>
      </c>
      <c r="C2032">
        <v>0</v>
      </c>
      <c r="D2032">
        <f>'raw-measurements'!D2100</f>
        <v>0.33038000000000001</v>
      </c>
      <c r="E2032">
        <f t="shared" si="84"/>
        <v>32.200000000000003</v>
      </c>
    </row>
    <row r="2033" spans="1:5" x14ac:dyDescent="0.25">
      <c r="A2033">
        <v>2034</v>
      </c>
      <c r="B2033" s="1" t="s">
        <v>2178</v>
      </c>
      <c r="C2033">
        <v>150</v>
      </c>
      <c r="D2033">
        <f>'raw-measurements'!D2101</f>
        <v>0.31389</v>
      </c>
      <c r="E2033">
        <f t="shared" si="84"/>
        <v>32.200000000000003</v>
      </c>
    </row>
    <row r="2034" spans="1:5" x14ac:dyDescent="0.25">
      <c r="A2034">
        <v>2035</v>
      </c>
      <c r="B2034" s="1" t="s">
        <v>2178</v>
      </c>
      <c r="C2034">
        <v>160</v>
      </c>
      <c r="D2034">
        <f>'raw-measurements'!D2102</f>
        <v>5.7849999999999999E-2</v>
      </c>
      <c r="E2034">
        <f t="shared" si="84"/>
        <v>32.200000000000003</v>
      </c>
    </row>
    <row r="2035" spans="1:5" x14ac:dyDescent="0.25">
      <c r="A2035">
        <v>2036</v>
      </c>
      <c r="B2035" s="1" t="s">
        <v>2178</v>
      </c>
      <c r="C2035">
        <v>170</v>
      </c>
      <c r="D2035">
        <f>'raw-measurements'!D2103</f>
        <v>8.1439999999999999E-2</v>
      </c>
      <c r="E2035">
        <f t="shared" si="84"/>
        <v>32.200000000000003</v>
      </c>
    </row>
    <row r="2036" spans="1:5" x14ac:dyDescent="0.25">
      <c r="A2036">
        <v>2037</v>
      </c>
      <c r="B2036" s="1" t="s">
        <v>2178</v>
      </c>
      <c r="C2036">
        <v>180</v>
      </c>
      <c r="D2036">
        <f>'raw-measurements'!D2104</f>
        <v>4.9919999999999999E-2</v>
      </c>
      <c r="E2036">
        <f t="shared" si="84"/>
        <v>32.200000000000003</v>
      </c>
    </row>
    <row r="2037" spans="1:5" x14ac:dyDescent="0.25">
      <c r="A2037">
        <v>2038</v>
      </c>
      <c r="B2037" s="1" t="s">
        <v>2178</v>
      </c>
      <c r="C2037">
        <v>190</v>
      </c>
      <c r="D2037">
        <f>'raw-measurements'!D2105</f>
        <v>8.0860000000000001E-2</v>
      </c>
      <c r="E2037">
        <f t="shared" si="84"/>
        <v>32.200000000000003</v>
      </c>
    </row>
    <row r="2038" spans="1:5" x14ac:dyDescent="0.25">
      <c r="A2038">
        <v>2039</v>
      </c>
      <c r="B2038" s="1" t="s">
        <v>2178</v>
      </c>
      <c r="C2038">
        <v>200</v>
      </c>
      <c r="D2038">
        <f>'raw-measurements'!D2106</f>
        <v>3.363E-2</v>
      </c>
      <c r="E2038">
        <f t="shared" si="84"/>
        <v>32.200000000000003</v>
      </c>
    </row>
    <row r="2039" spans="1:5" x14ac:dyDescent="0.25">
      <c r="A2039">
        <v>2040</v>
      </c>
      <c r="B2039" s="1" t="s">
        <v>2178</v>
      </c>
      <c r="C2039">
        <v>210</v>
      </c>
      <c r="D2039">
        <f>'raw-measurements'!D2107</f>
        <v>5.7869999999999998E-2</v>
      </c>
      <c r="E2039">
        <f t="shared" si="84"/>
        <v>32.200000000000003</v>
      </c>
    </row>
    <row r="2040" spans="1:5" x14ac:dyDescent="0.25">
      <c r="A2040">
        <v>2041</v>
      </c>
      <c r="B2040" s="1" t="s">
        <v>2178</v>
      </c>
      <c r="C2040">
        <v>220</v>
      </c>
      <c r="D2040">
        <f>'raw-measurements'!D2108</f>
        <v>7.9769999999999994E-2</v>
      </c>
      <c r="E2040">
        <f t="shared" si="84"/>
        <v>32.200000000000003</v>
      </c>
    </row>
    <row r="2041" spans="1:5" x14ac:dyDescent="0.25">
      <c r="A2041">
        <v>2042</v>
      </c>
      <c r="B2041" s="1" t="s">
        <v>2178</v>
      </c>
      <c r="C2041">
        <v>230</v>
      </c>
      <c r="D2041">
        <f>'raw-measurements'!D2109</f>
        <v>7.399E-2</v>
      </c>
      <c r="E2041">
        <f t="shared" si="84"/>
        <v>32.200000000000003</v>
      </c>
    </row>
    <row r="2042" spans="1:5" x14ac:dyDescent="0.25">
      <c r="A2042">
        <v>2043</v>
      </c>
      <c r="B2042" s="1" t="s">
        <v>2195</v>
      </c>
      <c r="C2042">
        <v>0</v>
      </c>
      <c r="D2042">
        <f>'raw-measurements'!D2113</f>
        <v>0.02</v>
      </c>
      <c r="E2042">
        <f t="shared" si="84"/>
        <v>33.1</v>
      </c>
    </row>
    <row r="2043" spans="1:5" x14ac:dyDescent="0.25">
      <c r="A2043">
        <v>2044</v>
      </c>
      <c r="B2043" s="1" t="s">
        <v>2195</v>
      </c>
      <c r="C2043">
        <v>150</v>
      </c>
      <c r="D2043">
        <f>'raw-measurements'!D2114</f>
        <v>0.02</v>
      </c>
      <c r="E2043">
        <f t="shared" si="84"/>
        <v>33.1</v>
      </c>
    </row>
    <row r="2044" spans="1:5" x14ac:dyDescent="0.25">
      <c r="A2044">
        <v>2045</v>
      </c>
      <c r="B2044" s="1" t="s">
        <v>2195</v>
      </c>
      <c r="C2044">
        <v>350</v>
      </c>
      <c r="D2044">
        <f>'raw-measurements'!D2115</f>
        <v>0.01</v>
      </c>
      <c r="E2044">
        <f t="shared" si="84"/>
        <v>33.1</v>
      </c>
    </row>
    <row r="2045" spans="1:5" x14ac:dyDescent="0.25">
      <c r="A2045">
        <v>2046</v>
      </c>
      <c r="B2045" s="1" t="s">
        <v>2195</v>
      </c>
      <c r="C2045">
        <v>410</v>
      </c>
      <c r="D2045">
        <f>'raw-measurements'!D2116</f>
        <v>0.04</v>
      </c>
      <c r="E2045">
        <f t="shared" si="84"/>
        <v>33.1</v>
      </c>
    </row>
    <row r="2046" spans="1:5" x14ac:dyDescent="0.25">
      <c r="A2046">
        <v>2047</v>
      </c>
      <c r="B2046" s="1" t="s">
        <v>2195</v>
      </c>
      <c r="C2046">
        <v>420</v>
      </c>
      <c r="D2046">
        <f>'raw-measurements'!D2117</f>
        <v>1.0000000000000001E-5</v>
      </c>
      <c r="E2046">
        <f t="shared" si="84"/>
        <v>33.1</v>
      </c>
    </row>
    <row r="2047" spans="1:5" x14ac:dyDescent="0.25">
      <c r="A2047">
        <v>2048</v>
      </c>
      <c r="B2047" s="1" t="s">
        <v>2195</v>
      </c>
      <c r="C2047">
        <v>430</v>
      </c>
      <c r="D2047">
        <f>'raw-measurements'!D2118</f>
        <v>0.01</v>
      </c>
      <c r="E2047">
        <f t="shared" si="84"/>
        <v>33.1</v>
      </c>
    </row>
    <row r="2048" spans="1:5" x14ac:dyDescent="0.25">
      <c r="A2048">
        <v>2049</v>
      </c>
      <c r="B2048" s="1" t="s">
        <v>2195</v>
      </c>
      <c r="C2048">
        <v>440</v>
      </c>
      <c r="D2048">
        <f>'raw-measurements'!D2119</f>
        <v>0.01</v>
      </c>
      <c r="E2048">
        <f t="shared" si="84"/>
        <v>33.1</v>
      </c>
    </row>
    <row r="2049" spans="1:5" x14ac:dyDescent="0.25">
      <c r="A2049">
        <v>2050</v>
      </c>
      <c r="B2049" s="1" t="s">
        <v>2195</v>
      </c>
      <c r="C2049">
        <v>450</v>
      </c>
      <c r="D2049">
        <f>'raw-measurements'!D2120</f>
        <v>1.0000000000000001E-5</v>
      </c>
      <c r="E2049">
        <f t="shared" si="84"/>
        <v>33.1</v>
      </c>
    </row>
    <row r="2050" spans="1:5" x14ac:dyDescent="0.25">
      <c r="A2050">
        <v>2051</v>
      </c>
      <c r="B2050" s="1" t="s">
        <v>2195</v>
      </c>
      <c r="C2050">
        <v>460</v>
      </c>
      <c r="D2050">
        <f>'raw-measurements'!D2121</f>
        <v>1.0000000000000001E-5</v>
      </c>
      <c r="E2050">
        <f t="shared" si="84"/>
        <v>33.1</v>
      </c>
    </row>
    <row r="2051" spans="1:5" x14ac:dyDescent="0.25">
      <c r="A2051">
        <v>2052</v>
      </c>
      <c r="B2051" s="1" t="s">
        <v>2212</v>
      </c>
      <c r="C2051">
        <v>0</v>
      </c>
      <c r="D2051">
        <f>'raw-measurements'!D2123</f>
        <v>2.8000000000000001E-2</v>
      </c>
      <c r="E2051">
        <f t="shared" si="84"/>
        <v>33.299999999999997</v>
      </c>
    </row>
    <row r="2052" spans="1:5" x14ac:dyDescent="0.25">
      <c r="A2052">
        <v>2053</v>
      </c>
      <c r="B2052" s="1" t="s">
        <v>2212</v>
      </c>
      <c r="C2052">
        <v>150</v>
      </c>
      <c r="D2052">
        <f>'raw-measurements'!D2124</f>
        <v>0.04</v>
      </c>
      <c r="E2052">
        <f t="shared" si="84"/>
        <v>33.299999999999997</v>
      </c>
    </row>
    <row r="2053" spans="1:5" x14ac:dyDescent="0.25">
      <c r="A2053">
        <v>2054</v>
      </c>
      <c r="B2053" s="1" t="s">
        <v>2212</v>
      </c>
      <c r="C2053">
        <v>350</v>
      </c>
      <c r="D2053">
        <f>'raw-measurements'!D2125</f>
        <v>0.02</v>
      </c>
      <c r="E2053">
        <f t="shared" si="84"/>
        <v>33.299999999999997</v>
      </c>
    </row>
    <row r="2054" spans="1:5" x14ac:dyDescent="0.25">
      <c r="A2054">
        <v>2055</v>
      </c>
      <c r="B2054" s="1" t="s">
        <v>2212</v>
      </c>
      <c r="C2054">
        <v>410</v>
      </c>
      <c r="D2054">
        <f>'raw-measurements'!D2126</f>
        <v>1.0000000000000001E-5</v>
      </c>
      <c r="E2054">
        <f t="shared" si="84"/>
        <v>33.299999999999997</v>
      </c>
    </row>
    <row r="2055" spans="1:5" x14ac:dyDescent="0.25">
      <c r="A2055">
        <v>2056</v>
      </c>
      <c r="B2055" s="1" t="s">
        <v>2212</v>
      </c>
      <c r="C2055">
        <v>420</v>
      </c>
      <c r="D2055">
        <f>'raw-measurements'!D2127</f>
        <v>0.01</v>
      </c>
      <c r="E2055">
        <f t="shared" si="84"/>
        <v>33.299999999999997</v>
      </c>
    </row>
    <row r="2056" spans="1:5" x14ac:dyDescent="0.25">
      <c r="A2056">
        <v>2057</v>
      </c>
      <c r="B2056" s="1" t="s">
        <v>2212</v>
      </c>
      <c r="C2056">
        <v>430</v>
      </c>
      <c r="D2056">
        <f>'raw-measurements'!D2128</f>
        <v>0.01</v>
      </c>
      <c r="E2056">
        <f t="shared" si="84"/>
        <v>33.299999999999997</v>
      </c>
    </row>
    <row r="2057" spans="1:5" x14ac:dyDescent="0.25">
      <c r="A2057">
        <v>2058</v>
      </c>
      <c r="B2057" s="1" t="s">
        <v>2212</v>
      </c>
      <c r="C2057">
        <v>440</v>
      </c>
      <c r="D2057">
        <f>'raw-measurements'!D2129</f>
        <v>1.0000000000000001E-5</v>
      </c>
      <c r="E2057">
        <f t="shared" si="84"/>
        <v>33.299999999999997</v>
      </c>
    </row>
    <row r="2058" spans="1:5" x14ac:dyDescent="0.25">
      <c r="A2058">
        <v>2059</v>
      </c>
      <c r="B2058" s="1" t="s">
        <v>2212</v>
      </c>
      <c r="C2058">
        <v>450</v>
      </c>
      <c r="D2058">
        <f>'raw-measurements'!D2130</f>
        <v>1.0000000000000001E-5</v>
      </c>
      <c r="E2058">
        <f t="shared" si="84"/>
        <v>33.299999999999997</v>
      </c>
    </row>
    <row r="2059" spans="1:5" x14ac:dyDescent="0.25">
      <c r="A2059">
        <v>2060</v>
      </c>
      <c r="B2059" s="1" t="s">
        <v>2212</v>
      </c>
      <c r="C2059">
        <v>460</v>
      </c>
      <c r="D2059">
        <f>'raw-measurements'!D2131</f>
        <v>1.0000000000000001E-5</v>
      </c>
      <c r="E2059">
        <f t="shared" si="84"/>
        <v>33.299999999999997</v>
      </c>
    </row>
    <row r="2060" spans="1:5" x14ac:dyDescent="0.25">
      <c r="A2060">
        <v>2061</v>
      </c>
      <c r="B2060" s="1" t="s">
        <v>2212</v>
      </c>
      <c r="C2060">
        <v>470</v>
      </c>
      <c r="D2060">
        <f>'raw-measurements'!D2132</f>
        <v>1.0000000000000001E-5</v>
      </c>
      <c r="E2060">
        <f t="shared" si="84"/>
        <v>33.299999999999997</v>
      </c>
    </row>
    <row r="2061" spans="1:5" x14ac:dyDescent="0.25">
      <c r="A2061">
        <v>2062</v>
      </c>
      <c r="B2061" s="1" t="s">
        <v>2212</v>
      </c>
      <c r="C2061">
        <v>480</v>
      </c>
      <c r="D2061">
        <f>'raw-measurements'!D2133</f>
        <v>0.01</v>
      </c>
      <c r="E2061">
        <f t="shared" si="84"/>
        <v>33.299999999999997</v>
      </c>
    </row>
    <row r="2062" spans="1:5" x14ac:dyDescent="0.25">
      <c r="A2062">
        <v>2063</v>
      </c>
      <c r="B2062" s="1" t="s">
        <v>2212</v>
      </c>
      <c r="C2062">
        <v>0</v>
      </c>
      <c r="D2062">
        <f>'raw-measurements'!D2134</f>
        <v>2.8000000000000001E-2</v>
      </c>
      <c r="E2062">
        <f t="shared" si="84"/>
        <v>33.299999999999997</v>
      </c>
    </row>
    <row r="2063" spans="1:5" x14ac:dyDescent="0.25">
      <c r="A2063">
        <v>2064</v>
      </c>
      <c r="B2063" s="1" t="s">
        <v>2212</v>
      </c>
      <c r="C2063">
        <v>150</v>
      </c>
      <c r="D2063">
        <f>'raw-measurements'!D2135</f>
        <v>0.04</v>
      </c>
      <c r="E2063">
        <f t="shared" si="84"/>
        <v>33.299999999999997</v>
      </c>
    </row>
    <row r="2064" spans="1:5" x14ac:dyDescent="0.25">
      <c r="A2064">
        <v>2065</v>
      </c>
      <c r="B2064" s="1" t="s">
        <v>2212</v>
      </c>
      <c r="C2064">
        <v>350</v>
      </c>
      <c r="D2064">
        <f>'raw-measurements'!D2136</f>
        <v>0.02</v>
      </c>
      <c r="E2064">
        <f t="shared" si="84"/>
        <v>33.299999999999997</v>
      </c>
    </row>
    <row r="2065" spans="1:5" x14ac:dyDescent="0.25">
      <c r="A2065">
        <v>2066</v>
      </c>
      <c r="B2065" s="1" t="s">
        <v>2212</v>
      </c>
      <c r="C2065">
        <v>410</v>
      </c>
      <c r="D2065">
        <f>'raw-measurements'!D2137</f>
        <v>1.0000000000000001E-5</v>
      </c>
      <c r="E2065">
        <f t="shared" si="84"/>
        <v>33.299999999999997</v>
      </c>
    </row>
    <row r="2066" spans="1:5" x14ac:dyDescent="0.25">
      <c r="A2066">
        <v>2067</v>
      </c>
      <c r="B2066" s="1" t="s">
        <v>2212</v>
      </c>
      <c r="C2066">
        <v>420</v>
      </c>
      <c r="D2066">
        <f>'raw-measurements'!D2138</f>
        <v>0.01</v>
      </c>
      <c r="E2066">
        <f t="shared" si="84"/>
        <v>33.299999999999997</v>
      </c>
    </row>
    <row r="2067" spans="1:5" x14ac:dyDescent="0.25">
      <c r="A2067">
        <v>2068</v>
      </c>
      <c r="B2067" s="1" t="s">
        <v>2212</v>
      </c>
      <c r="C2067">
        <v>430</v>
      </c>
      <c r="D2067">
        <f>'raw-measurements'!D2139</f>
        <v>0.01</v>
      </c>
      <c r="E2067">
        <f t="shared" si="84"/>
        <v>33.299999999999997</v>
      </c>
    </row>
    <row r="2068" spans="1:5" x14ac:dyDescent="0.25">
      <c r="A2068">
        <v>2069</v>
      </c>
      <c r="B2068" s="1" t="s">
        <v>2212</v>
      </c>
      <c r="C2068">
        <v>440</v>
      </c>
      <c r="D2068">
        <f>'raw-measurements'!D2140</f>
        <v>1.0000000000000001E-5</v>
      </c>
      <c r="E2068">
        <f t="shared" si="84"/>
        <v>33.299999999999997</v>
      </c>
    </row>
    <row r="2069" spans="1:5" x14ac:dyDescent="0.25">
      <c r="A2069">
        <v>2070</v>
      </c>
      <c r="B2069" s="1" t="s">
        <v>2212</v>
      </c>
      <c r="C2069">
        <v>450</v>
      </c>
      <c r="D2069">
        <f>'raw-measurements'!D2141</f>
        <v>1.0000000000000001E-5</v>
      </c>
      <c r="E2069">
        <f t="shared" si="84"/>
        <v>33.299999999999997</v>
      </c>
    </row>
    <row r="2070" spans="1:5" x14ac:dyDescent="0.25">
      <c r="A2070">
        <v>2071</v>
      </c>
      <c r="B2070" s="1" t="s">
        <v>2212</v>
      </c>
      <c r="C2070">
        <v>460</v>
      </c>
      <c r="D2070">
        <f>'raw-measurements'!D2142</f>
        <v>1.0000000000000001E-5</v>
      </c>
      <c r="E2070">
        <f t="shared" si="84"/>
        <v>33.299999999999997</v>
      </c>
    </row>
    <row r="2071" spans="1:5" x14ac:dyDescent="0.25">
      <c r="A2071">
        <v>2072</v>
      </c>
      <c r="B2071" s="1" t="s">
        <v>2212</v>
      </c>
      <c r="C2071">
        <v>470</v>
      </c>
      <c r="D2071">
        <f>'raw-measurements'!D2143</f>
        <v>1.0000000000000001E-5</v>
      </c>
      <c r="E2071">
        <f t="shared" si="84"/>
        <v>33.299999999999997</v>
      </c>
    </row>
    <row r="2072" spans="1:5" x14ac:dyDescent="0.25">
      <c r="A2072">
        <v>2073</v>
      </c>
      <c r="B2072" s="1" t="s">
        <v>2212</v>
      </c>
      <c r="C2072">
        <v>480</v>
      </c>
      <c r="D2072">
        <f>'raw-measurements'!D2144</f>
        <v>0.01</v>
      </c>
      <c r="E2072">
        <f t="shared" ref="E2072:E2135" si="85">VALUE(MID(SUBSTITUTE(B2072,"-","."),3,5))</f>
        <v>33.299999999999997</v>
      </c>
    </row>
    <row r="2073" spans="1:5" x14ac:dyDescent="0.25">
      <c r="A2073">
        <v>2074</v>
      </c>
      <c r="B2073" s="1" t="s">
        <v>2217</v>
      </c>
      <c r="C2073">
        <v>0</v>
      </c>
      <c r="D2073">
        <f>'raw-measurements'!D2145</f>
        <v>4.1459999999999997E-2</v>
      </c>
      <c r="E2073">
        <f t="shared" si="85"/>
        <v>33.4</v>
      </c>
    </row>
    <row r="2074" spans="1:5" x14ac:dyDescent="0.25">
      <c r="A2074">
        <v>2075</v>
      </c>
      <c r="B2074" s="1" t="s">
        <v>2217</v>
      </c>
      <c r="C2074">
        <v>150</v>
      </c>
      <c r="D2074">
        <f>'raw-measurements'!D2146</f>
        <v>9.1400000000000006E-3</v>
      </c>
      <c r="E2074">
        <f t="shared" si="85"/>
        <v>33.4</v>
      </c>
    </row>
    <row r="2075" spans="1:5" x14ac:dyDescent="0.25">
      <c r="A2075">
        <v>2076</v>
      </c>
      <c r="B2075" s="1" t="s">
        <v>2217</v>
      </c>
      <c r="C2075">
        <v>200</v>
      </c>
      <c r="D2075">
        <f>'raw-measurements'!D2147</f>
        <v>4.6240000000000003E-2</v>
      </c>
      <c r="E2075">
        <f t="shared" si="85"/>
        <v>33.4</v>
      </c>
    </row>
    <row r="2076" spans="1:5" x14ac:dyDescent="0.25">
      <c r="A2076">
        <v>2077</v>
      </c>
      <c r="B2076" s="1" t="s">
        <v>2217</v>
      </c>
      <c r="C2076">
        <v>250</v>
      </c>
      <c r="D2076">
        <f>'raw-measurements'!D2148</f>
        <v>6.5680000000000002E-2</v>
      </c>
      <c r="E2076">
        <f t="shared" si="85"/>
        <v>33.4</v>
      </c>
    </row>
    <row r="2077" spans="1:5" x14ac:dyDescent="0.25">
      <c r="A2077">
        <v>2078</v>
      </c>
      <c r="B2077" s="1" t="s">
        <v>2217</v>
      </c>
      <c r="C2077">
        <v>300</v>
      </c>
      <c r="D2077">
        <f>'raw-measurements'!D2149</f>
        <v>3.7999999999999999E-2</v>
      </c>
      <c r="E2077">
        <f t="shared" si="85"/>
        <v>33.4</v>
      </c>
    </row>
    <row r="2078" spans="1:5" x14ac:dyDescent="0.25">
      <c r="A2078">
        <v>2079</v>
      </c>
      <c r="B2078" s="1" t="s">
        <v>2221</v>
      </c>
      <c r="C2078">
        <v>0</v>
      </c>
      <c r="D2078">
        <f>'raw-measurements'!D2150</f>
        <v>3.7385999999999999</v>
      </c>
      <c r="E2078">
        <f t="shared" si="85"/>
        <v>34.1</v>
      </c>
    </row>
    <row r="2079" spans="1:5" x14ac:dyDescent="0.25">
      <c r="A2079">
        <v>2080</v>
      </c>
      <c r="B2079" s="1" t="s">
        <v>2221</v>
      </c>
      <c r="C2079">
        <v>150</v>
      </c>
      <c r="D2079">
        <f>'raw-measurements'!D2151</f>
        <v>2.0363500000000001</v>
      </c>
      <c r="E2079">
        <f t="shared" si="85"/>
        <v>34.1</v>
      </c>
    </row>
    <row r="2080" spans="1:5" x14ac:dyDescent="0.25">
      <c r="A2080">
        <v>2081</v>
      </c>
      <c r="B2080" s="1" t="s">
        <v>2221</v>
      </c>
      <c r="C2080">
        <v>200</v>
      </c>
      <c r="D2080">
        <f>'raw-measurements'!D2152</f>
        <v>1.57795</v>
      </c>
      <c r="E2080">
        <f t="shared" si="85"/>
        <v>34.1</v>
      </c>
    </row>
    <row r="2081" spans="1:5" x14ac:dyDescent="0.25">
      <c r="A2081">
        <v>2082</v>
      </c>
      <c r="B2081" s="1" t="s">
        <v>2221</v>
      </c>
      <c r="C2081">
        <v>250</v>
      </c>
      <c r="D2081">
        <f>'raw-measurements'!D2153</f>
        <v>1.35022</v>
      </c>
      <c r="E2081">
        <f t="shared" si="85"/>
        <v>34.1</v>
      </c>
    </row>
    <row r="2082" spans="1:5" x14ac:dyDescent="0.25">
      <c r="A2082">
        <v>2083</v>
      </c>
      <c r="B2082" s="1" t="s">
        <v>2221</v>
      </c>
      <c r="C2082">
        <v>300</v>
      </c>
      <c r="D2082">
        <f>'raw-measurements'!D2154</f>
        <v>1.0759799999999999</v>
      </c>
      <c r="E2082">
        <f t="shared" si="85"/>
        <v>34.1</v>
      </c>
    </row>
    <row r="2083" spans="1:5" x14ac:dyDescent="0.25">
      <c r="A2083">
        <v>2084</v>
      </c>
      <c r="B2083" s="1" t="s">
        <v>2221</v>
      </c>
      <c r="C2083">
        <v>350</v>
      </c>
      <c r="D2083">
        <f>'raw-measurements'!D2155</f>
        <v>1.0263899999999999</v>
      </c>
      <c r="E2083">
        <f t="shared" si="85"/>
        <v>34.1</v>
      </c>
    </row>
    <row r="2084" spans="1:5" x14ac:dyDescent="0.25">
      <c r="A2084">
        <v>2085</v>
      </c>
      <c r="B2084" s="1" t="s">
        <v>2221</v>
      </c>
      <c r="C2084">
        <v>400</v>
      </c>
      <c r="D2084">
        <f>'raw-measurements'!D2156</f>
        <v>0.89937</v>
      </c>
      <c r="E2084">
        <f t="shared" si="85"/>
        <v>34.1</v>
      </c>
    </row>
    <row r="2085" spans="1:5" x14ac:dyDescent="0.25">
      <c r="A2085">
        <v>2086</v>
      </c>
      <c r="B2085" s="1" t="s">
        <v>2221</v>
      </c>
      <c r="C2085">
        <v>450</v>
      </c>
      <c r="D2085">
        <f>'raw-measurements'!D2157</f>
        <v>0.79749999999999999</v>
      </c>
      <c r="E2085">
        <f t="shared" si="85"/>
        <v>34.1</v>
      </c>
    </row>
    <row r="2086" spans="1:5" x14ac:dyDescent="0.25">
      <c r="A2086">
        <v>2087</v>
      </c>
      <c r="B2086" s="1" t="s">
        <v>2221</v>
      </c>
      <c r="C2086">
        <v>500</v>
      </c>
      <c r="D2086">
        <f>'raw-measurements'!D2158</f>
        <v>0.45878000000000002</v>
      </c>
      <c r="E2086">
        <f t="shared" si="85"/>
        <v>34.1</v>
      </c>
    </row>
    <row r="2087" spans="1:5" x14ac:dyDescent="0.25">
      <c r="A2087">
        <v>2088</v>
      </c>
      <c r="B2087" s="1" t="s">
        <v>2221</v>
      </c>
      <c r="C2087">
        <v>550</v>
      </c>
      <c r="D2087">
        <f>'raw-measurements'!D2159</f>
        <v>0.18939</v>
      </c>
      <c r="E2087">
        <f t="shared" si="85"/>
        <v>34.1</v>
      </c>
    </row>
    <row r="2088" spans="1:5" x14ac:dyDescent="0.25">
      <c r="A2088">
        <v>2089</v>
      </c>
      <c r="B2088" s="1" t="s">
        <v>2221</v>
      </c>
      <c r="C2088">
        <v>600</v>
      </c>
      <c r="D2088">
        <f>'raw-measurements'!D2160</f>
        <v>0.17058999999999999</v>
      </c>
      <c r="E2088">
        <f t="shared" si="85"/>
        <v>34.1</v>
      </c>
    </row>
    <row r="2089" spans="1:5" x14ac:dyDescent="0.25">
      <c r="A2089">
        <v>2090</v>
      </c>
      <c r="B2089" s="1" t="s">
        <v>2221</v>
      </c>
      <c r="C2089">
        <v>650</v>
      </c>
      <c r="D2089">
        <f>'raw-measurements'!D2161</f>
        <v>0.28797</v>
      </c>
      <c r="E2089">
        <f t="shared" si="85"/>
        <v>34.1</v>
      </c>
    </row>
    <row r="2090" spans="1:5" x14ac:dyDescent="0.25">
      <c r="A2090">
        <v>2091</v>
      </c>
      <c r="B2090" s="1" t="s">
        <v>2221</v>
      </c>
      <c r="C2090">
        <v>700</v>
      </c>
      <c r="D2090">
        <f>'raw-measurements'!D2162</f>
        <v>0.20737</v>
      </c>
      <c r="E2090">
        <f t="shared" si="85"/>
        <v>34.1</v>
      </c>
    </row>
    <row r="2091" spans="1:5" x14ac:dyDescent="0.25">
      <c r="A2091">
        <v>2092</v>
      </c>
      <c r="B2091" s="1" t="s">
        <v>2235</v>
      </c>
      <c r="C2091">
        <v>0</v>
      </c>
      <c r="D2091">
        <f>'raw-measurements'!D2163</f>
        <v>3.15</v>
      </c>
      <c r="E2091">
        <f t="shared" si="85"/>
        <v>34.200000000000003</v>
      </c>
    </row>
    <row r="2092" spans="1:5" x14ac:dyDescent="0.25">
      <c r="A2092">
        <v>2093</v>
      </c>
      <c r="B2092" s="1" t="s">
        <v>2235</v>
      </c>
      <c r="C2092">
        <v>150</v>
      </c>
      <c r="D2092">
        <f>'raw-measurements'!D2164</f>
        <v>1.75</v>
      </c>
      <c r="E2092">
        <f t="shared" si="85"/>
        <v>34.200000000000003</v>
      </c>
    </row>
    <row r="2093" spans="1:5" x14ac:dyDescent="0.25">
      <c r="A2093">
        <v>2094</v>
      </c>
      <c r="B2093" s="1" t="s">
        <v>2235</v>
      </c>
      <c r="C2093">
        <v>500</v>
      </c>
      <c r="D2093">
        <f>'raw-measurements'!D2165</f>
        <v>0.43</v>
      </c>
      <c r="E2093">
        <f t="shared" si="85"/>
        <v>34.200000000000003</v>
      </c>
    </row>
    <row r="2094" spans="1:5" x14ac:dyDescent="0.25">
      <c r="A2094">
        <v>2095</v>
      </c>
      <c r="B2094" s="1" t="s">
        <v>2235</v>
      </c>
      <c r="C2094">
        <v>535</v>
      </c>
      <c r="D2094">
        <f>'raw-measurements'!D2166</f>
        <v>0.15</v>
      </c>
      <c r="E2094">
        <f t="shared" si="85"/>
        <v>34.200000000000003</v>
      </c>
    </row>
    <row r="2095" spans="1:5" x14ac:dyDescent="0.25">
      <c r="A2095">
        <v>2096</v>
      </c>
      <c r="B2095" s="1" t="s">
        <v>2235</v>
      </c>
      <c r="C2095">
        <v>570</v>
      </c>
      <c r="D2095">
        <f>'raw-measurements'!D2167</f>
        <v>0.5</v>
      </c>
      <c r="E2095">
        <f t="shared" si="85"/>
        <v>34.200000000000003</v>
      </c>
    </row>
    <row r="2096" spans="1:5" x14ac:dyDescent="0.25">
      <c r="A2096">
        <v>2097</v>
      </c>
      <c r="B2096" s="1" t="s">
        <v>2235</v>
      </c>
      <c r="C2096">
        <v>600</v>
      </c>
      <c r="D2096">
        <f>'raw-measurements'!D2168</f>
        <v>0.01</v>
      </c>
      <c r="E2096">
        <f t="shared" si="85"/>
        <v>34.200000000000003</v>
      </c>
    </row>
    <row r="2097" spans="1:5" x14ac:dyDescent="0.25">
      <c r="A2097">
        <v>2098</v>
      </c>
      <c r="B2097" s="1" t="s">
        <v>2235</v>
      </c>
      <c r="C2097">
        <v>635</v>
      </c>
      <c r="D2097">
        <f>'raw-measurements'!D2169</f>
        <v>0.04</v>
      </c>
      <c r="E2097">
        <f t="shared" si="85"/>
        <v>34.200000000000003</v>
      </c>
    </row>
    <row r="2098" spans="1:5" x14ac:dyDescent="0.25">
      <c r="A2098">
        <v>2099</v>
      </c>
      <c r="B2098" s="1" t="s">
        <v>2244</v>
      </c>
      <c r="C2098">
        <v>0</v>
      </c>
      <c r="D2098">
        <f>'raw-measurements'!D2170</f>
        <v>3.57</v>
      </c>
      <c r="E2098">
        <f t="shared" si="85"/>
        <v>34.299999999999997</v>
      </c>
    </row>
    <row r="2099" spans="1:5" x14ac:dyDescent="0.25">
      <c r="A2099">
        <v>2100</v>
      </c>
      <c r="B2099" s="1" t="s">
        <v>2244</v>
      </c>
      <c r="C2099">
        <v>150</v>
      </c>
      <c r="D2099">
        <f>'raw-measurements'!D2171</f>
        <v>1.83</v>
      </c>
      <c r="E2099">
        <f t="shared" si="85"/>
        <v>34.299999999999997</v>
      </c>
    </row>
    <row r="2100" spans="1:5" x14ac:dyDescent="0.25">
      <c r="A2100">
        <v>2101</v>
      </c>
      <c r="B2100" s="1" t="s">
        <v>2244</v>
      </c>
      <c r="C2100">
        <v>500</v>
      </c>
      <c r="D2100">
        <f>'raw-measurements'!D2172</f>
        <v>0.26</v>
      </c>
      <c r="E2100">
        <f t="shared" si="85"/>
        <v>34.299999999999997</v>
      </c>
    </row>
    <row r="2101" spans="1:5" x14ac:dyDescent="0.25">
      <c r="A2101">
        <v>2102</v>
      </c>
      <c r="B2101" s="1" t="s">
        <v>2244</v>
      </c>
      <c r="C2101">
        <v>535</v>
      </c>
      <c r="D2101">
        <f>'raw-measurements'!D2173</f>
        <v>0.04</v>
      </c>
      <c r="E2101">
        <f t="shared" si="85"/>
        <v>34.299999999999997</v>
      </c>
    </row>
    <row r="2102" spans="1:5" x14ac:dyDescent="0.25">
      <c r="A2102">
        <v>2103</v>
      </c>
      <c r="B2102" s="1" t="s">
        <v>2244</v>
      </c>
      <c r="C2102">
        <v>570</v>
      </c>
      <c r="D2102">
        <f>'raw-measurements'!D2174</f>
        <v>0.04</v>
      </c>
      <c r="E2102">
        <f t="shared" si="85"/>
        <v>34.299999999999997</v>
      </c>
    </row>
    <row r="2103" spans="1:5" x14ac:dyDescent="0.25">
      <c r="A2103">
        <v>2104</v>
      </c>
      <c r="B2103" s="1" t="s">
        <v>2244</v>
      </c>
      <c r="C2103">
        <v>600</v>
      </c>
      <c r="D2103">
        <f>'raw-measurements'!D2175</f>
        <v>0.01</v>
      </c>
      <c r="E2103">
        <f t="shared" si="85"/>
        <v>34.299999999999997</v>
      </c>
    </row>
    <row r="2104" spans="1:5" x14ac:dyDescent="0.25">
      <c r="A2104">
        <v>2105</v>
      </c>
      <c r="B2104" s="1" t="s">
        <v>2244</v>
      </c>
      <c r="C2104">
        <v>635</v>
      </c>
      <c r="D2104">
        <f>'raw-measurements'!D2176</f>
        <v>0.02</v>
      </c>
      <c r="E2104">
        <f t="shared" si="85"/>
        <v>34.299999999999997</v>
      </c>
    </row>
    <row r="2105" spans="1:5" x14ac:dyDescent="0.25">
      <c r="A2105">
        <v>2106</v>
      </c>
      <c r="B2105" s="1" t="s">
        <v>2245</v>
      </c>
      <c r="C2105">
        <v>0</v>
      </c>
      <c r="D2105">
        <f>'raw-measurements'!D2177</f>
        <v>0.53</v>
      </c>
      <c r="E2105">
        <f t="shared" si="85"/>
        <v>35.1</v>
      </c>
    </row>
    <row r="2106" spans="1:5" x14ac:dyDescent="0.25">
      <c r="A2106">
        <v>2107</v>
      </c>
      <c r="B2106" s="1" t="s">
        <v>2245</v>
      </c>
      <c r="C2106">
        <v>150</v>
      </c>
      <c r="D2106">
        <f>'raw-measurements'!D2178</f>
        <v>0.36</v>
      </c>
      <c r="E2106">
        <f t="shared" si="85"/>
        <v>35.1</v>
      </c>
    </row>
    <row r="2107" spans="1:5" x14ac:dyDescent="0.25">
      <c r="A2107">
        <v>2108</v>
      </c>
      <c r="B2107" s="1" t="s">
        <v>2245</v>
      </c>
      <c r="C2107">
        <v>210</v>
      </c>
      <c r="D2107">
        <f>'raw-measurements'!D2179</f>
        <v>0.94</v>
      </c>
      <c r="E2107">
        <f t="shared" si="85"/>
        <v>35.1</v>
      </c>
    </row>
    <row r="2108" spans="1:5" x14ac:dyDescent="0.25">
      <c r="A2108">
        <v>2109</v>
      </c>
      <c r="B2108" s="1" t="s">
        <v>2245</v>
      </c>
      <c r="C2108">
        <v>220</v>
      </c>
      <c r="D2108">
        <f>'raw-measurements'!D2180</f>
        <v>0.21</v>
      </c>
      <c r="E2108">
        <f t="shared" si="85"/>
        <v>35.1</v>
      </c>
    </row>
    <row r="2109" spans="1:5" x14ac:dyDescent="0.25">
      <c r="A2109">
        <v>2110</v>
      </c>
      <c r="B2109" s="1" t="s">
        <v>2245</v>
      </c>
      <c r="C2109">
        <v>230</v>
      </c>
      <c r="D2109">
        <f>'raw-measurements'!D2181</f>
        <v>0.14000000000000001</v>
      </c>
      <c r="E2109">
        <f t="shared" si="85"/>
        <v>35.1</v>
      </c>
    </row>
    <row r="2110" spans="1:5" x14ac:dyDescent="0.25">
      <c r="A2110">
        <v>2111</v>
      </c>
      <c r="B2110" s="1" t="s">
        <v>2245</v>
      </c>
      <c r="C2110">
        <v>240</v>
      </c>
      <c r="D2110">
        <f>'raw-measurements'!D2182</f>
        <v>0.19</v>
      </c>
      <c r="E2110">
        <f t="shared" si="85"/>
        <v>35.1</v>
      </c>
    </row>
    <row r="2111" spans="1:5" x14ac:dyDescent="0.25">
      <c r="A2111">
        <v>2112</v>
      </c>
      <c r="B2111" s="1" t="s">
        <v>2245</v>
      </c>
      <c r="C2111">
        <v>250</v>
      </c>
      <c r="D2111">
        <f>'raw-measurements'!D2183</f>
        <v>1.0000000000000001E-5</v>
      </c>
      <c r="E2111">
        <f t="shared" si="85"/>
        <v>35.1</v>
      </c>
    </row>
    <row r="2112" spans="1:5" x14ac:dyDescent="0.25">
      <c r="A2112">
        <v>2113</v>
      </c>
      <c r="B2112" s="1" t="s">
        <v>2263</v>
      </c>
      <c r="C2112">
        <v>0</v>
      </c>
      <c r="D2112">
        <f>'raw-measurements'!D2187</f>
        <v>0.81735999999999998</v>
      </c>
      <c r="E2112">
        <f t="shared" si="85"/>
        <v>35.299999999999997</v>
      </c>
    </row>
    <row r="2113" spans="1:5" x14ac:dyDescent="0.25">
      <c r="A2113">
        <v>2114</v>
      </c>
      <c r="B2113" s="1" t="s">
        <v>2263</v>
      </c>
      <c r="C2113">
        <v>200</v>
      </c>
      <c r="D2113">
        <f>'raw-measurements'!D2188</f>
        <v>0.39694000000000002</v>
      </c>
      <c r="E2113">
        <f t="shared" si="85"/>
        <v>35.299999999999997</v>
      </c>
    </row>
    <row r="2114" spans="1:5" x14ac:dyDescent="0.25">
      <c r="A2114">
        <v>2115</v>
      </c>
      <c r="B2114" s="1" t="s">
        <v>2263</v>
      </c>
      <c r="C2114">
        <v>250</v>
      </c>
      <c r="D2114">
        <f>'raw-measurements'!D2189</f>
        <v>0.36174000000000001</v>
      </c>
      <c r="E2114">
        <f t="shared" si="85"/>
        <v>35.299999999999997</v>
      </c>
    </row>
    <row r="2115" spans="1:5" x14ac:dyDescent="0.25">
      <c r="A2115">
        <v>2116</v>
      </c>
      <c r="B2115" s="1" t="s">
        <v>2263</v>
      </c>
      <c r="C2115">
        <v>300</v>
      </c>
      <c r="D2115">
        <f>'raw-measurements'!D2190</f>
        <v>0.31364999999999998</v>
      </c>
      <c r="E2115">
        <f t="shared" si="85"/>
        <v>35.299999999999997</v>
      </c>
    </row>
    <row r="2116" spans="1:5" x14ac:dyDescent="0.25">
      <c r="A2116">
        <v>2117</v>
      </c>
      <c r="B2116" s="1" t="s">
        <v>2263</v>
      </c>
      <c r="C2116">
        <v>350</v>
      </c>
      <c r="D2116">
        <f>'raw-measurements'!D2191</f>
        <v>0.28022000000000002</v>
      </c>
      <c r="E2116">
        <f t="shared" si="85"/>
        <v>35.299999999999997</v>
      </c>
    </row>
    <row r="2117" spans="1:5" x14ac:dyDescent="0.25">
      <c r="A2117">
        <v>2118</v>
      </c>
      <c r="B2117" s="1" t="s">
        <v>2263</v>
      </c>
      <c r="C2117">
        <v>400</v>
      </c>
      <c r="D2117">
        <f>'raw-measurements'!D2192</f>
        <v>0.26295000000000002</v>
      </c>
      <c r="E2117">
        <f t="shared" si="85"/>
        <v>35.299999999999997</v>
      </c>
    </row>
    <row r="2118" spans="1:5" x14ac:dyDescent="0.25">
      <c r="A2118">
        <v>2119</v>
      </c>
      <c r="B2118" s="1" t="s">
        <v>2263</v>
      </c>
      <c r="C2118">
        <v>450</v>
      </c>
      <c r="D2118">
        <f>'raw-measurements'!D2193</f>
        <v>0.20505999999999999</v>
      </c>
      <c r="E2118">
        <f t="shared" si="85"/>
        <v>35.299999999999997</v>
      </c>
    </row>
    <row r="2119" spans="1:5" x14ac:dyDescent="0.25">
      <c r="A2119">
        <v>2120</v>
      </c>
      <c r="B2119" s="1" t="s">
        <v>2263</v>
      </c>
      <c r="C2119">
        <v>500</v>
      </c>
      <c r="D2119">
        <f>'raw-measurements'!D2194</f>
        <v>0.16456000000000001</v>
      </c>
      <c r="E2119">
        <f t="shared" si="85"/>
        <v>35.299999999999997</v>
      </c>
    </row>
    <row r="2120" spans="1:5" x14ac:dyDescent="0.25">
      <c r="A2120">
        <v>2121</v>
      </c>
      <c r="B2120" s="1" t="s">
        <v>2263</v>
      </c>
      <c r="C2120">
        <v>550</v>
      </c>
      <c r="D2120">
        <f>'raw-measurements'!D2195</f>
        <v>0.12917999999999999</v>
      </c>
      <c r="E2120">
        <f t="shared" si="85"/>
        <v>35.299999999999997</v>
      </c>
    </row>
    <row r="2121" spans="1:5" x14ac:dyDescent="0.25">
      <c r="A2121">
        <v>2122</v>
      </c>
      <c r="B2121" s="1" t="s">
        <v>2263</v>
      </c>
      <c r="C2121">
        <v>600</v>
      </c>
      <c r="D2121">
        <f>'raw-measurements'!D2196</f>
        <v>6.9809999999999997E-2</v>
      </c>
      <c r="E2121">
        <f t="shared" si="85"/>
        <v>35.299999999999997</v>
      </c>
    </row>
    <row r="2122" spans="1:5" x14ac:dyDescent="0.25">
      <c r="A2122">
        <v>2123</v>
      </c>
      <c r="B2122" s="1" t="s">
        <v>2263</v>
      </c>
      <c r="C2122">
        <v>650</v>
      </c>
      <c r="D2122">
        <f>'raw-measurements'!D2197</f>
        <v>7.5009999999999993E-2</v>
      </c>
      <c r="E2122">
        <f t="shared" si="85"/>
        <v>35.299999999999997</v>
      </c>
    </row>
    <row r="2123" spans="1:5" x14ac:dyDescent="0.25">
      <c r="A2123">
        <v>2124</v>
      </c>
      <c r="B2123" s="1" t="s">
        <v>2263</v>
      </c>
      <c r="C2123">
        <v>700</v>
      </c>
      <c r="D2123">
        <f>'raw-measurements'!D2198</f>
        <v>3.8830000000000003E-2</v>
      </c>
      <c r="E2123">
        <f t="shared" si="85"/>
        <v>35.299999999999997</v>
      </c>
    </row>
    <row r="2124" spans="1:5" x14ac:dyDescent="0.25">
      <c r="A2124">
        <v>2125</v>
      </c>
      <c r="B2124" s="1" t="s">
        <v>2263</v>
      </c>
      <c r="C2124">
        <v>700</v>
      </c>
      <c r="D2124">
        <f>'raw-measurements'!D2199</f>
        <v>3.8830000000000003E-2</v>
      </c>
      <c r="E2124">
        <f t="shared" si="85"/>
        <v>35.299999999999997</v>
      </c>
    </row>
    <row r="2125" spans="1:5" x14ac:dyDescent="0.25">
      <c r="A2125">
        <v>2126</v>
      </c>
      <c r="B2125" s="1" t="s">
        <v>2278</v>
      </c>
      <c r="C2125">
        <v>0</v>
      </c>
      <c r="D2125">
        <f>'raw-measurements'!D2200</f>
        <v>0.41</v>
      </c>
      <c r="E2125">
        <f t="shared" si="85"/>
        <v>35.4</v>
      </c>
    </row>
    <row r="2126" spans="1:5" x14ac:dyDescent="0.25">
      <c r="A2126">
        <v>2127</v>
      </c>
      <c r="B2126" s="1" t="s">
        <v>2278</v>
      </c>
      <c r="C2126">
        <v>150</v>
      </c>
      <c r="D2126">
        <f>'raw-measurements'!D2201</f>
        <v>0.37</v>
      </c>
      <c r="E2126">
        <f t="shared" si="85"/>
        <v>35.4</v>
      </c>
    </row>
    <row r="2127" spans="1:5" x14ac:dyDescent="0.25">
      <c r="A2127">
        <v>2128</v>
      </c>
      <c r="B2127" s="1" t="s">
        <v>2278</v>
      </c>
      <c r="C2127">
        <v>350</v>
      </c>
      <c r="D2127">
        <f>'raw-measurements'!D2202</f>
        <v>0.15</v>
      </c>
      <c r="E2127">
        <f t="shared" si="85"/>
        <v>35.4</v>
      </c>
    </row>
    <row r="2128" spans="1:5" x14ac:dyDescent="0.25">
      <c r="A2128">
        <v>2129</v>
      </c>
      <c r="B2128" s="1" t="s">
        <v>2278</v>
      </c>
      <c r="C2128">
        <v>410</v>
      </c>
      <c r="D2128">
        <f>'raw-measurements'!D2203</f>
        <v>0.32</v>
      </c>
      <c r="E2128">
        <f t="shared" si="85"/>
        <v>35.4</v>
      </c>
    </row>
    <row r="2129" spans="1:5" x14ac:dyDescent="0.25">
      <c r="A2129">
        <v>2130</v>
      </c>
      <c r="B2129" s="1" t="s">
        <v>2278</v>
      </c>
      <c r="C2129">
        <v>420</v>
      </c>
      <c r="D2129">
        <f>'raw-measurements'!D2204</f>
        <v>0.41</v>
      </c>
      <c r="E2129">
        <f t="shared" si="85"/>
        <v>35.4</v>
      </c>
    </row>
    <row r="2130" spans="1:5" x14ac:dyDescent="0.25">
      <c r="A2130">
        <v>2131</v>
      </c>
      <c r="B2130" s="1" t="s">
        <v>2278</v>
      </c>
      <c r="C2130">
        <v>430</v>
      </c>
      <c r="D2130">
        <f>'raw-measurements'!D2205</f>
        <v>0.08</v>
      </c>
      <c r="E2130">
        <f t="shared" si="85"/>
        <v>35.4</v>
      </c>
    </row>
    <row r="2131" spans="1:5" x14ac:dyDescent="0.25">
      <c r="A2131">
        <v>2132</v>
      </c>
      <c r="B2131" s="1" t="s">
        <v>2278</v>
      </c>
      <c r="C2131">
        <v>440</v>
      </c>
      <c r="D2131">
        <f>'raw-measurements'!D2206</f>
        <v>0.55000000000000004</v>
      </c>
      <c r="E2131">
        <f t="shared" si="85"/>
        <v>35.4</v>
      </c>
    </row>
    <row r="2132" spans="1:5" x14ac:dyDescent="0.25">
      <c r="A2132">
        <v>2133</v>
      </c>
      <c r="B2132" s="1" t="s">
        <v>2278</v>
      </c>
      <c r="C2132">
        <v>450</v>
      </c>
      <c r="D2132">
        <f>'raw-measurements'!D2207</f>
        <v>0.27</v>
      </c>
      <c r="E2132">
        <f t="shared" si="85"/>
        <v>35.4</v>
      </c>
    </row>
    <row r="2133" spans="1:5" x14ac:dyDescent="0.25">
      <c r="A2133">
        <v>2134</v>
      </c>
      <c r="B2133" s="1" t="s">
        <v>2278</v>
      </c>
      <c r="C2133">
        <v>460</v>
      </c>
      <c r="D2133">
        <f>'raw-measurements'!D2208</f>
        <v>0.32</v>
      </c>
      <c r="E2133">
        <f t="shared" si="85"/>
        <v>35.4</v>
      </c>
    </row>
    <row r="2134" spans="1:5" x14ac:dyDescent="0.25">
      <c r="A2134">
        <v>2135</v>
      </c>
      <c r="B2134" s="1" t="s">
        <v>2278</v>
      </c>
      <c r="C2134">
        <v>470</v>
      </c>
      <c r="D2134">
        <f>'raw-measurements'!D2209</f>
        <v>0.09</v>
      </c>
      <c r="E2134">
        <f t="shared" si="85"/>
        <v>35.4</v>
      </c>
    </row>
    <row r="2135" spans="1:5" x14ac:dyDescent="0.25">
      <c r="A2135">
        <v>2136</v>
      </c>
      <c r="B2135" s="1" t="s">
        <v>2278</v>
      </c>
      <c r="C2135">
        <v>480</v>
      </c>
      <c r="D2135">
        <f>'raw-measurements'!D2210</f>
        <v>0.13</v>
      </c>
      <c r="E2135">
        <f t="shared" si="85"/>
        <v>35.4</v>
      </c>
    </row>
    <row r="2136" spans="1:5" x14ac:dyDescent="0.25">
      <c r="A2136">
        <v>2137</v>
      </c>
      <c r="B2136" s="1" t="s">
        <v>2284</v>
      </c>
      <c r="C2136">
        <v>0</v>
      </c>
      <c r="D2136">
        <f>'raw-measurements'!D2212</f>
        <v>2.9504000000000001</v>
      </c>
      <c r="E2136">
        <f t="shared" ref="E2136:E2199" si="86">VALUE(MID(SUBSTITUTE(B2136,"-","."),3,5))</f>
        <v>36.200000000000003</v>
      </c>
    </row>
    <row r="2137" spans="1:5" x14ac:dyDescent="0.25">
      <c r="A2137">
        <v>2138</v>
      </c>
      <c r="B2137" s="1" t="s">
        <v>2284</v>
      </c>
      <c r="C2137">
        <v>200</v>
      </c>
      <c r="D2137">
        <f>'raw-measurements'!D2213</f>
        <v>2.5620799999999999</v>
      </c>
      <c r="E2137">
        <f t="shared" si="86"/>
        <v>36.200000000000003</v>
      </c>
    </row>
    <row r="2138" spans="1:5" x14ac:dyDescent="0.25">
      <c r="A2138">
        <v>2139</v>
      </c>
      <c r="B2138" s="1" t="s">
        <v>2284</v>
      </c>
      <c r="C2138">
        <v>250</v>
      </c>
      <c r="D2138">
        <f>'raw-measurements'!D2214</f>
        <v>2.2125900000000001</v>
      </c>
      <c r="E2138">
        <f t="shared" si="86"/>
        <v>36.200000000000003</v>
      </c>
    </row>
    <row r="2139" spans="1:5" x14ac:dyDescent="0.25">
      <c r="A2139">
        <v>2140</v>
      </c>
      <c r="B2139" s="1" t="s">
        <v>2284</v>
      </c>
      <c r="C2139">
        <v>300</v>
      </c>
      <c r="D2139">
        <f>'raw-measurements'!D2215</f>
        <v>2.05098</v>
      </c>
      <c r="E2139">
        <f t="shared" si="86"/>
        <v>36.200000000000003</v>
      </c>
    </row>
    <row r="2140" spans="1:5" x14ac:dyDescent="0.25">
      <c r="A2140">
        <v>2141</v>
      </c>
      <c r="B2140" s="1" t="s">
        <v>2284</v>
      </c>
      <c r="C2140">
        <v>350</v>
      </c>
      <c r="D2140">
        <f>'raw-measurements'!D2216</f>
        <v>1.84449</v>
      </c>
      <c r="E2140">
        <f t="shared" si="86"/>
        <v>36.200000000000003</v>
      </c>
    </row>
    <row r="2141" spans="1:5" x14ac:dyDescent="0.25">
      <c r="A2141">
        <v>2142</v>
      </c>
      <c r="B2141" s="1" t="s">
        <v>2284</v>
      </c>
      <c r="C2141">
        <v>400</v>
      </c>
      <c r="D2141">
        <f>'raw-measurements'!D2217</f>
        <v>1.4827999999999999</v>
      </c>
      <c r="E2141">
        <f t="shared" si="86"/>
        <v>36.200000000000003</v>
      </c>
    </row>
    <row r="2142" spans="1:5" x14ac:dyDescent="0.25">
      <c r="A2142">
        <v>2143</v>
      </c>
      <c r="B2142" s="1" t="s">
        <v>2284</v>
      </c>
      <c r="C2142">
        <v>450</v>
      </c>
      <c r="D2142">
        <f>'raw-measurements'!D2218</f>
        <v>1.23359</v>
      </c>
      <c r="E2142">
        <f t="shared" si="86"/>
        <v>36.200000000000003</v>
      </c>
    </row>
    <row r="2143" spans="1:5" x14ac:dyDescent="0.25">
      <c r="A2143">
        <v>2144</v>
      </c>
      <c r="B2143" s="1" t="s">
        <v>2284</v>
      </c>
      <c r="C2143">
        <v>500</v>
      </c>
      <c r="D2143">
        <f>'raw-measurements'!D2219</f>
        <v>0.90947999999999996</v>
      </c>
      <c r="E2143">
        <f t="shared" si="86"/>
        <v>36.200000000000003</v>
      </c>
    </row>
    <row r="2144" spans="1:5" x14ac:dyDescent="0.25">
      <c r="A2144">
        <v>2145</v>
      </c>
      <c r="B2144" s="1" t="s">
        <v>2284</v>
      </c>
      <c r="C2144">
        <v>550</v>
      </c>
      <c r="D2144">
        <f>'raw-measurements'!D2220</f>
        <v>0.78141000000000005</v>
      </c>
      <c r="E2144">
        <f t="shared" si="86"/>
        <v>36.200000000000003</v>
      </c>
    </row>
    <row r="2145" spans="1:5" x14ac:dyDescent="0.25">
      <c r="A2145">
        <v>2146</v>
      </c>
      <c r="B2145" s="1" t="s">
        <v>2284</v>
      </c>
      <c r="C2145">
        <v>600</v>
      </c>
      <c r="D2145">
        <f>'raw-measurements'!D2221</f>
        <v>0.56572999999999996</v>
      </c>
      <c r="E2145">
        <f t="shared" si="86"/>
        <v>36.200000000000003</v>
      </c>
    </row>
    <row r="2146" spans="1:5" x14ac:dyDescent="0.25">
      <c r="A2146">
        <v>2147</v>
      </c>
      <c r="B2146" s="1" t="s">
        <v>2284</v>
      </c>
      <c r="C2146">
        <v>650</v>
      </c>
      <c r="D2146">
        <f>'raw-measurements'!D2222</f>
        <v>0.46510000000000001</v>
      </c>
      <c r="E2146">
        <f t="shared" si="86"/>
        <v>36.200000000000003</v>
      </c>
    </row>
    <row r="2147" spans="1:5" x14ac:dyDescent="0.25">
      <c r="A2147">
        <v>2148</v>
      </c>
      <c r="B2147" s="1" t="s">
        <v>2296</v>
      </c>
      <c r="C2147">
        <v>0</v>
      </c>
      <c r="D2147">
        <f>'raw-measurements'!D2223</f>
        <v>2.1940200000000001</v>
      </c>
      <c r="E2147">
        <f t="shared" si="86"/>
        <v>36.299999999999997</v>
      </c>
    </row>
    <row r="2148" spans="1:5" x14ac:dyDescent="0.25">
      <c r="A2148">
        <v>2149</v>
      </c>
      <c r="B2148" s="1" t="s">
        <v>2296</v>
      </c>
      <c r="C2148">
        <v>150</v>
      </c>
      <c r="D2148">
        <f>'raw-measurements'!D2224</f>
        <v>2.3698999999999999</v>
      </c>
      <c r="E2148">
        <f t="shared" si="86"/>
        <v>36.299999999999997</v>
      </c>
    </row>
    <row r="2149" spans="1:5" x14ac:dyDescent="0.25">
      <c r="A2149">
        <v>2150</v>
      </c>
      <c r="B2149" s="1" t="s">
        <v>2296</v>
      </c>
      <c r="C2149">
        <v>400</v>
      </c>
      <c r="D2149">
        <f>'raw-measurements'!D2225</f>
        <v>1.0626899999999999</v>
      </c>
      <c r="E2149">
        <f t="shared" si="86"/>
        <v>36.299999999999997</v>
      </c>
    </row>
    <row r="2150" spans="1:5" x14ac:dyDescent="0.25">
      <c r="A2150">
        <v>2151</v>
      </c>
      <c r="B2150" s="1" t="s">
        <v>2296</v>
      </c>
      <c r="C2150">
        <v>500</v>
      </c>
      <c r="D2150">
        <f>'raw-measurements'!D2226</f>
        <v>0.71035000000000004</v>
      </c>
      <c r="E2150">
        <f t="shared" si="86"/>
        <v>36.299999999999997</v>
      </c>
    </row>
    <row r="2151" spans="1:5" x14ac:dyDescent="0.25">
      <c r="A2151">
        <v>2152</v>
      </c>
      <c r="B2151" s="1" t="s">
        <v>2296</v>
      </c>
      <c r="C2151">
        <v>550</v>
      </c>
      <c r="D2151">
        <f>'raw-measurements'!D2227</f>
        <v>0.35870000000000002</v>
      </c>
      <c r="E2151">
        <f t="shared" si="86"/>
        <v>36.299999999999997</v>
      </c>
    </row>
    <row r="2152" spans="1:5" x14ac:dyDescent="0.25">
      <c r="A2152">
        <v>2153</v>
      </c>
      <c r="B2152" s="1" t="s">
        <v>2296</v>
      </c>
      <c r="C2152">
        <v>575</v>
      </c>
      <c r="D2152">
        <f>'raw-measurements'!D2228</f>
        <v>0.35959000000000002</v>
      </c>
      <c r="E2152">
        <f t="shared" si="86"/>
        <v>36.299999999999997</v>
      </c>
    </row>
    <row r="2153" spans="1:5" x14ac:dyDescent="0.25">
      <c r="A2153">
        <v>2154</v>
      </c>
      <c r="B2153" s="1" t="s">
        <v>2296</v>
      </c>
      <c r="C2153">
        <v>600</v>
      </c>
      <c r="D2153">
        <f>'raw-measurements'!D2229</f>
        <v>0.24431</v>
      </c>
      <c r="E2153">
        <f t="shared" si="86"/>
        <v>36.299999999999997</v>
      </c>
    </row>
    <row r="2154" spans="1:5" x14ac:dyDescent="0.25">
      <c r="A2154">
        <v>2155</v>
      </c>
      <c r="B2154" s="1" t="s">
        <v>2296</v>
      </c>
      <c r="C2154">
        <v>625</v>
      </c>
      <c r="D2154">
        <f>'raw-measurements'!D2230</f>
        <v>0.39471000000000001</v>
      </c>
      <c r="E2154">
        <f t="shared" si="86"/>
        <v>36.299999999999997</v>
      </c>
    </row>
    <row r="2155" spans="1:5" x14ac:dyDescent="0.25">
      <c r="A2155">
        <v>2156</v>
      </c>
      <c r="B2155" s="1" t="s">
        <v>2296</v>
      </c>
      <c r="C2155">
        <v>650</v>
      </c>
      <c r="D2155">
        <f>'raw-measurements'!D2231</f>
        <v>0.17502999999999999</v>
      </c>
      <c r="E2155">
        <f t="shared" si="86"/>
        <v>36.299999999999997</v>
      </c>
    </row>
    <row r="2156" spans="1:5" x14ac:dyDescent="0.25">
      <c r="A2156">
        <v>2157</v>
      </c>
      <c r="B2156" s="1" t="s">
        <v>2296</v>
      </c>
      <c r="C2156">
        <v>675</v>
      </c>
      <c r="D2156">
        <f>'raw-measurements'!D2232</f>
        <v>0.48881999999999998</v>
      </c>
      <c r="E2156">
        <f t="shared" si="86"/>
        <v>36.299999999999997</v>
      </c>
    </row>
    <row r="2157" spans="1:5" x14ac:dyDescent="0.25">
      <c r="A2157">
        <v>2158</v>
      </c>
      <c r="B2157" s="1" t="s">
        <v>2296</v>
      </c>
      <c r="C2157">
        <v>700</v>
      </c>
      <c r="D2157">
        <f>'raw-measurements'!D2233</f>
        <v>0.34449000000000002</v>
      </c>
      <c r="E2157">
        <f t="shared" si="86"/>
        <v>36.299999999999997</v>
      </c>
    </row>
    <row r="2158" spans="1:5" x14ac:dyDescent="0.25">
      <c r="A2158">
        <v>2159</v>
      </c>
      <c r="B2158" s="1" t="s">
        <v>2308</v>
      </c>
      <c r="C2158">
        <v>0</v>
      </c>
      <c r="D2158">
        <f>'raw-measurements'!D2234</f>
        <v>6.0108100000000002</v>
      </c>
      <c r="E2158">
        <f t="shared" si="86"/>
        <v>37.1</v>
      </c>
    </row>
    <row r="2159" spans="1:5" x14ac:dyDescent="0.25">
      <c r="A2159">
        <v>2160</v>
      </c>
      <c r="B2159" s="1" t="s">
        <v>2308</v>
      </c>
      <c r="C2159">
        <v>200</v>
      </c>
      <c r="D2159">
        <f>'raw-measurements'!D2235</f>
        <v>4.70078</v>
      </c>
      <c r="E2159">
        <f t="shared" si="86"/>
        <v>37.1</v>
      </c>
    </row>
    <row r="2160" spans="1:5" x14ac:dyDescent="0.25">
      <c r="A2160">
        <v>2161</v>
      </c>
      <c r="B2160" s="1" t="s">
        <v>2308</v>
      </c>
      <c r="C2160">
        <v>250</v>
      </c>
      <c r="D2160">
        <f>'raw-measurements'!D2236</f>
        <v>4.0578000000000003</v>
      </c>
      <c r="E2160">
        <f t="shared" si="86"/>
        <v>37.1</v>
      </c>
    </row>
    <row r="2161" spans="1:5" x14ac:dyDescent="0.25">
      <c r="A2161">
        <v>2162</v>
      </c>
      <c r="B2161" s="1" t="s">
        <v>2308</v>
      </c>
      <c r="C2161">
        <v>300</v>
      </c>
      <c r="D2161">
        <f>'raw-measurements'!D2237</f>
        <v>3.9034</v>
      </c>
      <c r="E2161">
        <f t="shared" si="86"/>
        <v>37.1</v>
      </c>
    </row>
    <row r="2162" spans="1:5" x14ac:dyDescent="0.25">
      <c r="A2162">
        <v>2163</v>
      </c>
      <c r="B2162" s="1" t="s">
        <v>2308</v>
      </c>
      <c r="C2162">
        <v>350</v>
      </c>
      <c r="D2162">
        <f>'raw-measurements'!D2238</f>
        <v>2.9582000000000002</v>
      </c>
      <c r="E2162">
        <f t="shared" si="86"/>
        <v>37.1</v>
      </c>
    </row>
    <row r="2163" spans="1:5" x14ac:dyDescent="0.25">
      <c r="A2163">
        <v>2164</v>
      </c>
      <c r="B2163" s="1" t="s">
        <v>2308</v>
      </c>
      <c r="C2163">
        <v>400</v>
      </c>
      <c r="D2163">
        <f>'raw-measurements'!D2239</f>
        <v>2.9480200000000001</v>
      </c>
      <c r="E2163">
        <f t="shared" si="86"/>
        <v>37.1</v>
      </c>
    </row>
    <row r="2164" spans="1:5" x14ac:dyDescent="0.25">
      <c r="A2164">
        <v>2165</v>
      </c>
      <c r="B2164" s="1" t="s">
        <v>2308</v>
      </c>
      <c r="C2164">
        <v>450</v>
      </c>
      <c r="D2164">
        <f>'raw-measurements'!D2240</f>
        <v>2.83535</v>
      </c>
      <c r="E2164">
        <f t="shared" si="86"/>
        <v>37.1</v>
      </c>
    </row>
    <row r="2165" spans="1:5" x14ac:dyDescent="0.25">
      <c r="A2165">
        <v>2166</v>
      </c>
      <c r="B2165" s="1" t="s">
        <v>2308</v>
      </c>
      <c r="C2165">
        <v>500</v>
      </c>
      <c r="D2165">
        <f>'raw-measurements'!D2241</f>
        <v>1.96075</v>
      </c>
      <c r="E2165">
        <f t="shared" si="86"/>
        <v>37.1</v>
      </c>
    </row>
    <row r="2166" spans="1:5" x14ac:dyDescent="0.25">
      <c r="A2166">
        <v>2167</v>
      </c>
      <c r="B2166" s="1" t="s">
        <v>2308</v>
      </c>
      <c r="C2166">
        <v>550</v>
      </c>
      <c r="D2166">
        <f>'raw-measurements'!D2242</f>
        <v>1.49176</v>
      </c>
      <c r="E2166">
        <f t="shared" si="86"/>
        <v>37.1</v>
      </c>
    </row>
    <row r="2167" spans="1:5" x14ac:dyDescent="0.25">
      <c r="A2167">
        <v>2168</v>
      </c>
      <c r="B2167" s="1" t="s">
        <v>2308</v>
      </c>
      <c r="C2167">
        <v>600</v>
      </c>
      <c r="D2167">
        <f>'raw-measurements'!D2243</f>
        <v>0.85543999999999998</v>
      </c>
      <c r="E2167">
        <f t="shared" si="86"/>
        <v>37.1</v>
      </c>
    </row>
    <row r="2168" spans="1:5" x14ac:dyDescent="0.25">
      <c r="A2168">
        <v>2169</v>
      </c>
      <c r="B2168" s="1" t="s">
        <v>2308</v>
      </c>
      <c r="C2168">
        <v>650</v>
      </c>
      <c r="D2168">
        <f>'raw-measurements'!D2244</f>
        <v>0.79386000000000001</v>
      </c>
      <c r="E2168">
        <f t="shared" si="86"/>
        <v>37.1</v>
      </c>
    </row>
    <row r="2169" spans="1:5" x14ac:dyDescent="0.25">
      <c r="A2169">
        <v>2170</v>
      </c>
      <c r="B2169" s="1" t="s">
        <v>2308</v>
      </c>
      <c r="C2169">
        <v>700</v>
      </c>
      <c r="D2169">
        <f>'raw-measurements'!D2245</f>
        <v>0.43826999999999999</v>
      </c>
      <c r="E2169">
        <f t="shared" si="86"/>
        <v>37.1</v>
      </c>
    </row>
    <row r="2170" spans="1:5" x14ac:dyDescent="0.25">
      <c r="A2170">
        <v>2171</v>
      </c>
      <c r="B2170" s="1" t="s">
        <v>2322</v>
      </c>
      <c r="C2170">
        <v>0</v>
      </c>
      <c r="D2170">
        <f>'raw-measurements'!D2246</f>
        <v>5.4292199999999999</v>
      </c>
      <c r="E2170">
        <f t="shared" si="86"/>
        <v>37.200000000000003</v>
      </c>
    </row>
    <row r="2171" spans="1:5" x14ac:dyDescent="0.25">
      <c r="A2171">
        <v>2172</v>
      </c>
      <c r="B2171" s="1" t="s">
        <v>2322</v>
      </c>
      <c r="C2171">
        <v>150</v>
      </c>
      <c r="D2171">
        <f>'raw-measurements'!D2247</f>
        <v>5.07</v>
      </c>
      <c r="E2171">
        <f t="shared" si="86"/>
        <v>37.200000000000003</v>
      </c>
    </row>
    <row r="2172" spans="1:5" x14ac:dyDescent="0.25">
      <c r="A2172">
        <v>2173</v>
      </c>
      <c r="B2172" s="1" t="s">
        <v>2322</v>
      </c>
      <c r="C2172">
        <v>500</v>
      </c>
      <c r="D2172">
        <f>'raw-measurements'!D2248</f>
        <v>1.23</v>
      </c>
      <c r="E2172">
        <f t="shared" si="86"/>
        <v>37.200000000000003</v>
      </c>
    </row>
    <row r="2173" spans="1:5" x14ac:dyDescent="0.25">
      <c r="A2173">
        <v>2174</v>
      </c>
      <c r="B2173" s="1" t="s">
        <v>2322</v>
      </c>
      <c r="C2173">
        <v>525</v>
      </c>
      <c r="D2173">
        <f>'raw-measurements'!D2249</f>
        <v>1.24</v>
      </c>
      <c r="E2173">
        <f t="shared" si="86"/>
        <v>37.200000000000003</v>
      </c>
    </row>
    <row r="2174" spans="1:5" x14ac:dyDescent="0.25">
      <c r="A2174">
        <v>2175</v>
      </c>
      <c r="B2174" s="1" t="s">
        <v>2322</v>
      </c>
      <c r="C2174">
        <v>650</v>
      </c>
      <c r="D2174">
        <f>'raw-measurements'!D2250</f>
        <v>1.25</v>
      </c>
      <c r="E2174">
        <f t="shared" si="86"/>
        <v>37.200000000000003</v>
      </c>
    </row>
    <row r="2175" spans="1:5" x14ac:dyDescent="0.25">
      <c r="A2175">
        <v>2176</v>
      </c>
      <c r="B2175" s="1" t="s">
        <v>2329</v>
      </c>
      <c r="C2175">
        <v>0</v>
      </c>
      <c r="D2175">
        <f>'raw-measurements'!D2251</f>
        <v>5.5</v>
      </c>
      <c r="E2175">
        <f t="shared" si="86"/>
        <v>37.299999999999997</v>
      </c>
    </row>
    <row r="2176" spans="1:5" x14ac:dyDescent="0.25">
      <c r="A2176">
        <v>2177</v>
      </c>
      <c r="B2176" s="1" t="s">
        <v>2329</v>
      </c>
      <c r="C2176">
        <v>150</v>
      </c>
      <c r="D2176">
        <f>'raw-measurements'!D2252</f>
        <v>4.3099999999999996</v>
      </c>
      <c r="E2176">
        <f t="shared" si="86"/>
        <v>37.299999999999997</v>
      </c>
    </row>
    <row r="2177" spans="1:5" x14ac:dyDescent="0.25">
      <c r="A2177">
        <v>2178</v>
      </c>
      <c r="B2177" s="1" t="s">
        <v>2329</v>
      </c>
      <c r="C2177">
        <v>500</v>
      </c>
      <c r="D2177">
        <f>'raw-measurements'!D2253</f>
        <v>1.42</v>
      </c>
      <c r="E2177">
        <f t="shared" si="86"/>
        <v>37.299999999999997</v>
      </c>
    </row>
    <row r="2178" spans="1:5" x14ac:dyDescent="0.25">
      <c r="A2178">
        <v>2179</v>
      </c>
      <c r="B2178" s="1" t="s">
        <v>2329</v>
      </c>
      <c r="C2178">
        <v>535</v>
      </c>
      <c r="D2178">
        <f>'raw-measurements'!D2254</f>
        <v>1.19</v>
      </c>
      <c r="E2178">
        <f t="shared" si="86"/>
        <v>37.299999999999997</v>
      </c>
    </row>
    <row r="2179" spans="1:5" x14ac:dyDescent="0.25">
      <c r="A2179">
        <v>2180</v>
      </c>
      <c r="B2179" s="1" t="s">
        <v>2329</v>
      </c>
      <c r="C2179">
        <v>570</v>
      </c>
      <c r="D2179">
        <f>'raw-measurements'!D2255</f>
        <v>0.77</v>
      </c>
      <c r="E2179">
        <f t="shared" si="86"/>
        <v>37.299999999999997</v>
      </c>
    </row>
    <row r="2180" spans="1:5" x14ac:dyDescent="0.25">
      <c r="A2180">
        <v>2181</v>
      </c>
      <c r="B2180" s="1" t="s">
        <v>2329</v>
      </c>
      <c r="C2180">
        <v>600</v>
      </c>
      <c r="D2180">
        <f>'raw-measurements'!D2256</f>
        <v>0.3</v>
      </c>
      <c r="E2180">
        <f t="shared" si="86"/>
        <v>37.299999999999997</v>
      </c>
    </row>
    <row r="2181" spans="1:5" x14ac:dyDescent="0.25">
      <c r="A2181">
        <v>2182</v>
      </c>
      <c r="B2181" s="1" t="s">
        <v>2329</v>
      </c>
      <c r="C2181">
        <v>635</v>
      </c>
      <c r="D2181">
        <f>'raw-measurements'!D2257</f>
        <v>1E-4</v>
      </c>
      <c r="E2181">
        <f t="shared" si="86"/>
        <v>37.299999999999997</v>
      </c>
    </row>
    <row r="2182" spans="1:5" x14ac:dyDescent="0.25">
      <c r="A2182">
        <v>2183</v>
      </c>
      <c r="B2182" s="1" t="s">
        <v>2329</v>
      </c>
      <c r="C2182">
        <v>670</v>
      </c>
      <c r="D2182">
        <f>'raw-measurements'!D2258</f>
        <v>0.21</v>
      </c>
      <c r="E2182">
        <f t="shared" si="86"/>
        <v>37.299999999999997</v>
      </c>
    </row>
    <row r="2183" spans="1:5" x14ac:dyDescent="0.25">
      <c r="A2183">
        <v>2184</v>
      </c>
      <c r="B2183" s="1" t="s">
        <v>2329</v>
      </c>
      <c r="C2183">
        <v>700</v>
      </c>
      <c r="D2183">
        <f>'raw-measurements'!D2259</f>
        <v>0.14000000000000001</v>
      </c>
      <c r="E2183">
        <f t="shared" si="86"/>
        <v>37.299999999999997</v>
      </c>
    </row>
    <row r="2184" spans="1:5" x14ac:dyDescent="0.25">
      <c r="A2184">
        <v>2185</v>
      </c>
      <c r="B2184" s="1" t="s">
        <v>2333</v>
      </c>
      <c r="C2184">
        <v>0</v>
      </c>
      <c r="D2184">
        <f>'raw-measurements'!D2261</f>
        <v>2.9574699999999998</v>
      </c>
      <c r="E2184">
        <f t="shared" si="86"/>
        <v>38.200000000000003</v>
      </c>
    </row>
    <row r="2185" spans="1:5" x14ac:dyDescent="0.25">
      <c r="A2185">
        <v>2186</v>
      </c>
      <c r="B2185" s="1" t="s">
        <v>2333</v>
      </c>
      <c r="C2185">
        <v>200</v>
      </c>
      <c r="D2185">
        <f>'raw-measurements'!D2262</f>
        <v>1.15893</v>
      </c>
      <c r="E2185">
        <f t="shared" si="86"/>
        <v>38.200000000000003</v>
      </c>
    </row>
    <row r="2186" spans="1:5" x14ac:dyDescent="0.25">
      <c r="A2186">
        <v>2187</v>
      </c>
      <c r="B2186" s="1" t="s">
        <v>2333</v>
      </c>
      <c r="C2186">
        <v>250</v>
      </c>
      <c r="D2186">
        <f>'raw-measurements'!D2263</f>
        <v>0.97357000000000005</v>
      </c>
      <c r="E2186">
        <f t="shared" si="86"/>
        <v>38.200000000000003</v>
      </c>
    </row>
    <row r="2187" spans="1:5" x14ac:dyDescent="0.25">
      <c r="A2187">
        <v>2188</v>
      </c>
      <c r="B2187" s="1" t="s">
        <v>2333</v>
      </c>
      <c r="C2187">
        <v>300</v>
      </c>
      <c r="D2187">
        <f>'raw-measurements'!D2264</f>
        <v>1.1321300000000001</v>
      </c>
      <c r="E2187">
        <f t="shared" si="86"/>
        <v>38.200000000000003</v>
      </c>
    </row>
    <row r="2188" spans="1:5" x14ac:dyDescent="0.25">
      <c r="A2188">
        <v>2189</v>
      </c>
      <c r="B2188" s="1" t="s">
        <v>2333</v>
      </c>
      <c r="C2188">
        <v>350</v>
      </c>
      <c r="D2188">
        <f>'raw-measurements'!D2265</f>
        <v>0.85441</v>
      </c>
      <c r="E2188">
        <f t="shared" si="86"/>
        <v>38.200000000000003</v>
      </c>
    </row>
    <row r="2189" spans="1:5" x14ac:dyDescent="0.25">
      <c r="A2189">
        <v>2190</v>
      </c>
      <c r="B2189" s="1" t="s">
        <v>2333</v>
      </c>
      <c r="C2189">
        <v>400</v>
      </c>
      <c r="D2189">
        <f>'raw-measurements'!D2266</f>
        <v>0.92549000000000003</v>
      </c>
      <c r="E2189">
        <f t="shared" si="86"/>
        <v>38.200000000000003</v>
      </c>
    </row>
    <row r="2190" spans="1:5" x14ac:dyDescent="0.25">
      <c r="A2190">
        <v>2191</v>
      </c>
      <c r="B2190" s="1" t="s">
        <v>2333</v>
      </c>
      <c r="C2190">
        <v>450</v>
      </c>
      <c r="D2190">
        <f>'raw-measurements'!D2267</f>
        <v>0.62746000000000002</v>
      </c>
      <c r="E2190">
        <f t="shared" si="86"/>
        <v>38.200000000000003</v>
      </c>
    </row>
    <row r="2191" spans="1:5" x14ac:dyDescent="0.25">
      <c r="A2191">
        <v>2192</v>
      </c>
      <c r="B2191" s="1" t="s">
        <v>2333</v>
      </c>
      <c r="C2191">
        <v>500</v>
      </c>
      <c r="D2191">
        <f>'raw-measurements'!D2268</f>
        <v>0.56437000000000004</v>
      </c>
      <c r="E2191">
        <f t="shared" si="86"/>
        <v>38.200000000000003</v>
      </c>
    </row>
    <row r="2192" spans="1:5" x14ac:dyDescent="0.25">
      <c r="A2192">
        <v>2193</v>
      </c>
      <c r="B2192" s="1" t="s">
        <v>2333</v>
      </c>
      <c r="C2192">
        <v>550</v>
      </c>
      <c r="D2192">
        <f>'raw-measurements'!D2269</f>
        <v>0.49752000000000002</v>
      </c>
      <c r="E2192">
        <f t="shared" si="86"/>
        <v>38.200000000000003</v>
      </c>
    </row>
    <row r="2193" spans="1:5" x14ac:dyDescent="0.25">
      <c r="A2193">
        <v>2194</v>
      </c>
      <c r="B2193" s="1" t="s">
        <v>2333</v>
      </c>
      <c r="C2193">
        <v>600</v>
      </c>
      <c r="D2193">
        <f>'raw-measurements'!D2270</f>
        <v>0.37547999999999998</v>
      </c>
      <c r="E2193">
        <f t="shared" si="86"/>
        <v>38.200000000000003</v>
      </c>
    </row>
    <row r="2194" spans="1:5" x14ac:dyDescent="0.25">
      <c r="A2194">
        <v>2195</v>
      </c>
      <c r="B2194" s="1" t="s">
        <v>2333</v>
      </c>
      <c r="C2194">
        <v>650</v>
      </c>
      <c r="D2194">
        <f>'raw-measurements'!D2271</f>
        <v>0.56525000000000003</v>
      </c>
      <c r="E2194">
        <f t="shared" si="86"/>
        <v>38.200000000000003</v>
      </c>
    </row>
    <row r="2195" spans="1:5" x14ac:dyDescent="0.25">
      <c r="A2195">
        <v>2196</v>
      </c>
      <c r="B2195" s="1" t="s">
        <v>2333</v>
      </c>
      <c r="C2195">
        <v>700</v>
      </c>
      <c r="D2195">
        <f>'raw-measurements'!D2272</f>
        <v>0.27973999999999999</v>
      </c>
      <c r="E2195">
        <f t="shared" si="86"/>
        <v>38.200000000000003</v>
      </c>
    </row>
    <row r="2196" spans="1:5" x14ac:dyDescent="0.25">
      <c r="A2196">
        <v>2197</v>
      </c>
      <c r="B2196" s="1" t="s">
        <v>2349</v>
      </c>
      <c r="C2196">
        <v>0</v>
      </c>
      <c r="D2196">
        <f>'raw-measurements'!D2275</f>
        <v>4.67</v>
      </c>
      <c r="E2196">
        <f t="shared" si="86"/>
        <v>39.1</v>
      </c>
    </row>
    <row r="2197" spans="1:5" x14ac:dyDescent="0.25">
      <c r="A2197">
        <v>2198</v>
      </c>
      <c r="B2197" s="1" t="s">
        <v>2349</v>
      </c>
      <c r="C2197">
        <v>150</v>
      </c>
      <c r="D2197">
        <f>'raw-measurements'!D2276</f>
        <v>2.2000000000000002</v>
      </c>
      <c r="E2197">
        <f t="shared" si="86"/>
        <v>39.1</v>
      </c>
    </row>
    <row r="2198" spans="1:5" x14ac:dyDescent="0.25">
      <c r="A2198">
        <v>2199</v>
      </c>
      <c r="B2198" s="1" t="s">
        <v>2349</v>
      </c>
      <c r="C2198">
        <v>500</v>
      </c>
      <c r="D2198">
        <f>'raw-measurements'!D2277</f>
        <v>0.79</v>
      </c>
      <c r="E2198">
        <f t="shared" si="86"/>
        <v>39.1</v>
      </c>
    </row>
    <row r="2199" spans="1:5" x14ac:dyDescent="0.25">
      <c r="A2199">
        <v>2200</v>
      </c>
      <c r="B2199" s="1" t="s">
        <v>2349</v>
      </c>
      <c r="C2199">
        <v>535</v>
      </c>
      <c r="D2199">
        <f>'raw-measurements'!D2278</f>
        <v>1.75</v>
      </c>
      <c r="E2199">
        <f t="shared" si="86"/>
        <v>39.1</v>
      </c>
    </row>
    <row r="2200" spans="1:5" x14ac:dyDescent="0.25">
      <c r="A2200">
        <v>2201</v>
      </c>
      <c r="B2200" s="1" t="s">
        <v>2349</v>
      </c>
      <c r="C2200">
        <v>570</v>
      </c>
      <c r="D2200">
        <f>'raw-measurements'!D2279</f>
        <v>1.25</v>
      </c>
      <c r="E2200">
        <f t="shared" ref="E2200:E2228" si="87">VALUE(MID(SUBSTITUTE(B2200,"-","."),3,5))</f>
        <v>39.1</v>
      </c>
    </row>
    <row r="2201" spans="1:5" x14ac:dyDescent="0.25">
      <c r="A2201">
        <v>2202</v>
      </c>
      <c r="B2201" s="1" t="s">
        <v>2349</v>
      </c>
      <c r="C2201">
        <v>600</v>
      </c>
      <c r="D2201">
        <f>'raw-measurements'!D2280</f>
        <v>0.43</v>
      </c>
      <c r="E2201">
        <f t="shared" si="87"/>
        <v>39.1</v>
      </c>
    </row>
    <row r="2202" spans="1:5" x14ac:dyDescent="0.25">
      <c r="A2202">
        <v>2203</v>
      </c>
      <c r="B2202" s="1" t="s">
        <v>2349</v>
      </c>
      <c r="C2202">
        <v>635</v>
      </c>
      <c r="D2202">
        <f>'raw-measurements'!D2281</f>
        <v>1E-4</v>
      </c>
      <c r="E2202">
        <f t="shared" si="87"/>
        <v>39.1</v>
      </c>
    </row>
    <row r="2203" spans="1:5" x14ac:dyDescent="0.25">
      <c r="A2203">
        <v>2204</v>
      </c>
      <c r="B2203" s="1" t="s">
        <v>2349</v>
      </c>
      <c r="C2203">
        <v>670</v>
      </c>
      <c r="D2203">
        <f>'raw-measurements'!D2282</f>
        <v>0.2</v>
      </c>
      <c r="E2203">
        <f t="shared" si="87"/>
        <v>39.1</v>
      </c>
    </row>
    <row r="2204" spans="1:5" x14ac:dyDescent="0.25">
      <c r="A2204">
        <v>2205</v>
      </c>
      <c r="B2204" s="1" t="s">
        <v>2349</v>
      </c>
      <c r="C2204">
        <v>700</v>
      </c>
      <c r="D2204">
        <f>'raw-measurements'!D2283</f>
        <v>0.04</v>
      </c>
      <c r="E2204">
        <f t="shared" si="87"/>
        <v>39.1</v>
      </c>
    </row>
    <row r="2205" spans="1:5" x14ac:dyDescent="0.25">
      <c r="A2205">
        <v>2206</v>
      </c>
      <c r="B2205" s="1" t="s">
        <v>2350</v>
      </c>
      <c r="C2205">
        <v>0</v>
      </c>
      <c r="D2205">
        <f>'raw-measurements'!D2284</f>
        <v>4.82</v>
      </c>
      <c r="E2205">
        <f t="shared" si="87"/>
        <v>39.200000000000003</v>
      </c>
    </row>
    <row r="2206" spans="1:5" x14ac:dyDescent="0.25">
      <c r="A2206">
        <v>2207</v>
      </c>
      <c r="B2206" s="1" t="s">
        <v>2350</v>
      </c>
      <c r="C2206">
        <v>150</v>
      </c>
      <c r="D2206">
        <f>'raw-measurements'!D2285</f>
        <v>2.15</v>
      </c>
      <c r="E2206">
        <f t="shared" si="87"/>
        <v>39.200000000000003</v>
      </c>
    </row>
    <row r="2207" spans="1:5" x14ac:dyDescent="0.25">
      <c r="A2207">
        <v>2208</v>
      </c>
      <c r="B2207" s="1" t="s">
        <v>2350</v>
      </c>
      <c r="C2207">
        <v>500</v>
      </c>
      <c r="D2207">
        <f>'raw-measurements'!D2286</f>
        <v>0.99</v>
      </c>
      <c r="E2207">
        <f t="shared" si="87"/>
        <v>39.200000000000003</v>
      </c>
    </row>
    <row r="2208" spans="1:5" x14ac:dyDescent="0.25">
      <c r="A2208">
        <v>2209</v>
      </c>
      <c r="B2208" s="1" t="s">
        <v>2350</v>
      </c>
      <c r="C2208">
        <v>535</v>
      </c>
      <c r="D2208">
        <f>'raw-measurements'!D2287</f>
        <v>1.54</v>
      </c>
      <c r="E2208">
        <f t="shared" si="87"/>
        <v>39.200000000000003</v>
      </c>
    </row>
    <row r="2209" spans="1:5" x14ac:dyDescent="0.25">
      <c r="A2209">
        <v>2210</v>
      </c>
      <c r="B2209" s="1" t="s">
        <v>2350</v>
      </c>
      <c r="C2209">
        <v>570</v>
      </c>
      <c r="D2209">
        <f>'raw-measurements'!D2288</f>
        <v>1.31</v>
      </c>
      <c r="E2209">
        <f t="shared" si="87"/>
        <v>39.200000000000003</v>
      </c>
    </row>
    <row r="2210" spans="1:5" x14ac:dyDescent="0.25">
      <c r="A2210">
        <v>2211</v>
      </c>
      <c r="B2210" s="1" t="s">
        <v>2350</v>
      </c>
      <c r="C2210">
        <v>600</v>
      </c>
      <c r="D2210">
        <f>'raw-measurements'!D2289</f>
        <v>0.13</v>
      </c>
      <c r="E2210">
        <f t="shared" si="87"/>
        <v>39.200000000000003</v>
      </c>
    </row>
    <row r="2211" spans="1:5" x14ac:dyDescent="0.25">
      <c r="A2211">
        <v>2212</v>
      </c>
      <c r="B2211" s="1" t="s">
        <v>2350</v>
      </c>
      <c r="C2211">
        <v>635</v>
      </c>
      <c r="D2211">
        <f>'raw-measurements'!D2290</f>
        <v>0.01</v>
      </c>
      <c r="E2211">
        <f t="shared" si="87"/>
        <v>39.200000000000003</v>
      </c>
    </row>
    <row r="2212" spans="1:5" x14ac:dyDescent="0.25">
      <c r="A2212">
        <v>2213</v>
      </c>
      <c r="B2212" s="1" t="s">
        <v>2350</v>
      </c>
      <c r="C2212">
        <v>670</v>
      </c>
      <c r="D2212">
        <f>'raw-measurements'!D2291</f>
        <v>0.32</v>
      </c>
      <c r="E2212">
        <f t="shared" si="87"/>
        <v>39.200000000000003</v>
      </c>
    </row>
    <row r="2213" spans="1:5" x14ac:dyDescent="0.25">
      <c r="A2213">
        <v>2214</v>
      </c>
      <c r="B2213" s="1" t="s">
        <v>2350</v>
      </c>
      <c r="C2213">
        <v>700</v>
      </c>
      <c r="D2213">
        <f>'raw-measurements'!D2292</f>
        <v>0.53</v>
      </c>
      <c r="E2213">
        <f t="shared" si="87"/>
        <v>39.200000000000003</v>
      </c>
    </row>
    <row r="2214" spans="1:5" x14ac:dyDescent="0.25">
      <c r="A2214">
        <v>2215</v>
      </c>
      <c r="B2214" s="1" t="s">
        <v>2351</v>
      </c>
      <c r="C2214">
        <v>0</v>
      </c>
      <c r="D2214">
        <f>'raw-measurements'!D2293</f>
        <v>5.0253100000000002</v>
      </c>
      <c r="E2214">
        <f t="shared" si="87"/>
        <v>39.299999999999997</v>
      </c>
    </row>
    <row r="2215" spans="1:5" x14ac:dyDescent="0.25">
      <c r="A2215">
        <v>2216</v>
      </c>
      <c r="B2215" s="1" t="s">
        <v>2351</v>
      </c>
      <c r="C2215">
        <v>200</v>
      </c>
      <c r="D2215">
        <f>'raw-measurements'!D2294</f>
        <v>2.4429099999999999</v>
      </c>
      <c r="E2215">
        <f t="shared" si="87"/>
        <v>39.299999999999997</v>
      </c>
    </row>
    <row r="2216" spans="1:5" x14ac:dyDescent="0.25">
      <c r="A2216">
        <v>2217</v>
      </c>
      <c r="B2216" s="1" t="s">
        <v>2351</v>
      </c>
      <c r="C2216">
        <v>250</v>
      </c>
      <c r="D2216">
        <f>'raw-measurements'!D2295</f>
        <v>2.0833200000000001</v>
      </c>
      <c r="E2216">
        <f t="shared" si="87"/>
        <v>39.299999999999997</v>
      </c>
    </row>
    <row r="2217" spans="1:5" x14ac:dyDescent="0.25">
      <c r="A2217">
        <v>2218</v>
      </c>
      <c r="B2217" s="1" t="s">
        <v>2351</v>
      </c>
      <c r="C2217">
        <v>300</v>
      </c>
      <c r="D2217">
        <f>'raw-measurements'!D2296</f>
        <v>1.8239700000000001</v>
      </c>
      <c r="E2217">
        <f t="shared" si="87"/>
        <v>39.299999999999997</v>
      </c>
    </row>
    <row r="2218" spans="1:5" x14ac:dyDescent="0.25">
      <c r="A2218">
        <v>2219</v>
      </c>
      <c r="B2218" s="1" t="s">
        <v>2351</v>
      </c>
      <c r="C2218">
        <v>350</v>
      </c>
      <c r="D2218">
        <f>'raw-measurements'!D2297</f>
        <v>1.4453400000000001</v>
      </c>
      <c r="E2218">
        <f t="shared" si="87"/>
        <v>39.299999999999997</v>
      </c>
    </row>
    <row r="2219" spans="1:5" x14ac:dyDescent="0.25">
      <c r="A2219">
        <v>2220</v>
      </c>
      <c r="B2219" s="1" t="s">
        <v>1098</v>
      </c>
      <c r="C2219">
        <v>350</v>
      </c>
      <c r="D2219">
        <f>'raw-measurements'!D2298</f>
        <v>1.4453400000000001</v>
      </c>
      <c r="E2219">
        <f t="shared" si="87"/>
        <v>40.299999999999997</v>
      </c>
    </row>
    <row r="2220" spans="1:5" x14ac:dyDescent="0.25">
      <c r="A2220">
        <v>2221</v>
      </c>
      <c r="B2220" s="1" t="s">
        <v>2351</v>
      </c>
      <c r="C2220">
        <v>400</v>
      </c>
      <c r="D2220">
        <f>'raw-measurements'!D2299</f>
        <v>1.3652899999999999</v>
      </c>
      <c r="E2220">
        <f t="shared" si="87"/>
        <v>39.299999999999997</v>
      </c>
    </row>
    <row r="2221" spans="1:5" x14ac:dyDescent="0.25">
      <c r="A2221">
        <v>2222</v>
      </c>
      <c r="B2221" s="1" t="s">
        <v>2351</v>
      </c>
      <c r="C2221">
        <v>450</v>
      </c>
      <c r="D2221">
        <f>'raw-measurements'!D2300</f>
        <v>0.89237999999999995</v>
      </c>
      <c r="E2221">
        <f t="shared" si="87"/>
        <v>39.299999999999997</v>
      </c>
    </row>
    <row r="2222" spans="1:5" x14ac:dyDescent="0.25">
      <c r="A2222">
        <v>2223</v>
      </c>
      <c r="B2222" s="1" t="s">
        <v>2351</v>
      </c>
      <c r="C2222">
        <v>500</v>
      </c>
      <c r="D2222">
        <f>'raw-measurements'!D2301</f>
        <v>0.71269000000000005</v>
      </c>
      <c r="E2222">
        <f t="shared" si="87"/>
        <v>39.299999999999997</v>
      </c>
    </row>
    <row r="2223" spans="1:5" x14ac:dyDescent="0.25">
      <c r="A2223">
        <v>2224</v>
      </c>
      <c r="B2223" s="1" t="s">
        <v>2351</v>
      </c>
      <c r="C2223">
        <v>550</v>
      </c>
      <c r="D2223">
        <f>'raw-measurements'!D2302</f>
        <v>0.4163</v>
      </c>
      <c r="E2223">
        <f t="shared" si="87"/>
        <v>39.299999999999997</v>
      </c>
    </row>
    <row r="2224" spans="1:5" x14ac:dyDescent="0.25">
      <c r="A2224">
        <v>2225</v>
      </c>
      <c r="B2224" s="1" t="s">
        <v>2351</v>
      </c>
      <c r="C2224">
        <v>600</v>
      </c>
      <c r="D2224">
        <f>'raw-measurements'!D2303</f>
        <v>0.48455999999999999</v>
      </c>
      <c r="E2224">
        <f t="shared" si="87"/>
        <v>39.299999999999997</v>
      </c>
    </row>
    <row r="2225" spans="1:5" x14ac:dyDescent="0.25">
      <c r="A2225">
        <v>2226</v>
      </c>
      <c r="B2225" s="1" t="s">
        <v>2351</v>
      </c>
      <c r="C2225">
        <v>600</v>
      </c>
      <c r="D2225">
        <f>'raw-measurements'!D2304</f>
        <v>0.35066000000000003</v>
      </c>
      <c r="E2225">
        <f t="shared" si="87"/>
        <v>39.299999999999997</v>
      </c>
    </row>
    <row r="2226" spans="1:5" x14ac:dyDescent="0.25">
      <c r="A2226">
        <v>2227</v>
      </c>
      <c r="B2226" s="1" t="s">
        <v>2351</v>
      </c>
      <c r="C2226">
        <v>650</v>
      </c>
      <c r="D2226">
        <f>'raw-measurements'!D2305</f>
        <v>0.31075999999999998</v>
      </c>
      <c r="E2226">
        <f t="shared" si="87"/>
        <v>39.299999999999997</v>
      </c>
    </row>
    <row r="2227" spans="1:5" x14ac:dyDescent="0.25">
      <c r="A2227">
        <v>2228</v>
      </c>
      <c r="B2227" s="1" t="s">
        <v>2351</v>
      </c>
      <c r="C2227">
        <v>700</v>
      </c>
      <c r="D2227">
        <f>'raw-measurements'!D2306</f>
        <v>0.54278999999999999</v>
      </c>
      <c r="E2227">
        <f t="shared" si="87"/>
        <v>39.299999999999997</v>
      </c>
    </row>
    <row r="2228" spans="1:5" x14ac:dyDescent="0.25">
      <c r="A2228">
        <v>2229</v>
      </c>
      <c r="B2228" s="1" t="s">
        <v>741</v>
      </c>
      <c r="C2228">
        <v>0</v>
      </c>
      <c r="D2228">
        <f>'raw-measurements'!D2307</f>
        <v>4.1751300000000002</v>
      </c>
      <c r="E2228">
        <f t="shared" si="87"/>
        <v>39.4</v>
      </c>
    </row>
    <row r="2229" spans="1:5" x14ac:dyDescent="0.25">
      <c r="B2229" s="1"/>
    </row>
    <row r="2230" spans="1:5" x14ac:dyDescent="0.25">
      <c r="B2230" s="1"/>
    </row>
    <row r="2231" spans="1:5" x14ac:dyDescent="0.25">
      <c r="B2231" s="1"/>
    </row>
    <row r="2232" spans="1:5" x14ac:dyDescent="0.25">
      <c r="B2232" s="1"/>
    </row>
    <row r="2233" spans="1:5" x14ac:dyDescent="0.25">
      <c r="B2233" s="1"/>
    </row>
    <row r="2234" spans="1:5" x14ac:dyDescent="0.25">
      <c r="B2234" s="1"/>
    </row>
    <row r="2235" spans="1:5" x14ac:dyDescent="0.25">
      <c r="B2235" s="1"/>
    </row>
    <row r="2236" spans="1:5" x14ac:dyDescent="0.25">
      <c r="B2236" s="1"/>
    </row>
    <row r="2237" spans="1:5" x14ac:dyDescent="0.25">
      <c r="B2237" s="1"/>
    </row>
    <row r="2238" spans="1:5" x14ac:dyDescent="0.25">
      <c r="B2238" s="1"/>
    </row>
    <row r="2239" spans="1:5" x14ac:dyDescent="0.25">
      <c r="B2239" s="1"/>
    </row>
    <row r="2240" spans="1:5" x14ac:dyDescent="0.25">
      <c r="B2240" s="1"/>
    </row>
    <row r="2241" spans="2:2" x14ac:dyDescent="0.25">
      <c r="B2241" s="1"/>
    </row>
    <row r="2242" spans="2:2" x14ac:dyDescent="0.25">
      <c r="B2242" s="1"/>
    </row>
    <row r="2243" spans="2:2" x14ac:dyDescent="0.25">
      <c r="B2243" s="1"/>
    </row>
    <row r="2244" spans="2:2" x14ac:dyDescent="0.25">
      <c r="B2244" s="1"/>
    </row>
    <row r="2245" spans="2:2" x14ac:dyDescent="0.25">
      <c r="B2245" s="1"/>
    </row>
    <row r="2246" spans="2:2" x14ac:dyDescent="0.25">
      <c r="B2246" s="1"/>
    </row>
    <row r="2247" spans="2:2" x14ac:dyDescent="0.25">
      <c r="B2247" s="1"/>
    </row>
    <row r="2248" spans="2:2" x14ac:dyDescent="0.25">
      <c r="B2248" s="1"/>
    </row>
    <row r="2249" spans="2:2" x14ac:dyDescent="0.25">
      <c r="B2249" s="1"/>
    </row>
    <row r="2250" spans="2:2" x14ac:dyDescent="0.25">
      <c r="B2250" s="1"/>
    </row>
    <row r="2251" spans="2:2" x14ac:dyDescent="0.25">
      <c r="B2251" s="1"/>
    </row>
    <row r="2252" spans="2:2" x14ac:dyDescent="0.25">
      <c r="B2252" s="1"/>
    </row>
    <row r="2253" spans="2:2" x14ac:dyDescent="0.25">
      <c r="B2253" s="1"/>
    </row>
    <row r="2254" spans="2:2" x14ac:dyDescent="0.25">
      <c r="B2254" s="1"/>
    </row>
    <row r="2255" spans="2:2" x14ac:dyDescent="0.25">
      <c r="B2255" s="1"/>
    </row>
    <row r="2256" spans="2:2" x14ac:dyDescent="0.25">
      <c r="B2256" s="1"/>
    </row>
    <row r="2257" spans="2:2" x14ac:dyDescent="0.25">
      <c r="B2257" s="1"/>
    </row>
    <row r="2258" spans="2:2" x14ac:dyDescent="0.25">
      <c r="B2258" s="1"/>
    </row>
    <row r="2259" spans="2:2" x14ac:dyDescent="0.25">
      <c r="B2259" s="1"/>
    </row>
    <row r="2260" spans="2:2" x14ac:dyDescent="0.25">
      <c r="B2260" s="1"/>
    </row>
    <row r="2261" spans="2:2" x14ac:dyDescent="0.25">
      <c r="B2261" s="1"/>
    </row>
    <row r="2262" spans="2:2" x14ac:dyDescent="0.25">
      <c r="B2262" s="1"/>
    </row>
    <row r="2263" spans="2:2" x14ac:dyDescent="0.25">
      <c r="B2263" s="1"/>
    </row>
    <row r="2264" spans="2:2" x14ac:dyDescent="0.25">
      <c r="B2264" s="1"/>
    </row>
    <row r="2265" spans="2:2" x14ac:dyDescent="0.25">
      <c r="B2265" s="1"/>
    </row>
    <row r="2266" spans="2:2" x14ac:dyDescent="0.25">
      <c r="B2266" s="1"/>
    </row>
    <row r="2267" spans="2:2" x14ac:dyDescent="0.25">
      <c r="B2267" s="1"/>
    </row>
    <row r="2268" spans="2:2" x14ac:dyDescent="0.25">
      <c r="B2268" s="1"/>
    </row>
    <row r="2269" spans="2:2" x14ac:dyDescent="0.25">
      <c r="B2269" s="1"/>
    </row>
    <row r="2270" spans="2:2" x14ac:dyDescent="0.25">
      <c r="B2270" s="1"/>
    </row>
    <row r="2271" spans="2:2" x14ac:dyDescent="0.25">
      <c r="B2271" s="1"/>
    </row>
    <row r="2272" spans="2:2" x14ac:dyDescent="0.25">
      <c r="B2272" s="1"/>
    </row>
    <row r="2273" spans="2:2" x14ac:dyDescent="0.25">
      <c r="B2273" s="1"/>
    </row>
    <row r="2274" spans="2:2" x14ac:dyDescent="0.25">
      <c r="B2274" s="1"/>
    </row>
    <row r="2275" spans="2:2" x14ac:dyDescent="0.25">
      <c r="B2275" s="1"/>
    </row>
    <row r="2276" spans="2:2" x14ac:dyDescent="0.25">
      <c r="B2276" s="1"/>
    </row>
    <row r="2277" spans="2:2" x14ac:dyDescent="0.25">
      <c r="B2277" s="1"/>
    </row>
    <row r="2278" spans="2:2" x14ac:dyDescent="0.25">
      <c r="B2278" s="1"/>
    </row>
    <row r="2279" spans="2:2" x14ac:dyDescent="0.25">
      <c r="B2279" s="1"/>
    </row>
    <row r="2280" spans="2:2" x14ac:dyDescent="0.25">
      <c r="B2280" s="1"/>
    </row>
    <row r="2281" spans="2:2" x14ac:dyDescent="0.25">
      <c r="B2281" s="1"/>
    </row>
    <row r="2282" spans="2:2" x14ac:dyDescent="0.25">
      <c r="B2282" s="1"/>
    </row>
    <row r="2283" spans="2:2" x14ac:dyDescent="0.25">
      <c r="B2283" s="1"/>
    </row>
    <row r="2284" spans="2:2" x14ac:dyDescent="0.25">
      <c r="B2284" s="1"/>
    </row>
    <row r="2285" spans="2:2" x14ac:dyDescent="0.25">
      <c r="B2285" s="1"/>
    </row>
    <row r="2286" spans="2:2" x14ac:dyDescent="0.25">
      <c r="B2286" s="1"/>
    </row>
    <row r="2287" spans="2:2" x14ac:dyDescent="0.25">
      <c r="B2287" s="1"/>
    </row>
    <row r="2288" spans="2:2" x14ac:dyDescent="0.25">
      <c r="B2288" s="1"/>
    </row>
    <row r="2289" spans="2:2" x14ac:dyDescent="0.25">
      <c r="B2289" s="1"/>
    </row>
    <row r="2290" spans="2:2" x14ac:dyDescent="0.25">
      <c r="B2290" s="1"/>
    </row>
    <row r="2291" spans="2:2" x14ac:dyDescent="0.25">
      <c r="B2291" s="1"/>
    </row>
    <row r="2292" spans="2:2" x14ac:dyDescent="0.25">
      <c r="B2292" s="1"/>
    </row>
    <row r="2293" spans="2:2" x14ac:dyDescent="0.25">
      <c r="B2293" s="1"/>
    </row>
    <row r="2294" spans="2:2" x14ac:dyDescent="0.25">
      <c r="B2294" s="1"/>
    </row>
    <row r="2295" spans="2:2" x14ac:dyDescent="0.25">
      <c r="B2295" s="1"/>
    </row>
    <row r="2296" spans="2:2" x14ac:dyDescent="0.25">
      <c r="B2296" s="1"/>
    </row>
    <row r="2297" spans="2:2" x14ac:dyDescent="0.25">
      <c r="B2297" s="1"/>
    </row>
    <row r="2298" spans="2:2" x14ac:dyDescent="0.25">
      <c r="B2298" s="1"/>
    </row>
    <row r="2299" spans="2:2" x14ac:dyDescent="0.25">
      <c r="B2299" s="1"/>
    </row>
    <row r="2300" spans="2:2" x14ac:dyDescent="0.25">
      <c r="B2300" s="1"/>
    </row>
    <row r="2301" spans="2:2" x14ac:dyDescent="0.25">
      <c r="B2301" s="1"/>
    </row>
    <row r="2302" spans="2:2" x14ac:dyDescent="0.25">
      <c r="B2302" s="1"/>
    </row>
    <row r="2303" spans="2:2" x14ac:dyDescent="0.25">
      <c r="B2303" s="1"/>
    </row>
    <row r="2304" spans="2:2" x14ac:dyDescent="0.25">
      <c r="B2304" s="1"/>
    </row>
    <row r="2305" spans="2:2" x14ac:dyDescent="0.25">
      <c r="B2305" s="1"/>
    </row>
    <row r="2306" spans="2:2" x14ac:dyDescent="0.25">
      <c r="B2306" s="1"/>
    </row>
    <row r="2307" spans="2:2" x14ac:dyDescent="0.25">
      <c r="B2307" s="1"/>
    </row>
    <row r="2308" spans="2:2" x14ac:dyDescent="0.25">
      <c r="B2308" s="1"/>
    </row>
    <row r="2309" spans="2:2" x14ac:dyDescent="0.25">
      <c r="B2309" s="1"/>
    </row>
    <row r="2310" spans="2:2" x14ac:dyDescent="0.25">
      <c r="B2310" s="1"/>
    </row>
    <row r="2311" spans="2:2" x14ac:dyDescent="0.25">
      <c r="B2311" s="1"/>
    </row>
    <row r="2312" spans="2:2" x14ac:dyDescent="0.25">
      <c r="B2312" s="1"/>
    </row>
    <row r="2313" spans="2:2" x14ac:dyDescent="0.25">
      <c r="B2313" s="1"/>
    </row>
    <row r="2314" spans="2:2" x14ac:dyDescent="0.25">
      <c r="B2314" s="1"/>
    </row>
    <row r="2315" spans="2:2" x14ac:dyDescent="0.25">
      <c r="B2315" s="1"/>
    </row>
    <row r="2316" spans="2:2" x14ac:dyDescent="0.25">
      <c r="B2316" s="1"/>
    </row>
    <row r="2317" spans="2:2" x14ac:dyDescent="0.25">
      <c r="B2317" s="1"/>
    </row>
    <row r="2318" spans="2:2" x14ac:dyDescent="0.25">
      <c r="B2318" s="1"/>
    </row>
    <row r="2319" spans="2:2" x14ac:dyDescent="0.25">
      <c r="B2319" s="1"/>
    </row>
    <row r="2320" spans="2:2" x14ac:dyDescent="0.25">
      <c r="B2320" s="1"/>
    </row>
    <row r="2321" spans="2:2" x14ac:dyDescent="0.25">
      <c r="B2321" s="1"/>
    </row>
    <row r="2322" spans="2:2" x14ac:dyDescent="0.25">
      <c r="B2322" s="1"/>
    </row>
    <row r="2323" spans="2:2" x14ac:dyDescent="0.25">
      <c r="B2323" s="1"/>
    </row>
    <row r="2324" spans="2:2" x14ac:dyDescent="0.25">
      <c r="B2324" s="1"/>
    </row>
    <row r="2325" spans="2:2" x14ac:dyDescent="0.25">
      <c r="B2325" s="1"/>
    </row>
    <row r="2326" spans="2:2" x14ac:dyDescent="0.25">
      <c r="B2326" s="1"/>
    </row>
    <row r="2327" spans="2:2" x14ac:dyDescent="0.25">
      <c r="B2327" s="1"/>
    </row>
    <row r="2328" spans="2:2" x14ac:dyDescent="0.25">
      <c r="B2328" s="1"/>
    </row>
    <row r="2329" spans="2:2" x14ac:dyDescent="0.25">
      <c r="B2329" s="1"/>
    </row>
    <row r="2330" spans="2:2" x14ac:dyDescent="0.25">
      <c r="B2330" s="1"/>
    </row>
    <row r="2331" spans="2:2" x14ac:dyDescent="0.25">
      <c r="B2331" s="1"/>
    </row>
    <row r="2332" spans="2:2" x14ac:dyDescent="0.25">
      <c r="B2332" s="1"/>
    </row>
    <row r="2333" spans="2:2" x14ac:dyDescent="0.25">
      <c r="B2333" s="1"/>
    </row>
    <row r="2334" spans="2:2" x14ac:dyDescent="0.25">
      <c r="B2334" s="1"/>
    </row>
    <row r="2335" spans="2:2" x14ac:dyDescent="0.25">
      <c r="B2335" s="1"/>
    </row>
    <row r="2336" spans="2:2" x14ac:dyDescent="0.25">
      <c r="B2336" s="1"/>
    </row>
    <row r="2337" spans="2:2" x14ac:dyDescent="0.25">
      <c r="B2337" s="1"/>
    </row>
    <row r="2338" spans="2:2" x14ac:dyDescent="0.25">
      <c r="B2338" s="1"/>
    </row>
    <row r="2339" spans="2:2" x14ac:dyDescent="0.25">
      <c r="B2339" s="1"/>
    </row>
    <row r="2340" spans="2:2" x14ac:dyDescent="0.25">
      <c r="B2340" s="1"/>
    </row>
    <row r="2341" spans="2:2" x14ac:dyDescent="0.25">
      <c r="B2341" s="1"/>
    </row>
    <row r="2342" spans="2:2" x14ac:dyDescent="0.25">
      <c r="B2342" s="1"/>
    </row>
    <row r="2343" spans="2:2" x14ac:dyDescent="0.25">
      <c r="B2343" s="1"/>
    </row>
    <row r="2344" spans="2:2" x14ac:dyDescent="0.25">
      <c r="B2344" s="1"/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0DD5C-D881-4D30-9B3E-7066E7780924}">
  <dimension ref="A1:M107"/>
  <sheetViews>
    <sheetView topLeftCell="A64" workbookViewId="0">
      <selection activeCell="L32" sqref="L32"/>
    </sheetView>
  </sheetViews>
  <sheetFormatPr defaultRowHeight="15" x14ac:dyDescent="0.25"/>
  <cols>
    <col min="1" max="13" width="9.140625" style="201"/>
  </cols>
  <sheetData>
    <row r="1" spans="1:8" x14ac:dyDescent="0.25">
      <c r="B1" s="202" t="s">
        <v>3080</v>
      </c>
      <c r="C1" s="203"/>
      <c r="E1" s="204"/>
      <c r="H1" s="201" t="s">
        <v>3081</v>
      </c>
    </row>
    <row r="2" spans="1:8" x14ac:dyDescent="0.25">
      <c r="B2" s="202" t="s">
        <v>3082</v>
      </c>
      <c r="C2" s="204"/>
      <c r="E2" s="204"/>
      <c r="H2" s="205" t="s">
        <v>3083</v>
      </c>
    </row>
    <row r="3" spans="1:8" x14ac:dyDescent="0.25">
      <c r="A3" s="206" t="s">
        <v>3084</v>
      </c>
      <c r="B3" s="202" t="s">
        <v>3085</v>
      </c>
      <c r="C3" s="207" t="s">
        <v>3086</v>
      </c>
      <c r="D3" s="208"/>
      <c r="E3" s="209" t="s">
        <v>2692</v>
      </c>
      <c r="F3" s="210"/>
      <c r="G3" s="211" t="s">
        <v>3087</v>
      </c>
      <c r="H3" s="201" t="s">
        <v>3088</v>
      </c>
    </row>
    <row r="4" spans="1:8" x14ac:dyDescent="0.25">
      <c r="A4" s="206"/>
      <c r="B4" s="202" t="s">
        <v>3089</v>
      </c>
      <c r="C4" s="207" t="s">
        <v>3090</v>
      </c>
      <c r="D4" s="208"/>
      <c r="E4" s="209" t="s">
        <v>3090</v>
      </c>
      <c r="F4" s="210"/>
      <c r="G4" s="211"/>
    </row>
    <row r="5" spans="1:8" ht="15.75" thickBot="1" x14ac:dyDescent="0.3">
      <c r="A5" s="206"/>
      <c r="B5" s="212" t="s">
        <v>3091</v>
      </c>
      <c r="C5" s="204"/>
      <c r="D5" s="213"/>
      <c r="E5" s="214" t="s">
        <v>3092</v>
      </c>
      <c r="F5" s="215"/>
      <c r="G5" s="211"/>
    </row>
    <row r="6" spans="1:8" x14ac:dyDescent="0.25">
      <c r="A6" s="206"/>
      <c r="B6" s="216" t="s">
        <v>3093</v>
      </c>
      <c r="C6" s="217" t="s">
        <v>3094</v>
      </c>
      <c r="D6" s="213" t="s">
        <v>3095</v>
      </c>
      <c r="E6" s="218" t="s">
        <v>3096</v>
      </c>
      <c r="F6" s="206" t="s">
        <v>3097</v>
      </c>
      <c r="G6" s="211"/>
    </row>
    <row r="7" spans="1:8" ht="15.75" thickBot="1" x14ac:dyDescent="0.3">
      <c r="A7" s="219"/>
      <c r="B7" s="216"/>
      <c r="C7" s="220" t="s">
        <v>3092</v>
      </c>
      <c r="D7" s="221"/>
      <c r="E7" s="222"/>
      <c r="G7" s="223"/>
    </row>
    <row r="8" spans="1:8" x14ac:dyDescent="0.25">
      <c r="A8" s="206" t="s">
        <v>3098</v>
      </c>
      <c r="B8" s="224"/>
      <c r="C8" s="217"/>
      <c r="D8" s="213"/>
      <c r="E8" s="218"/>
      <c r="G8" s="211"/>
    </row>
    <row r="9" spans="1:8" x14ac:dyDescent="0.25">
      <c r="A9" s="201" t="s">
        <v>3099</v>
      </c>
      <c r="B9" s="216">
        <v>15.12</v>
      </c>
      <c r="C9" s="225">
        <v>351</v>
      </c>
      <c r="D9" s="226">
        <v>68</v>
      </c>
      <c r="E9" s="227">
        <v>90</v>
      </c>
      <c r="F9" s="201">
        <v>9</v>
      </c>
      <c r="G9" s="201" t="s">
        <v>3100</v>
      </c>
    </row>
    <row r="10" spans="1:8" x14ac:dyDescent="0.25">
      <c r="A10" s="201" t="s">
        <v>3101</v>
      </c>
      <c r="B10" s="216">
        <v>13.34</v>
      </c>
      <c r="C10" s="227">
        <v>12</v>
      </c>
      <c r="D10" s="228">
        <v>6</v>
      </c>
      <c r="E10" s="227">
        <v>90</v>
      </c>
      <c r="F10" s="201">
        <v>9</v>
      </c>
      <c r="G10" s="201" t="s">
        <v>3100</v>
      </c>
    </row>
    <row r="11" spans="1:8" x14ac:dyDescent="0.25">
      <c r="A11" s="201" t="s">
        <v>3102</v>
      </c>
      <c r="B11" s="216">
        <v>12.17</v>
      </c>
      <c r="C11" s="227">
        <v>347</v>
      </c>
      <c r="D11" s="228">
        <v>9</v>
      </c>
      <c r="E11" s="227">
        <v>90</v>
      </c>
      <c r="F11" s="201">
        <v>9</v>
      </c>
      <c r="G11" s="201" t="s">
        <v>3100</v>
      </c>
    </row>
    <row r="12" spans="1:8" x14ac:dyDescent="0.25">
      <c r="A12" s="201" t="s">
        <v>3103</v>
      </c>
      <c r="B12" s="216">
        <v>10</v>
      </c>
      <c r="C12" s="227">
        <v>0</v>
      </c>
      <c r="D12" s="228">
        <v>7</v>
      </c>
      <c r="E12" s="227">
        <v>98</v>
      </c>
      <c r="F12" s="201">
        <v>3</v>
      </c>
      <c r="G12" s="201" t="s">
        <v>3100</v>
      </c>
    </row>
    <row r="13" spans="1:8" x14ac:dyDescent="0.25">
      <c r="A13" s="201" t="s">
        <v>3104</v>
      </c>
      <c r="B13" s="216">
        <v>12.14</v>
      </c>
      <c r="C13" s="227">
        <v>110</v>
      </c>
      <c r="D13" s="228">
        <v>6</v>
      </c>
      <c r="E13" s="227">
        <v>98</v>
      </c>
      <c r="F13" s="201">
        <v>3</v>
      </c>
      <c r="G13" s="201" t="s">
        <v>3105</v>
      </c>
    </row>
    <row r="14" spans="1:8" x14ac:dyDescent="0.25">
      <c r="A14" s="201" t="s">
        <v>3106</v>
      </c>
      <c r="B14" s="216">
        <v>8.67</v>
      </c>
      <c r="C14" s="227">
        <v>31</v>
      </c>
      <c r="D14" s="228">
        <v>3</v>
      </c>
      <c r="E14" s="227">
        <v>98</v>
      </c>
      <c r="F14" s="201">
        <v>3</v>
      </c>
      <c r="G14" s="201" t="s">
        <v>3100</v>
      </c>
    </row>
    <row r="15" spans="1:8" x14ac:dyDescent="0.25">
      <c r="A15" s="201" t="s">
        <v>3107</v>
      </c>
      <c r="B15" s="216">
        <v>7.72</v>
      </c>
      <c r="C15" s="227">
        <v>322</v>
      </c>
      <c r="D15" s="228">
        <v>87</v>
      </c>
      <c r="E15" s="227">
        <v>98</v>
      </c>
      <c r="F15" s="201">
        <v>3</v>
      </c>
      <c r="G15" s="201" t="s">
        <v>3100</v>
      </c>
    </row>
    <row r="16" spans="1:8" x14ac:dyDescent="0.25">
      <c r="A16" s="201" t="s">
        <v>3108</v>
      </c>
      <c r="B16" s="216">
        <v>6.58</v>
      </c>
      <c r="C16" s="227">
        <v>299</v>
      </c>
      <c r="D16" s="228">
        <v>117</v>
      </c>
      <c r="E16" s="227">
        <v>98</v>
      </c>
      <c r="F16" s="201">
        <v>3</v>
      </c>
      <c r="G16" s="201" t="s">
        <v>3109</v>
      </c>
    </row>
    <row r="17" spans="1:11" x14ac:dyDescent="0.25">
      <c r="A17" s="201" t="s">
        <v>3110</v>
      </c>
      <c r="B17" s="216">
        <v>5.43</v>
      </c>
      <c r="C17" s="227">
        <v>265</v>
      </c>
      <c r="D17" s="228">
        <v>121</v>
      </c>
      <c r="E17" s="227">
        <v>98</v>
      </c>
      <c r="F17" s="201">
        <v>3</v>
      </c>
      <c r="G17" s="201" t="s">
        <v>3109</v>
      </c>
    </row>
    <row r="18" spans="1:11" x14ac:dyDescent="0.25">
      <c r="A18" s="201" t="s">
        <v>3111</v>
      </c>
      <c r="B18" s="216">
        <v>4.53</v>
      </c>
      <c r="C18" s="227">
        <v>23</v>
      </c>
      <c r="D18" s="228">
        <v>88</v>
      </c>
      <c r="E18" s="227">
        <v>98</v>
      </c>
      <c r="F18" s="201">
        <v>3</v>
      </c>
      <c r="G18" s="201" t="s">
        <v>3100</v>
      </c>
    </row>
    <row r="19" spans="1:11" x14ac:dyDescent="0.25">
      <c r="A19" s="201" t="s">
        <v>3112</v>
      </c>
      <c r="B19" s="216">
        <v>3.67</v>
      </c>
      <c r="C19" s="227">
        <v>306</v>
      </c>
      <c r="D19" s="228">
        <v>11</v>
      </c>
      <c r="E19" s="227">
        <v>98</v>
      </c>
      <c r="F19" s="201">
        <v>3</v>
      </c>
      <c r="G19" s="201" t="s">
        <v>3113</v>
      </c>
    </row>
    <row r="20" spans="1:11" x14ac:dyDescent="0.25">
      <c r="A20" s="201" t="s">
        <v>3114</v>
      </c>
      <c r="B20" s="216">
        <v>2.9</v>
      </c>
      <c r="C20" s="227">
        <v>341</v>
      </c>
      <c r="D20" s="228">
        <v>104</v>
      </c>
      <c r="E20" s="227">
        <v>98</v>
      </c>
      <c r="F20" s="201">
        <v>3</v>
      </c>
      <c r="G20" s="201" t="s">
        <v>3100</v>
      </c>
    </row>
    <row r="21" spans="1:11" x14ac:dyDescent="0.25">
      <c r="A21" s="201" t="s">
        <v>3115</v>
      </c>
      <c r="B21" s="216">
        <v>1.7</v>
      </c>
      <c r="C21" s="227">
        <v>251</v>
      </c>
      <c r="D21" s="228">
        <v>85</v>
      </c>
      <c r="E21" s="227">
        <v>98</v>
      </c>
      <c r="F21" s="201">
        <v>3</v>
      </c>
      <c r="G21" s="201" t="s">
        <v>3100</v>
      </c>
    </row>
    <row r="22" spans="1:11" x14ac:dyDescent="0.25">
      <c r="A22" s="201" t="s">
        <v>3116</v>
      </c>
      <c r="B22" s="216">
        <v>1.07</v>
      </c>
      <c r="C22" s="227">
        <v>85</v>
      </c>
      <c r="D22" s="228">
        <v>7</v>
      </c>
      <c r="E22" s="227">
        <v>98</v>
      </c>
      <c r="F22" s="201">
        <v>3</v>
      </c>
      <c r="G22" s="201" t="s">
        <v>3100</v>
      </c>
    </row>
    <row r="23" spans="1:11" ht="15.75" x14ac:dyDescent="0.25">
      <c r="A23" s="201" t="s">
        <v>3117</v>
      </c>
      <c r="B23" s="216">
        <v>0.33</v>
      </c>
      <c r="C23" s="227">
        <v>234</v>
      </c>
      <c r="D23" s="228">
        <v>8</v>
      </c>
      <c r="E23" s="227">
        <v>98</v>
      </c>
      <c r="F23" s="201">
        <v>3</v>
      </c>
      <c r="G23" s="201" t="s">
        <v>3100</v>
      </c>
      <c r="H23" s="229" t="s">
        <v>3089</v>
      </c>
    </row>
    <row r="24" spans="1:11" ht="15.75" thickBot="1" x14ac:dyDescent="0.3">
      <c r="A24" s="230" t="s">
        <v>3118</v>
      </c>
      <c r="B24" s="231"/>
      <c r="C24" s="232"/>
      <c r="D24" s="233"/>
      <c r="E24" s="232"/>
      <c r="F24" s="230"/>
      <c r="G24" s="230"/>
      <c r="H24" s="230"/>
      <c r="I24" s="230"/>
      <c r="J24" s="230"/>
      <c r="K24" s="230"/>
    </row>
    <row r="25" spans="1:11" x14ac:dyDescent="0.25">
      <c r="A25" s="201" t="s">
        <v>3119</v>
      </c>
      <c r="B25" s="216">
        <v>-0.21</v>
      </c>
      <c r="C25" s="227">
        <v>60</v>
      </c>
      <c r="D25" s="228">
        <v>85</v>
      </c>
      <c r="E25" s="227">
        <v>98</v>
      </c>
      <c r="F25" s="201">
        <v>3</v>
      </c>
      <c r="G25" s="201" t="s">
        <v>3109</v>
      </c>
      <c r="H25" s="234" t="s">
        <v>2686</v>
      </c>
    </row>
    <row r="26" spans="1:11" x14ac:dyDescent="0.25">
      <c r="A26" s="201" t="s">
        <v>3120</v>
      </c>
      <c r="B26" s="216">
        <v>-0.69</v>
      </c>
      <c r="C26" s="227">
        <v>164</v>
      </c>
      <c r="D26" s="228">
        <v>46</v>
      </c>
      <c r="E26" s="227">
        <v>98</v>
      </c>
      <c r="F26" s="201">
        <v>3</v>
      </c>
      <c r="G26" s="201" t="s">
        <v>3121</v>
      </c>
    </row>
    <row r="27" spans="1:11" x14ac:dyDescent="0.25">
      <c r="A27" s="201" t="s">
        <v>3122</v>
      </c>
      <c r="B27" s="216">
        <v>-1.31</v>
      </c>
      <c r="C27" s="227">
        <v>139</v>
      </c>
      <c r="D27" s="228">
        <v>30</v>
      </c>
      <c r="E27" s="227">
        <v>98</v>
      </c>
      <c r="F27" s="201">
        <v>3</v>
      </c>
      <c r="G27" s="201" t="s">
        <v>3109</v>
      </c>
    </row>
    <row r="28" spans="1:11" x14ac:dyDescent="0.25">
      <c r="A28" s="201" t="s">
        <v>3123</v>
      </c>
      <c r="B28" s="216">
        <v>-2.13</v>
      </c>
      <c r="C28" s="227">
        <v>101</v>
      </c>
      <c r="D28" s="228">
        <v>14</v>
      </c>
      <c r="E28" s="227">
        <v>98</v>
      </c>
      <c r="F28" s="201">
        <v>3</v>
      </c>
      <c r="G28" s="201" t="s">
        <v>3124</v>
      </c>
    </row>
    <row r="29" spans="1:11" x14ac:dyDescent="0.25">
      <c r="A29" s="201" t="s">
        <v>3125</v>
      </c>
      <c r="B29" s="216">
        <v>-2.98</v>
      </c>
      <c r="C29" s="227">
        <v>322</v>
      </c>
      <c r="D29" s="228">
        <v>85</v>
      </c>
      <c r="E29" s="227">
        <v>98</v>
      </c>
      <c r="F29" s="201">
        <v>3</v>
      </c>
      <c r="G29" s="201" t="s">
        <v>3126</v>
      </c>
    </row>
    <row r="30" spans="1:11" x14ac:dyDescent="0.25">
      <c r="A30" s="201" t="s">
        <v>3127</v>
      </c>
      <c r="B30" s="216">
        <v>-3.63</v>
      </c>
      <c r="C30" s="227">
        <v>315</v>
      </c>
      <c r="D30" s="228">
        <v>94</v>
      </c>
      <c r="E30" s="227">
        <v>98</v>
      </c>
      <c r="F30" s="201">
        <v>3</v>
      </c>
      <c r="G30" s="201" t="s">
        <v>3128</v>
      </c>
    </row>
    <row r="31" spans="1:11" x14ac:dyDescent="0.25">
      <c r="A31" s="201" t="s">
        <v>3129</v>
      </c>
      <c r="B31" s="216">
        <v>-4.6500000000000004</v>
      </c>
      <c r="C31" s="227">
        <v>246</v>
      </c>
      <c r="D31" s="228">
        <v>83</v>
      </c>
      <c r="E31" s="227">
        <v>98</v>
      </c>
      <c r="F31" s="201">
        <v>3</v>
      </c>
      <c r="G31" s="201" t="s">
        <v>3130</v>
      </c>
    </row>
    <row r="32" spans="1:11" x14ac:dyDescent="0.25">
      <c r="A32" s="201" t="s">
        <v>3131</v>
      </c>
      <c r="B32" s="216">
        <v>-5.35</v>
      </c>
      <c r="C32" s="227">
        <v>3</v>
      </c>
      <c r="D32" s="228">
        <v>31</v>
      </c>
      <c r="E32" s="227">
        <v>98</v>
      </c>
      <c r="F32" s="201">
        <v>3</v>
      </c>
      <c r="G32" s="201" t="s">
        <v>3109</v>
      </c>
    </row>
    <row r="33" spans="1:11" x14ac:dyDescent="0.25">
      <c r="B33" s="224"/>
      <c r="C33" s="227"/>
      <c r="D33" s="228"/>
      <c r="E33" s="227"/>
    </row>
    <row r="34" spans="1:11" ht="15.75" thickBot="1" x14ac:dyDescent="0.3">
      <c r="A34" s="219" t="s">
        <v>3132</v>
      </c>
      <c r="B34" s="235"/>
      <c r="C34" s="230"/>
      <c r="D34" s="230"/>
      <c r="E34" s="236" t="s">
        <v>3133</v>
      </c>
      <c r="F34" s="230"/>
      <c r="G34" s="230"/>
      <c r="H34" s="230"/>
      <c r="I34" s="230"/>
      <c r="J34" s="230"/>
      <c r="K34" s="230"/>
    </row>
    <row r="35" spans="1:11" ht="15.75" thickBot="1" x14ac:dyDescent="0.3">
      <c r="A35" s="201" t="s">
        <v>3134</v>
      </c>
      <c r="B35" s="216">
        <v>-4.6500000000000004</v>
      </c>
      <c r="C35" s="227">
        <v>9</v>
      </c>
      <c r="D35" s="228">
        <v>5</v>
      </c>
      <c r="E35" s="227">
        <v>204</v>
      </c>
      <c r="F35" s="201">
        <v>4</v>
      </c>
      <c r="G35" s="237" t="s">
        <v>3109</v>
      </c>
    </row>
    <row r="36" spans="1:11" x14ac:dyDescent="0.25">
      <c r="A36" s="201" t="s">
        <v>3135</v>
      </c>
      <c r="B36" s="216">
        <v>-5.56</v>
      </c>
      <c r="C36" s="227">
        <v>344</v>
      </c>
      <c r="D36" s="228">
        <v>5</v>
      </c>
      <c r="E36" s="227">
        <v>204</v>
      </c>
      <c r="F36" s="201">
        <v>4</v>
      </c>
      <c r="G36" s="201" t="s">
        <v>3109</v>
      </c>
    </row>
    <row r="37" spans="1:11" x14ac:dyDescent="0.25">
      <c r="A37" s="201" t="s">
        <v>3136</v>
      </c>
      <c r="B37" s="216">
        <v>-6.3</v>
      </c>
      <c r="C37" s="227">
        <v>26</v>
      </c>
      <c r="D37" s="228">
        <v>0</v>
      </c>
      <c r="E37" s="227">
        <v>204</v>
      </c>
      <c r="F37" s="201">
        <v>4</v>
      </c>
      <c r="G37" s="201" t="s">
        <v>3109</v>
      </c>
      <c r="H37" s="201" t="s">
        <v>3137</v>
      </c>
    </row>
    <row r="38" spans="1:11" x14ac:dyDescent="0.25">
      <c r="A38" s="201" t="s">
        <v>3138</v>
      </c>
      <c r="B38" s="216">
        <v>-7.53</v>
      </c>
      <c r="C38" s="227">
        <v>317</v>
      </c>
      <c r="D38" s="228">
        <v>7</v>
      </c>
      <c r="E38" s="227">
        <v>165</v>
      </c>
      <c r="F38" s="201">
        <v>3</v>
      </c>
      <c r="G38" s="201" t="s">
        <v>3109</v>
      </c>
    </row>
    <row r="39" spans="1:11" x14ac:dyDescent="0.25">
      <c r="A39" s="201" t="s">
        <v>3139</v>
      </c>
      <c r="B39" s="216">
        <v>-8.6</v>
      </c>
      <c r="C39" s="227">
        <v>14</v>
      </c>
      <c r="D39" s="228">
        <v>64</v>
      </c>
      <c r="E39" s="227">
        <v>165</v>
      </c>
      <c r="F39" s="201">
        <v>3</v>
      </c>
      <c r="G39" s="201" t="s">
        <v>3109</v>
      </c>
    </row>
    <row r="40" spans="1:11" x14ac:dyDescent="0.25">
      <c r="A40" s="201" t="s">
        <v>3140</v>
      </c>
      <c r="B40" s="216">
        <v>-9.56</v>
      </c>
      <c r="C40" s="227">
        <v>175</v>
      </c>
      <c r="D40" s="228">
        <v>3</v>
      </c>
      <c r="E40" s="227">
        <v>165</v>
      </c>
      <c r="F40" s="201">
        <v>3</v>
      </c>
      <c r="G40" s="201" t="s">
        <v>3109</v>
      </c>
    </row>
    <row r="41" spans="1:11" x14ac:dyDescent="0.25">
      <c r="A41" s="201" t="s">
        <v>3141</v>
      </c>
      <c r="B41" s="216">
        <v>-10.58</v>
      </c>
      <c r="C41" s="227">
        <v>302</v>
      </c>
      <c r="D41" s="228">
        <v>2</v>
      </c>
      <c r="E41" s="227">
        <v>165</v>
      </c>
      <c r="F41" s="201">
        <v>3</v>
      </c>
      <c r="G41" s="201" t="s">
        <v>3142</v>
      </c>
    </row>
    <row r="42" spans="1:11" x14ac:dyDescent="0.25">
      <c r="A42" s="201" t="s">
        <v>3143</v>
      </c>
      <c r="B42" s="216">
        <v>-11.24</v>
      </c>
      <c r="C42" s="227">
        <v>165</v>
      </c>
      <c r="D42" s="228">
        <v>3</v>
      </c>
      <c r="E42" s="227">
        <v>165</v>
      </c>
      <c r="F42" s="201">
        <v>3</v>
      </c>
      <c r="G42" s="201" t="s">
        <v>3109</v>
      </c>
    </row>
    <row r="43" spans="1:11" x14ac:dyDescent="0.25">
      <c r="B43" s="224"/>
      <c r="C43" s="227"/>
      <c r="D43" s="228"/>
      <c r="E43" s="227"/>
    </row>
    <row r="44" spans="1:11" ht="15.75" thickBot="1" x14ac:dyDescent="0.3">
      <c r="A44" s="219" t="s">
        <v>3144</v>
      </c>
      <c r="B44" s="235"/>
      <c r="C44" s="236"/>
      <c r="D44" s="219"/>
      <c r="E44" s="236" t="s">
        <v>3133</v>
      </c>
      <c r="F44" s="219"/>
      <c r="G44" s="219"/>
      <c r="H44" s="219"/>
      <c r="I44" s="219"/>
      <c r="J44" s="219"/>
      <c r="K44" s="219"/>
    </row>
    <row r="45" spans="1:11" x14ac:dyDescent="0.25">
      <c r="A45" s="201" t="s">
        <v>3145</v>
      </c>
      <c r="B45" s="216">
        <v>-11.49</v>
      </c>
      <c r="C45" s="227">
        <v>307</v>
      </c>
      <c r="D45" s="228">
        <v>74</v>
      </c>
      <c r="E45" s="227">
        <v>210</v>
      </c>
      <c r="F45" s="201">
        <v>8</v>
      </c>
      <c r="G45" s="201" t="s">
        <v>3109</v>
      </c>
    </row>
    <row r="46" spans="1:11" x14ac:dyDescent="0.25">
      <c r="A46" s="201" t="s">
        <v>3146</v>
      </c>
      <c r="B46" s="216">
        <v>-12.6</v>
      </c>
      <c r="C46" s="227">
        <v>156</v>
      </c>
      <c r="D46" s="228">
        <v>7</v>
      </c>
      <c r="E46" s="227">
        <v>210</v>
      </c>
      <c r="F46" s="201">
        <v>8</v>
      </c>
      <c r="G46" s="201" t="s">
        <v>3109</v>
      </c>
    </row>
    <row r="47" spans="1:11" x14ac:dyDescent="0.25">
      <c r="A47" s="201" t="s">
        <v>3147</v>
      </c>
      <c r="B47" s="216">
        <v>-12.79</v>
      </c>
      <c r="C47" s="227">
        <v>256</v>
      </c>
      <c r="D47" s="228">
        <v>68</v>
      </c>
      <c r="E47" s="227">
        <v>210</v>
      </c>
      <c r="F47" s="201">
        <v>8</v>
      </c>
      <c r="G47" s="201" t="s">
        <v>3109</v>
      </c>
    </row>
    <row r="48" spans="1:11" x14ac:dyDescent="0.25">
      <c r="A48" s="201" t="s">
        <v>3148</v>
      </c>
      <c r="B48" s="216">
        <v>-14.3</v>
      </c>
      <c r="C48" s="227">
        <v>266</v>
      </c>
      <c r="D48" s="228">
        <v>40</v>
      </c>
      <c r="E48" s="227">
        <v>210</v>
      </c>
      <c r="F48" s="201">
        <v>8</v>
      </c>
      <c r="G48" s="201" t="s">
        <v>3149</v>
      </c>
    </row>
    <row r="49" spans="1:11" x14ac:dyDescent="0.25">
      <c r="A49" s="201" t="s">
        <v>3150</v>
      </c>
      <c r="B49" s="216">
        <v>-14.8</v>
      </c>
      <c r="C49" s="227">
        <v>356</v>
      </c>
      <c r="D49" s="228">
        <v>20</v>
      </c>
      <c r="E49" s="227">
        <v>210</v>
      </c>
      <c r="F49" s="201">
        <v>8</v>
      </c>
      <c r="G49" s="201" t="s">
        <v>3109</v>
      </c>
    </row>
    <row r="50" spans="1:11" x14ac:dyDescent="0.25">
      <c r="A50" s="201" t="s">
        <v>3151</v>
      </c>
      <c r="B50" s="216">
        <v>-15.8</v>
      </c>
      <c r="C50" s="227">
        <v>143</v>
      </c>
      <c r="D50" s="228">
        <v>58</v>
      </c>
      <c r="E50" s="227">
        <v>210</v>
      </c>
      <c r="F50" s="201">
        <v>8</v>
      </c>
      <c r="G50" s="201" t="s">
        <v>3109</v>
      </c>
    </row>
    <row r="51" spans="1:11" x14ac:dyDescent="0.25">
      <c r="A51" s="201" t="s">
        <v>3152</v>
      </c>
      <c r="B51" s="216">
        <v>-16.91</v>
      </c>
      <c r="C51" s="227">
        <v>328</v>
      </c>
      <c r="D51" s="228">
        <v>76</v>
      </c>
      <c r="E51" s="227">
        <v>191</v>
      </c>
      <c r="F51" s="201">
        <v>2</v>
      </c>
      <c r="G51" s="201" t="s">
        <v>3109</v>
      </c>
    </row>
    <row r="52" spans="1:11" x14ac:dyDescent="0.25">
      <c r="A52" s="201" t="s">
        <v>3153</v>
      </c>
      <c r="B52" s="216">
        <v>-18.079999999999998</v>
      </c>
      <c r="C52" s="227">
        <v>70</v>
      </c>
      <c r="D52" s="228">
        <v>63</v>
      </c>
      <c r="E52" s="227">
        <v>191</v>
      </c>
      <c r="F52" s="201">
        <v>2</v>
      </c>
      <c r="G52" s="201" t="s">
        <v>3109</v>
      </c>
      <c r="I52" s="201" t="s">
        <v>3154</v>
      </c>
    </row>
    <row r="53" spans="1:11" x14ac:dyDescent="0.25">
      <c r="A53" s="201" t="s">
        <v>3155</v>
      </c>
      <c r="B53" s="216">
        <v>-18.68</v>
      </c>
      <c r="C53" s="227">
        <v>285</v>
      </c>
      <c r="D53" s="228">
        <v>10</v>
      </c>
      <c r="E53" s="227">
        <v>191</v>
      </c>
      <c r="F53" s="201">
        <v>2</v>
      </c>
      <c r="G53" s="201" t="s">
        <v>3109</v>
      </c>
    </row>
    <row r="54" spans="1:11" x14ac:dyDescent="0.25">
      <c r="A54" s="201" t="s">
        <v>3156</v>
      </c>
      <c r="B54" s="216">
        <v>-19.239999999999998</v>
      </c>
      <c r="C54" s="227">
        <v>348</v>
      </c>
      <c r="D54" s="228">
        <v>79</v>
      </c>
      <c r="E54" s="227">
        <v>191</v>
      </c>
      <c r="F54" s="201">
        <v>2</v>
      </c>
      <c r="G54" s="201" t="s">
        <v>3109</v>
      </c>
    </row>
    <row r="55" spans="1:11" x14ac:dyDescent="0.25">
      <c r="A55" s="201" t="s">
        <v>3157</v>
      </c>
      <c r="B55" s="216">
        <v>-20.74</v>
      </c>
      <c r="C55" s="227">
        <v>93</v>
      </c>
      <c r="D55" s="228">
        <v>10</v>
      </c>
      <c r="E55" s="227">
        <v>191</v>
      </c>
      <c r="F55" s="201">
        <v>2</v>
      </c>
      <c r="G55" s="201" t="s">
        <v>3109</v>
      </c>
    </row>
    <row r="56" spans="1:11" x14ac:dyDescent="0.25">
      <c r="B56" s="224"/>
      <c r="C56" s="227"/>
      <c r="D56" s="228"/>
      <c r="E56" s="227"/>
    </row>
    <row r="57" spans="1:11" ht="15.75" thickBot="1" x14ac:dyDescent="0.3">
      <c r="A57" s="219" t="s">
        <v>3158</v>
      </c>
      <c r="B57" s="231"/>
      <c r="C57" s="232"/>
      <c r="D57" s="233"/>
      <c r="E57" s="232"/>
      <c r="F57" s="230"/>
      <c r="G57" s="230"/>
      <c r="H57" s="230"/>
      <c r="I57" s="230"/>
      <c r="J57" s="230"/>
      <c r="K57" s="230"/>
    </row>
    <row r="58" spans="1:11" x14ac:dyDescent="0.25">
      <c r="A58" s="201" t="s">
        <v>3159</v>
      </c>
      <c r="B58" s="216">
        <v>-2.94</v>
      </c>
      <c r="C58" s="227">
        <v>124</v>
      </c>
      <c r="D58" s="228">
        <v>13</v>
      </c>
      <c r="E58" s="227">
        <v>160</v>
      </c>
      <c r="F58" s="238">
        <v>8</v>
      </c>
      <c r="G58" s="201" t="s">
        <v>3109</v>
      </c>
    </row>
    <row r="59" spans="1:11" x14ac:dyDescent="0.25">
      <c r="A59" s="201" t="s">
        <v>3160</v>
      </c>
      <c r="B59" s="216">
        <v>-3.3</v>
      </c>
      <c r="C59" s="227">
        <v>348</v>
      </c>
      <c r="D59" s="228">
        <v>80</v>
      </c>
      <c r="E59" s="227">
        <v>160</v>
      </c>
      <c r="F59" s="238">
        <v>8</v>
      </c>
      <c r="G59" s="201" t="s">
        <v>3161</v>
      </c>
    </row>
    <row r="60" spans="1:11" x14ac:dyDescent="0.25">
      <c r="A60" s="201" t="s">
        <v>3162</v>
      </c>
      <c r="B60" s="216">
        <v>-3.5</v>
      </c>
      <c r="C60" s="227">
        <v>248</v>
      </c>
      <c r="D60" s="228">
        <v>5</v>
      </c>
      <c r="E60" s="227">
        <v>160</v>
      </c>
      <c r="F60" s="238">
        <v>8</v>
      </c>
      <c r="G60" s="201" t="s">
        <v>3109</v>
      </c>
    </row>
    <row r="61" spans="1:11" x14ac:dyDescent="0.25">
      <c r="A61" s="201" t="s">
        <v>3163</v>
      </c>
      <c r="B61" s="216">
        <v>-3.69</v>
      </c>
      <c r="C61" s="227">
        <v>310</v>
      </c>
      <c r="D61" s="228">
        <v>97</v>
      </c>
      <c r="E61" s="227">
        <v>160</v>
      </c>
      <c r="F61" s="238">
        <v>8</v>
      </c>
      <c r="G61" s="201" t="s">
        <v>3109</v>
      </c>
    </row>
    <row r="62" spans="1:11" x14ac:dyDescent="0.25">
      <c r="A62" s="201" t="s">
        <v>3164</v>
      </c>
      <c r="B62" s="216">
        <v>-3.99</v>
      </c>
      <c r="C62" s="227">
        <v>99</v>
      </c>
      <c r="D62" s="228">
        <v>21</v>
      </c>
      <c r="E62" s="227">
        <v>160</v>
      </c>
      <c r="F62" s="238">
        <v>8</v>
      </c>
      <c r="G62" s="201" t="s">
        <v>3109</v>
      </c>
    </row>
    <row r="63" spans="1:11" x14ac:dyDescent="0.25">
      <c r="A63" s="201" t="s">
        <v>3165</v>
      </c>
      <c r="B63" s="216">
        <v>-4.2</v>
      </c>
      <c r="C63" s="227">
        <v>327</v>
      </c>
      <c r="D63" s="228">
        <v>110</v>
      </c>
      <c r="E63" s="227">
        <v>160</v>
      </c>
      <c r="F63" s="238">
        <v>8</v>
      </c>
      <c r="G63" s="201" t="s">
        <v>3109</v>
      </c>
    </row>
    <row r="64" spans="1:11" x14ac:dyDescent="0.25">
      <c r="A64" s="201" t="s">
        <v>3166</v>
      </c>
      <c r="B64" s="216">
        <v>-5.35</v>
      </c>
      <c r="C64" s="227">
        <v>344</v>
      </c>
      <c r="D64" s="228">
        <v>81</v>
      </c>
      <c r="E64" s="227">
        <v>170</v>
      </c>
      <c r="F64" s="238">
        <v>2</v>
      </c>
      <c r="G64" s="201" t="s">
        <v>3109</v>
      </c>
    </row>
    <row r="65" spans="1:11" x14ac:dyDescent="0.25">
      <c r="A65" s="201" t="s">
        <v>3167</v>
      </c>
      <c r="B65" s="216">
        <v>-8.06</v>
      </c>
      <c r="C65" s="227">
        <v>317</v>
      </c>
      <c r="D65" s="228">
        <v>88</v>
      </c>
      <c r="E65" s="227">
        <v>170</v>
      </c>
      <c r="F65" s="238">
        <v>2</v>
      </c>
      <c r="G65" s="201" t="s">
        <v>3109</v>
      </c>
    </row>
    <row r="66" spans="1:11" x14ac:dyDescent="0.25">
      <c r="A66" s="201" t="s">
        <v>3168</v>
      </c>
      <c r="B66" s="216">
        <v>-9.1300000000000008</v>
      </c>
      <c r="C66" s="227">
        <v>28</v>
      </c>
      <c r="D66" s="228">
        <v>89</v>
      </c>
      <c r="E66" s="227">
        <v>170</v>
      </c>
      <c r="F66" s="238">
        <v>2</v>
      </c>
      <c r="G66" s="201" t="s">
        <v>3161</v>
      </c>
    </row>
    <row r="67" spans="1:11" x14ac:dyDescent="0.25">
      <c r="A67" s="201" t="s">
        <v>3169</v>
      </c>
      <c r="B67" s="216">
        <v>-10.38</v>
      </c>
      <c r="C67" s="227">
        <v>118</v>
      </c>
      <c r="D67" s="228">
        <v>0</v>
      </c>
      <c r="E67" s="227">
        <v>170</v>
      </c>
      <c r="F67" s="238">
        <v>2</v>
      </c>
      <c r="G67" s="201" t="s">
        <v>3170</v>
      </c>
    </row>
    <row r="68" spans="1:11" x14ac:dyDescent="0.25">
      <c r="A68" s="201" t="s">
        <v>3171</v>
      </c>
      <c r="B68" s="216">
        <v>-14.3</v>
      </c>
      <c r="C68" s="227">
        <v>49</v>
      </c>
      <c r="D68" s="228">
        <v>59</v>
      </c>
      <c r="E68" s="227">
        <v>192</v>
      </c>
      <c r="F68" s="238">
        <v>1</v>
      </c>
      <c r="G68" s="201" t="s">
        <v>3109</v>
      </c>
    </row>
    <row r="69" spans="1:11" x14ac:dyDescent="0.25">
      <c r="A69" s="201" t="s">
        <v>3172</v>
      </c>
      <c r="B69" s="216">
        <v>-18.68</v>
      </c>
      <c r="C69" s="227">
        <v>198</v>
      </c>
      <c r="D69" s="228">
        <v>9</v>
      </c>
      <c r="E69" s="227">
        <v>192</v>
      </c>
      <c r="F69" s="238">
        <v>1</v>
      </c>
      <c r="G69" s="201" t="s">
        <v>3109</v>
      </c>
    </row>
    <row r="70" spans="1:11" ht="15.75" thickBot="1" x14ac:dyDescent="0.3">
      <c r="A70" s="230"/>
      <c r="B70" s="231"/>
      <c r="C70" s="232"/>
      <c r="D70" s="233"/>
      <c r="E70" s="232"/>
      <c r="F70" s="239"/>
      <c r="G70" s="230"/>
      <c r="H70" s="230"/>
      <c r="I70" s="230"/>
      <c r="J70" s="230"/>
      <c r="K70" s="230"/>
    </row>
    <row r="71" spans="1:11" x14ac:dyDescent="0.25">
      <c r="B71" s="216"/>
      <c r="C71" s="204"/>
      <c r="E71" s="204"/>
    </row>
    <row r="72" spans="1:11" x14ac:dyDescent="0.25">
      <c r="A72" s="240" t="s">
        <v>3173</v>
      </c>
      <c r="B72" s="216">
        <v>-0.36</v>
      </c>
      <c r="C72" s="201">
        <v>187</v>
      </c>
      <c r="D72" s="240">
        <v>4</v>
      </c>
      <c r="E72" s="201">
        <v>195</v>
      </c>
      <c r="F72" s="240">
        <v>8</v>
      </c>
      <c r="G72" s="201" t="s">
        <v>3174</v>
      </c>
    </row>
    <row r="73" spans="1:11" x14ac:dyDescent="0.25">
      <c r="A73" s="240" t="s">
        <v>3175</v>
      </c>
      <c r="B73" s="216">
        <v>0.06</v>
      </c>
      <c r="C73" s="201">
        <v>163</v>
      </c>
      <c r="D73" s="240">
        <v>8</v>
      </c>
      <c r="E73" s="201">
        <v>195</v>
      </c>
      <c r="F73" s="240">
        <v>8</v>
      </c>
      <c r="G73" s="201" t="s">
        <v>3176</v>
      </c>
    </row>
    <row r="74" spans="1:11" x14ac:dyDescent="0.25">
      <c r="A74" s="240" t="s">
        <v>3177</v>
      </c>
      <c r="B74" s="216">
        <v>10.8</v>
      </c>
      <c r="C74" s="201">
        <v>316</v>
      </c>
      <c r="D74" s="240">
        <v>6</v>
      </c>
      <c r="E74" s="201">
        <v>245</v>
      </c>
      <c r="F74" s="240">
        <v>4</v>
      </c>
      <c r="G74" s="201" t="s">
        <v>3178</v>
      </c>
      <c r="I74" s="201" t="s">
        <v>3179</v>
      </c>
    </row>
    <row r="75" spans="1:11" x14ac:dyDescent="0.25">
      <c r="A75" s="240" t="s">
        <v>3180</v>
      </c>
      <c r="B75" s="216">
        <v>-8.86</v>
      </c>
      <c r="C75" s="201">
        <v>281</v>
      </c>
      <c r="D75" s="240">
        <v>55</v>
      </c>
      <c r="E75" s="201">
        <v>165</v>
      </c>
      <c r="F75" s="240">
        <v>3</v>
      </c>
      <c r="G75" s="201" t="s">
        <v>3181</v>
      </c>
    </row>
    <row r="76" spans="1:11" x14ac:dyDescent="0.25">
      <c r="A76" s="240" t="s">
        <v>3182</v>
      </c>
      <c r="B76" s="216">
        <v>-9.33</v>
      </c>
      <c r="C76" s="201">
        <v>3</v>
      </c>
      <c r="D76" s="240">
        <v>85</v>
      </c>
      <c r="E76" s="201">
        <v>165</v>
      </c>
      <c r="F76" s="240">
        <v>3</v>
      </c>
      <c r="G76" s="201" t="s">
        <v>3183</v>
      </c>
    </row>
    <row r="77" spans="1:11" x14ac:dyDescent="0.25">
      <c r="A77" s="240" t="s">
        <v>3184</v>
      </c>
      <c r="B77" s="216">
        <v>-9.9499999999999993</v>
      </c>
      <c r="C77" s="201">
        <v>46</v>
      </c>
      <c r="D77" s="240">
        <v>0</v>
      </c>
      <c r="E77" s="201">
        <v>165</v>
      </c>
      <c r="F77" s="240">
        <v>3</v>
      </c>
      <c r="G77" s="201" t="s">
        <v>3185</v>
      </c>
      <c r="I77" s="201" t="s">
        <v>3186</v>
      </c>
    </row>
    <row r="78" spans="1:11" x14ac:dyDescent="0.25">
      <c r="A78" s="240" t="s">
        <v>3187</v>
      </c>
      <c r="B78" s="216">
        <v>-16.190000000000001</v>
      </c>
      <c r="C78" s="201">
        <v>344</v>
      </c>
      <c r="D78" s="240">
        <v>73</v>
      </c>
      <c r="E78" s="201">
        <v>191</v>
      </c>
      <c r="F78" s="240">
        <v>2</v>
      </c>
      <c r="G78" s="201" t="s">
        <v>3188</v>
      </c>
    </row>
    <row r="79" spans="1:11" x14ac:dyDescent="0.25">
      <c r="A79" s="240" t="s">
        <v>3189</v>
      </c>
      <c r="B79" s="216">
        <v>-15.3</v>
      </c>
      <c r="C79" s="201">
        <v>335</v>
      </c>
      <c r="D79" s="240">
        <v>87</v>
      </c>
      <c r="E79" s="201">
        <v>210</v>
      </c>
      <c r="F79" s="240">
        <v>8</v>
      </c>
      <c r="G79" s="201" t="s">
        <v>3190</v>
      </c>
    </row>
    <row r="80" spans="1:11" x14ac:dyDescent="0.25">
      <c r="A80" s="240" t="s">
        <v>3191</v>
      </c>
      <c r="B80" s="216">
        <v>-17.28</v>
      </c>
      <c r="C80" s="201">
        <v>300</v>
      </c>
      <c r="D80" s="240">
        <v>2</v>
      </c>
      <c r="E80" s="201">
        <v>191</v>
      </c>
      <c r="F80" s="240">
        <v>2</v>
      </c>
      <c r="G80" s="201" t="s">
        <v>3192</v>
      </c>
    </row>
    <row r="81" spans="1:11" x14ac:dyDescent="0.25">
      <c r="A81" s="240" t="s">
        <v>3193</v>
      </c>
      <c r="B81" s="216">
        <v>-18.579999999999998</v>
      </c>
      <c r="C81" s="201">
        <v>213</v>
      </c>
      <c r="D81" s="240">
        <v>1</v>
      </c>
      <c r="E81" s="201">
        <v>191</v>
      </c>
      <c r="F81" s="240">
        <v>2</v>
      </c>
      <c r="G81" s="201" t="s">
        <v>3190</v>
      </c>
    </row>
    <row r="82" spans="1:11" x14ac:dyDescent="0.25">
      <c r="A82" s="240" t="s">
        <v>3194</v>
      </c>
      <c r="B82" s="216">
        <v>-20.59</v>
      </c>
      <c r="C82" s="201">
        <v>305</v>
      </c>
      <c r="D82" s="240">
        <v>10</v>
      </c>
      <c r="E82" s="201">
        <v>191</v>
      </c>
      <c r="F82" s="240">
        <v>2</v>
      </c>
      <c r="G82" s="201" t="s">
        <v>3195</v>
      </c>
    </row>
    <row r="83" spans="1:11" x14ac:dyDescent="0.25">
      <c r="A83" s="240" t="s">
        <v>3196</v>
      </c>
      <c r="B83" s="216">
        <v>-20.89</v>
      </c>
      <c r="C83" s="201">
        <v>238</v>
      </c>
      <c r="D83" s="240">
        <v>8</v>
      </c>
      <c r="E83" s="201">
        <v>191</v>
      </c>
      <c r="F83" s="240">
        <v>2</v>
      </c>
      <c r="G83" s="201" t="s">
        <v>3197</v>
      </c>
    </row>
    <row r="84" spans="1:11" x14ac:dyDescent="0.25">
      <c r="A84" s="240" t="s">
        <v>3198</v>
      </c>
      <c r="B84" s="216">
        <v>-19.989999999999998</v>
      </c>
      <c r="C84" s="201">
        <v>104</v>
      </c>
      <c r="D84" s="240">
        <v>9</v>
      </c>
      <c r="E84" s="201">
        <v>191</v>
      </c>
      <c r="F84" s="240">
        <v>2</v>
      </c>
      <c r="G84" s="201" t="s">
        <v>3199</v>
      </c>
    </row>
    <row r="85" spans="1:11" x14ac:dyDescent="0.25">
      <c r="A85" s="240" t="s">
        <v>3200</v>
      </c>
      <c r="B85" s="216">
        <v>-12.7</v>
      </c>
      <c r="C85" s="201">
        <v>258</v>
      </c>
      <c r="D85" s="240">
        <v>63</v>
      </c>
      <c r="E85" s="201">
        <v>192</v>
      </c>
      <c r="F85" s="240">
        <v>1</v>
      </c>
      <c r="G85" s="201" t="s">
        <v>3201</v>
      </c>
    </row>
    <row r="86" spans="1:11" x14ac:dyDescent="0.25">
      <c r="A86" s="240" t="s">
        <v>3202</v>
      </c>
      <c r="B86" s="216">
        <v>-13.31</v>
      </c>
      <c r="C86" s="201">
        <v>242</v>
      </c>
      <c r="D86" s="240">
        <v>92</v>
      </c>
      <c r="E86" s="201">
        <v>192</v>
      </c>
      <c r="F86" s="240">
        <v>1</v>
      </c>
      <c r="G86" s="201" t="s">
        <v>3203</v>
      </c>
    </row>
    <row r="87" spans="1:11" ht="15.75" thickBot="1" x14ac:dyDescent="0.3">
      <c r="A87" s="241" t="s">
        <v>3204</v>
      </c>
      <c r="B87" s="235">
        <v>-11.89</v>
      </c>
      <c r="C87" s="230">
        <v>359</v>
      </c>
      <c r="D87" s="241">
        <v>89</v>
      </c>
      <c r="E87" s="230">
        <v>192</v>
      </c>
      <c r="F87" s="241">
        <v>1</v>
      </c>
      <c r="G87" s="230" t="s">
        <v>3201</v>
      </c>
      <c r="H87" s="230"/>
      <c r="I87" s="230"/>
      <c r="J87" s="230"/>
      <c r="K87" s="230"/>
    </row>
    <row r="88" spans="1:11" x14ac:dyDescent="0.25">
      <c r="B88" s="216"/>
      <c r="C88" s="204"/>
      <c r="E88" s="204"/>
    </row>
    <row r="89" spans="1:11" x14ac:dyDescent="0.25">
      <c r="B89" s="216"/>
      <c r="C89" s="204"/>
      <c r="E89" s="204"/>
    </row>
    <row r="90" spans="1:11" x14ac:dyDescent="0.25">
      <c r="A90" s="201" t="s">
        <v>3205</v>
      </c>
      <c r="B90" s="216">
        <v>15.35</v>
      </c>
      <c r="C90" s="242">
        <v>55</v>
      </c>
      <c r="D90" s="243">
        <v>11</v>
      </c>
      <c r="E90" s="244">
        <v>115</v>
      </c>
      <c r="F90" s="238">
        <v>12</v>
      </c>
      <c r="G90" s="201" t="s">
        <v>3206</v>
      </c>
      <c r="H90" s="201" t="s">
        <v>3207</v>
      </c>
      <c r="J90" s="245" t="s">
        <v>3208</v>
      </c>
    </row>
    <row r="91" spans="1:11" x14ac:dyDescent="0.25">
      <c r="A91" s="201" t="s">
        <v>3209</v>
      </c>
      <c r="B91" s="216">
        <v>15.55</v>
      </c>
      <c r="C91" s="246">
        <v>353</v>
      </c>
      <c r="D91" s="247">
        <v>8</v>
      </c>
      <c r="E91" s="244">
        <v>115</v>
      </c>
      <c r="F91" s="238">
        <v>12</v>
      </c>
      <c r="G91" s="201" t="s">
        <v>2531</v>
      </c>
    </row>
    <row r="92" spans="1:11" x14ac:dyDescent="0.25">
      <c r="A92" s="201" t="s">
        <v>3210</v>
      </c>
      <c r="B92" s="216">
        <v>16.649999999999999</v>
      </c>
      <c r="C92" s="246">
        <v>344</v>
      </c>
      <c r="D92" s="247">
        <v>11</v>
      </c>
      <c r="E92" s="244">
        <v>115</v>
      </c>
      <c r="F92" s="238">
        <v>12</v>
      </c>
      <c r="G92" s="201" t="s">
        <v>3211</v>
      </c>
    </row>
    <row r="93" spans="1:11" x14ac:dyDescent="0.25">
      <c r="A93" s="201" t="s">
        <v>3212</v>
      </c>
      <c r="B93" s="216">
        <v>17.350000000000001</v>
      </c>
      <c r="C93" s="246">
        <v>83</v>
      </c>
      <c r="D93" s="247">
        <v>12</v>
      </c>
      <c r="E93" s="244">
        <v>115</v>
      </c>
      <c r="F93" s="238">
        <v>12</v>
      </c>
      <c r="G93" s="201" t="s">
        <v>3213</v>
      </c>
    </row>
    <row r="94" spans="1:11" x14ac:dyDescent="0.25">
      <c r="A94" s="201" t="s">
        <v>3214</v>
      </c>
      <c r="B94" s="216">
        <v>18.25</v>
      </c>
      <c r="C94" s="246">
        <v>343</v>
      </c>
      <c r="D94" s="247">
        <v>19</v>
      </c>
      <c r="E94" s="244">
        <v>115</v>
      </c>
      <c r="F94" s="238">
        <v>12</v>
      </c>
      <c r="G94" s="201" t="s">
        <v>3215</v>
      </c>
    </row>
    <row r="95" spans="1:11" x14ac:dyDescent="0.25">
      <c r="A95" s="201" t="s">
        <v>3216</v>
      </c>
      <c r="B95" s="216">
        <v>18.95</v>
      </c>
      <c r="C95" s="246">
        <v>85</v>
      </c>
      <c r="D95" s="247">
        <v>5</v>
      </c>
      <c r="E95" s="244">
        <v>115</v>
      </c>
      <c r="F95" s="238">
        <v>12</v>
      </c>
      <c r="G95" s="201" t="s">
        <v>3217</v>
      </c>
    </row>
    <row r="96" spans="1:11" x14ac:dyDescent="0.25">
      <c r="A96" s="201" t="s">
        <v>3218</v>
      </c>
      <c r="B96" s="216">
        <v>19.649999999999999</v>
      </c>
      <c r="C96" s="246">
        <v>47</v>
      </c>
      <c r="D96" s="247">
        <v>6</v>
      </c>
      <c r="E96" s="244">
        <v>115</v>
      </c>
      <c r="F96" s="238">
        <v>12</v>
      </c>
      <c r="G96" s="201" t="s">
        <v>3219</v>
      </c>
    </row>
    <row r="97" spans="1:8" x14ac:dyDescent="0.25">
      <c r="A97" s="201" t="s">
        <v>3220</v>
      </c>
      <c r="B97" s="216">
        <v>20.65</v>
      </c>
      <c r="C97" s="246">
        <v>119</v>
      </c>
      <c r="D97" s="247">
        <v>10</v>
      </c>
      <c r="E97" s="244">
        <v>115</v>
      </c>
      <c r="F97" s="238">
        <v>12</v>
      </c>
      <c r="G97" s="201" t="s">
        <v>3219</v>
      </c>
    </row>
    <row r="98" spans="1:8" x14ac:dyDescent="0.25">
      <c r="A98" s="201" t="s">
        <v>3221</v>
      </c>
      <c r="B98" s="216">
        <v>21.25</v>
      </c>
      <c r="C98" s="246">
        <v>121</v>
      </c>
      <c r="D98" s="247">
        <v>10</v>
      </c>
      <c r="E98" s="244">
        <v>115</v>
      </c>
      <c r="F98" s="238">
        <v>12</v>
      </c>
      <c r="G98" s="201" t="s">
        <v>2531</v>
      </c>
    </row>
    <row r="99" spans="1:8" x14ac:dyDescent="0.25">
      <c r="A99" s="201" t="s">
        <v>3222</v>
      </c>
      <c r="B99" s="216">
        <v>22.15</v>
      </c>
      <c r="C99" s="246">
        <v>55</v>
      </c>
      <c r="D99" s="247">
        <v>13</v>
      </c>
      <c r="E99" s="244">
        <v>115</v>
      </c>
      <c r="F99" s="238">
        <v>12</v>
      </c>
      <c r="G99" s="201" t="s">
        <v>3223</v>
      </c>
      <c r="H99" s="248" t="s">
        <v>3224</v>
      </c>
    </row>
    <row r="100" spans="1:8" x14ac:dyDescent="0.25">
      <c r="A100" s="201" t="s">
        <v>3225</v>
      </c>
      <c r="B100" s="216">
        <v>23.450000000000003</v>
      </c>
      <c r="C100" s="246">
        <v>23</v>
      </c>
      <c r="D100" s="247">
        <v>2</v>
      </c>
      <c r="E100" s="244">
        <v>115</v>
      </c>
      <c r="F100" s="238">
        <v>12</v>
      </c>
      <c r="G100" s="201" t="s">
        <v>3226</v>
      </c>
    </row>
    <row r="101" spans="1:8" x14ac:dyDescent="0.25">
      <c r="A101" s="201" t="s">
        <v>3227</v>
      </c>
      <c r="B101" s="216">
        <v>23.55</v>
      </c>
      <c r="C101" s="246">
        <v>104</v>
      </c>
      <c r="D101" s="247">
        <v>11</v>
      </c>
      <c r="E101" s="244">
        <v>115</v>
      </c>
      <c r="F101" s="238">
        <v>12</v>
      </c>
      <c r="G101" s="201" t="s">
        <v>3228</v>
      </c>
    </row>
    <row r="102" spans="1:8" x14ac:dyDescent="0.25">
      <c r="A102" s="201" t="s">
        <v>3229</v>
      </c>
      <c r="B102" s="216">
        <v>23.75</v>
      </c>
      <c r="C102" s="246">
        <v>97</v>
      </c>
      <c r="D102" s="247">
        <v>4</v>
      </c>
      <c r="E102" s="244">
        <v>115</v>
      </c>
      <c r="F102" s="238">
        <v>12</v>
      </c>
      <c r="G102" s="201" t="s">
        <v>3230</v>
      </c>
    </row>
    <row r="103" spans="1:8" x14ac:dyDescent="0.25">
      <c r="A103" s="201" t="s">
        <v>3231</v>
      </c>
      <c r="B103" s="216">
        <v>23.950000000000003</v>
      </c>
      <c r="C103" s="246">
        <v>341</v>
      </c>
      <c r="D103" s="247">
        <v>6</v>
      </c>
      <c r="E103" s="244">
        <v>115</v>
      </c>
      <c r="F103" s="238">
        <v>12</v>
      </c>
      <c r="G103" s="201" t="s">
        <v>3232</v>
      </c>
    </row>
    <row r="104" spans="1:8" x14ac:dyDescent="0.25">
      <c r="A104" s="201" t="s">
        <v>3233</v>
      </c>
      <c r="B104" s="216">
        <v>24.65</v>
      </c>
      <c r="C104" s="246">
        <v>292</v>
      </c>
      <c r="D104" s="247">
        <v>3</v>
      </c>
      <c r="E104" s="244">
        <v>115</v>
      </c>
      <c r="F104" s="238">
        <v>12</v>
      </c>
      <c r="G104" s="201" t="s">
        <v>3234</v>
      </c>
    </row>
    <row r="105" spans="1:8" x14ac:dyDescent="0.25">
      <c r="A105" s="201" t="s">
        <v>3235</v>
      </c>
      <c r="B105" s="216">
        <v>25.950000000000003</v>
      </c>
      <c r="C105" s="246">
        <v>108</v>
      </c>
      <c r="D105" s="247">
        <v>5</v>
      </c>
      <c r="E105" s="244">
        <v>115</v>
      </c>
      <c r="F105" s="238">
        <v>12</v>
      </c>
      <c r="G105" s="201" t="s">
        <v>3236</v>
      </c>
    </row>
    <row r="106" spans="1:8" x14ac:dyDescent="0.25">
      <c r="A106" s="201" t="s">
        <v>3237</v>
      </c>
      <c r="B106" s="216">
        <v>25.25</v>
      </c>
      <c r="C106" s="246">
        <v>16</v>
      </c>
      <c r="D106" s="247">
        <v>16</v>
      </c>
      <c r="E106" s="244">
        <v>115</v>
      </c>
      <c r="F106" s="238">
        <v>12</v>
      </c>
      <c r="G106" s="201" t="s">
        <v>3238</v>
      </c>
    </row>
    <row r="107" spans="1:8" x14ac:dyDescent="0.25">
      <c r="B107" s="216"/>
      <c r="C107" s="204"/>
      <c r="E107" s="204"/>
    </row>
  </sheetData>
  <mergeCells count="1">
    <mergeCell ref="E5:F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F8B193-F728-4725-AFA4-492AA0DCB714}">
  <dimension ref="A1:BS79"/>
  <sheetViews>
    <sheetView topLeftCell="A40" workbookViewId="0">
      <selection activeCell="AB15" sqref="AB15"/>
    </sheetView>
  </sheetViews>
  <sheetFormatPr defaultRowHeight="15" x14ac:dyDescent="0.25"/>
  <cols>
    <col min="2" max="4" width="7.140625" customWidth="1"/>
    <col min="5" max="5" width="7.140625" style="1" customWidth="1"/>
    <col min="6" max="7" width="5.140625" style="1" customWidth="1"/>
    <col min="8" max="8" width="5.42578125" style="1" customWidth="1"/>
    <col min="9" max="9" width="3.85546875" style="2" customWidth="1"/>
    <col min="12" max="13" width="4.7109375" customWidth="1"/>
    <col min="14" max="14" width="4.140625" style="1" customWidth="1"/>
    <col min="15" max="15" width="4.140625" style="30" customWidth="1"/>
    <col min="16" max="16" width="4.28515625" customWidth="1"/>
    <col min="17" max="17" width="5.85546875" customWidth="1"/>
    <col min="18" max="18" width="5.85546875" style="30" customWidth="1"/>
    <col min="20" max="21" width="4.28515625" customWidth="1"/>
    <col min="22" max="22" width="4.42578125" customWidth="1"/>
    <col min="23" max="23" width="17.28515625" customWidth="1"/>
    <col min="24" max="24" width="8.42578125" style="30" customWidth="1"/>
    <col min="25" max="25" width="5.7109375" customWidth="1"/>
    <col min="26" max="26" width="4.5703125" customWidth="1"/>
    <col min="27" max="27" width="5" customWidth="1"/>
    <col min="28" max="28" width="12.85546875" customWidth="1"/>
    <col min="29" max="29" width="5.42578125" customWidth="1"/>
    <col min="30" max="30" width="5.5703125" customWidth="1"/>
    <col min="31" max="31" width="5.85546875" style="201" customWidth="1"/>
    <col min="32" max="32" width="7.7109375" customWidth="1"/>
    <col min="33" max="33" width="4.5703125" customWidth="1"/>
    <col min="34" max="34" width="4.85546875" customWidth="1"/>
    <col min="35" max="35" width="4" customWidth="1"/>
    <col min="36" max="36" width="4.5703125" customWidth="1"/>
    <col min="37" max="37" width="6" customWidth="1"/>
    <col min="38" max="38" width="4.42578125" customWidth="1"/>
    <col min="39" max="39" width="6.28515625" customWidth="1"/>
    <col min="40" max="40" width="5.42578125" customWidth="1"/>
    <col min="41" max="41" width="5.140625" customWidth="1"/>
    <col min="42" max="42" width="5.85546875" customWidth="1"/>
    <col min="45" max="45" width="6.5703125" customWidth="1"/>
    <col min="46" max="46" width="6.28515625" customWidth="1"/>
    <col min="48" max="48" width="5.7109375" style="2" customWidth="1"/>
  </cols>
  <sheetData>
    <row r="1" spans="1:71" ht="20.25" x14ac:dyDescent="0.3">
      <c r="A1" s="25" t="s">
        <v>2438</v>
      </c>
      <c r="B1" s="26"/>
      <c r="C1" s="26"/>
      <c r="D1" s="150"/>
      <c r="E1" s="151"/>
      <c r="F1" s="151"/>
      <c r="G1" s="151"/>
      <c r="H1" s="151"/>
      <c r="I1" s="152" t="s">
        <v>2439</v>
      </c>
      <c r="J1" s="153"/>
      <c r="K1" s="153"/>
      <c r="L1" s="153"/>
      <c r="M1" s="153"/>
      <c r="N1" s="154"/>
      <c r="O1" s="155"/>
      <c r="P1" s="153"/>
      <c r="Q1" s="153"/>
      <c r="R1" s="161"/>
      <c r="S1" s="162"/>
      <c r="T1" s="162"/>
      <c r="U1" s="162"/>
      <c r="V1" s="162"/>
      <c r="W1" s="28"/>
      <c r="X1" s="166"/>
      <c r="Y1" s="167"/>
      <c r="Z1" s="167"/>
      <c r="AA1" s="167"/>
      <c r="AB1" s="167"/>
      <c r="AC1" s="167"/>
      <c r="AD1" s="167"/>
      <c r="AE1" s="206"/>
      <c r="AF1" s="193" t="s">
        <v>2440</v>
      </c>
      <c r="AG1" s="193"/>
      <c r="AH1" s="193"/>
      <c r="AJ1" s="66"/>
      <c r="AK1" s="66"/>
    </row>
    <row r="2" spans="1:71" x14ac:dyDescent="0.25">
      <c r="A2" s="25"/>
      <c r="B2" s="26"/>
      <c r="C2" s="26"/>
      <c r="D2" s="150" t="s">
        <v>2441</v>
      </c>
      <c r="E2" s="151"/>
      <c r="F2" s="151"/>
      <c r="G2" s="151"/>
      <c r="H2" s="151"/>
      <c r="I2" s="156" t="s">
        <v>2442</v>
      </c>
      <c r="J2" s="157"/>
      <c r="K2" s="157"/>
      <c r="L2" s="158"/>
      <c r="M2" s="157"/>
      <c r="N2" s="159"/>
      <c r="O2" s="160" t="s">
        <v>2443</v>
      </c>
      <c r="P2" s="157"/>
      <c r="Q2" s="157"/>
      <c r="R2" s="163"/>
      <c r="S2" s="164" t="s">
        <v>2444</v>
      </c>
      <c r="T2" s="164"/>
      <c r="U2" s="164"/>
      <c r="V2" s="165"/>
      <c r="W2" s="28"/>
      <c r="X2" s="166" t="s">
        <v>2445</v>
      </c>
      <c r="Y2" s="167" t="s">
        <v>2446</v>
      </c>
      <c r="Z2" s="167"/>
      <c r="AA2" s="167"/>
      <c r="AB2" s="167"/>
      <c r="AC2" s="167" t="s">
        <v>2447</v>
      </c>
      <c r="AD2" s="167"/>
      <c r="AE2" s="206"/>
      <c r="AF2" s="25" t="s">
        <v>2438</v>
      </c>
      <c r="AG2" s="192" t="s">
        <v>2448</v>
      </c>
      <c r="AH2" s="193"/>
      <c r="AJ2" s="52" t="s">
        <v>2449</v>
      </c>
      <c r="AK2" s="66"/>
    </row>
    <row r="3" spans="1:71" ht="24.75" customHeight="1" x14ac:dyDescent="0.25">
      <c r="A3" s="25"/>
      <c r="B3" s="26" t="s">
        <v>2450</v>
      </c>
      <c r="C3" s="26"/>
      <c r="D3" s="26"/>
      <c r="E3" s="27" t="s">
        <v>2451</v>
      </c>
      <c r="F3" s="27"/>
      <c r="G3" s="27"/>
      <c r="H3" s="27"/>
      <c r="I3" s="13"/>
      <c r="Q3" s="26"/>
      <c r="R3" s="29" t="s">
        <v>2452</v>
      </c>
      <c r="S3" s="26" t="s">
        <v>2453</v>
      </c>
      <c r="T3" s="26"/>
      <c r="U3" s="26"/>
      <c r="X3" s="166"/>
      <c r="Y3" s="167"/>
      <c r="Z3" s="66"/>
      <c r="AA3" s="66"/>
      <c r="AB3" s="66"/>
      <c r="AC3" s="66" t="s">
        <v>2454</v>
      </c>
      <c r="AD3" s="66"/>
      <c r="AF3" s="25"/>
      <c r="AG3" s="31"/>
      <c r="AH3" s="32"/>
      <c r="AJ3" s="194" t="s">
        <v>2455</v>
      </c>
      <c r="AK3" s="194"/>
      <c r="AL3" s="195" t="s">
        <v>2456</v>
      </c>
      <c r="AM3" s="195"/>
      <c r="AN3" s="195"/>
      <c r="AO3" s="195" t="s">
        <v>2457</v>
      </c>
      <c r="AP3" s="195"/>
      <c r="AQ3" s="21" t="s">
        <v>2458</v>
      </c>
      <c r="AS3" s="21" t="s">
        <v>2440</v>
      </c>
      <c r="AT3" s="21" t="s">
        <v>2459</v>
      </c>
      <c r="AU3" s="21" t="s">
        <v>2460</v>
      </c>
      <c r="AV3" s="34" t="s">
        <v>2461</v>
      </c>
    </row>
    <row r="4" spans="1:71" s="43" customFormat="1" ht="15.75" thickBot="1" x14ac:dyDescent="0.3">
      <c r="A4" s="35"/>
      <c r="B4" s="36" t="s">
        <v>2462</v>
      </c>
      <c r="C4" s="36" t="s">
        <v>2451</v>
      </c>
      <c r="D4" s="37" t="s">
        <v>2463</v>
      </c>
      <c r="E4" s="38" t="s">
        <v>2464</v>
      </c>
      <c r="F4" s="38" t="s">
        <v>2465</v>
      </c>
      <c r="G4" s="38" t="s">
        <v>2466</v>
      </c>
      <c r="H4" s="38" t="s">
        <v>2467</v>
      </c>
      <c r="I4" s="39" t="s">
        <v>2468</v>
      </c>
      <c r="J4" s="37" t="s">
        <v>2469</v>
      </c>
      <c r="K4" s="40" t="s">
        <v>2470</v>
      </c>
      <c r="L4" s="40" t="s">
        <v>2465</v>
      </c>
      <c r="M4" s="40" t="s">
        <v>2466</v>
      </c>
      <c r="N4" s="38" t="s">
        <v>2467</v>
      </c>
      <c r="O4" s="37" t="s">
        <v>2465</v>
      </c>
      <c r="P4" s="40" t="s">
        <v>2466</v>
      </c>
      <c r="Q4" s="40" t="s">
        <v>2471</v>
      </c>
      <c r="R4" s="37" t="s">
        <v>2472</v>
      </c>
      <c r="S4" s="26" t="s">
        <v>2473</v>
      </c>
      <c r="T4" s="40" t="s">
        <v>2465</v>
      </c>
      <c r="U4" s="40" t="s">
        <v>2466</v>
      </c>
      <c r="V4" s="40" t="s">
        <v>2467</v>
      </c>
      <c r="W4" s="40" t="s">
        <v>2474</v>
      </c>
      <c r="X4" s="37" t="s">
        <v>2473</v>
      </c>
      <c r="Y4" s="37" t="s">
        <v>2465</v>
      </c>
      <c r="Z4" s="40" t="s">
        <v>2466</v>
      </c>
      <c r="AA4" s="40" t="s">
        <v>2467</v>
      </c>
      <c r="AB4" s="40" t="s">
        <v>2475</v>
      </c>
      <c r="AC4" s="26" t="s">
        <v>2465</v>
      </c>
      <c r="AD4" s="26" t="s">
        <v>2466</v>
      </c>
      <c r="AE4" s="206" t="s">
        <v>2471</v>
      </c>
      <c r="AF4" s="35"/>
      <c r="AG4" s="41"/>
      <c r="AH4" s="42"/>
      <c r="AJ4" s="52" t="s">
        <v>2465</v>
      </c>
      <c r="AK4" s="52" t="s">
        <v>2466</v>
      </c>
      <c r="AL4" s="44" t="s">
        <v>2476</v>
      </c>
      <c r="AM4" s="44" t="s">
        <v>2385</v>
      </c>
      <c r="AN4" s="44" t="s">
        <v>2466</v>
      </c>
      <c r="AO4" s="44" t="s">
        <v>2477</v>
      </c>
      <c r="AP4" s="44" t="s">
        <v>2478</v>
      </c>
      <c r="AQ4" s="44" t="s">
        <v>2479</v>
      </c>
      <c r="AR4" s="44" t="s">
        <v>2480</v>
      </c>
      <c r="AS4" s="44" t="s">
        <v>2481</v>
      </c>
      <c r="AT4" s="44" t="s">
        <v>2481</v>
      </c>
      <c r="AU4" s="44" t="s">
        <v>2428</v>
      </c>
      <c r="AV4" s="13" t="s">
        <v>2482</v>
      </c>
    </row>
    <row r="5" spans="1:71" x14ac:dyDescent="0.25">
      <c r="BS5" s="21"/>
    </row>
    <row r="6" spans="1:71" x14ac:dyDescent="0.25">
      <c r="A6" s="115" t="s">
        <v>601</v>
      </c>
      <c r="B6" s="5">
        <v>25.950000000000003</v>
      </c>
      <c r="C6" s="5" t="s">
        <v>2483</v>
      </c>
      <c r="D6" s="45" t="s">
        <v>2484</v>
      </c>
      <c r="E6" s="46">
        <v>-350</v>
      </c>
      <c r="F6" s="1">
        <v>355</v>
      </c>
      <c r="G6" s="1">
        <v>75</v>
      </c>
      <c r="H6" s="1">
        <v>6</v>
      </c>
      <c r="I6" s="2">
        <v>1.4</v>
      </c>
      <c r="J6" s="21" t="s">
        <v>2485</v>
      </c>
      <c r="K6" s="21" t="s">
        <v>2486</v>
      </c>
      <c r="L6">
        <v>80.599999999999994</v>
      </c>
      <c r="M6">
        <v>71.599999999999994</v>
      </c>
      <c r="N6" s="1">
        <v>12</v>
      </c>
      <c r="O6" s="30">
        <v>60</v>
      </c>
      <c r="P6">
        <v>63</v>
      </c>
      <c r="Q6" s="21" t="s">
        <v>2487</v>
      </c>
      <c r="S6" s="47" t="s">
        <v>2488</v>
      </c>
      <c r="T6">
        <v>269</v>
      </c>
      <c r="U6">
        <v>72</v>
      </c>
      <c r="V6">
        <v>14</v>
      </c>
      <c r="W6" s="21" t="s">
        <v>2489</v>
      </c>
      <c r="X6" s="48" t="s">
        <v>2490</v>
      </c>
      <c r="Y6">
        <v>210</v>
      </c>
      <c r="Z6">
        <v>17</v>
      </c>
      <c r="AA6">
        <v>28</v>
      </c>
      <c r="AB6" s="49" t="s">
        <v>2491</v>
      </c>
      <c r="AC6">
        <v>209.8</v>
      </c>
      <c r="AD6">
        <v>5</v>
      </c>
      <c r="AE6" s="205" t="s">
        <v>2492</v>
      </c>
      <c r="AF6" s="21" t="s">
        <v>2493</v>
      </c>
      <c r="AG6" s="50"/>
      <c r="AH6" s="51"/>
      <c r="AJ6">
        <v>19.8</v>
      </c>
      <c r="AK6">
        <v>84.9</v>
      </c>
      <c r="AL6">
        <v>3</v>
      </c>
      <c r="AM6">
        <v>19.7</v>
      </c>
      <c r="AN6">
        <v>72.7</v>
      </c>
      <c r="AO6">
        <v>76.900000000000006</v>
      </c>
      <c r="AP6">
        <v>48.6</v>
      </c>
      <c r="AR6">
        <v>52.9</v>
      </c>
      <c r="AS6">
        <f>IF(LEFT(AF6,3)="N", 3, IF( LEFT(AF6,3) ="N??", 1, IF(LEFT(AF6,3)="N?",2,IF( LEFT(AF6,3) ="R", -3, IF(LEFT(AF6,3)="r??", -1, IF(LEFT(AF6,3)="R?",-2,0))))))</f>
        <v>2</v>
      </c>
      <c r="AT6">
        <f>IF(AND(LEFT(Q6,1)="s",ISERROR(SEARCH("/",Q6,1))),VALUE(MID(Q6,2,1)), IF(AND(LEFT(Q6,1)="t", ISERROR(SEARCH("/",Q6,1))), 4+VALUE(MID(Q6,2,1)),10))</f>
        <v>5</v>
      </c>
      <c r="AU6" s="4">
        <v>0.254</v>
      </c>
      <c r="AV6" s="2">
        <v>5</v>
      </c>
      <c r="BG6" s="21"/>
    </row>
    <row r="7" spans="1:71" x14ac:dyDescent="0.25">
      <c r="A7" s="33" t="s">
        <v>2494</v>
      </c>
      <c r="B7" s="5">
        <v>25.950000000000003</v>
      </c>
      <c r="C7" s="5" t="s">
        <v>2495</v>
      </c>
      <c r="D7" s="45" t="s">
        <v>2496</v>
      </c>
      <c r="E7" s="46">
        <v>-200</v>
      </c>
      <c r="F7" s="1">
        <v>355</v>
      </c>
      <c r="G7" s="1">
        <v>44</v>
      </c>
      <c r="H7" s="1">
        <v>3</v>
      </c>
      <c r="I7" s="2">
        <v>0.8</v>
      </c>
      <c r="J7" s="21" t="s">
        <v>2497</v>
      </c>
      <c r="K7" s="21" t="s">
        <v>2498</v>
      </c>
      <c r="L7">
        <v>351</v>
      </c>
      <c r="M7">
        <v>67.599999999999994</v>
      </c>
      <c r="N7" s="1">
        <v>4</v>
      </c>
      <c r="O7" s="30">
        <v>2</v>
      </c>
      <c r="P7">
        <v>57</v>
      </c>
      <c r="Q7" s="21" t="s">
        <v>2499</v>
      </c>
      <c r="W7" s="21" t="s">
        <v>2500</v>
      </c>
      <c r="X7" s="48" t="s">
        <v>2501</v>
      </c>
      <c r="Y7">
        <v>320</v>
      </c>
      <c r="Z7">
        <v>-27</v>
      </c>
      <c r="AA7">
        <v>22</v>
      </c>
      <c r="AB7" s="49" t="s">
        <v>2491</v>
      </c>
      <c r="AC7">
        <v>324.8</v>
      </c>
      <c r="AD7">
        <v>-21.5</v>
      </c>
      <c r="AE7" s="205" t="s">
        <v>2492</v>
      </c>
      <c r="AF7" t="s">
        <v>2476</v>
      </c>
      <c r="AG7" s="53"/>
      <c r="AH7" s="54"/>
      <c r="AQ7">
        <v>63.7</v>
      </c>
      <c r="AS7">
        <f t="shared" ref="AS7:AS52" si="0">IF(LEFT(AF7,3)="N", 3, IF( LEFT(AF7,3) ="N??", 1, IF(LEFT(AF7,3)="N?",2,IF( LEFT(AF7,3) ="R", -3, IF(LEFT(AF7,3)="r??", -1, IF(LEFT(AF7,3)="R?",-2,0))))))</f>
        <v>3</v>
      </c>
      <c r="AT7">
        <f t="shared" ref="AT7:AT52" si="1">IF(AND(LEFT(Q7,1)="s",ISERROR(SEARCH("/",Q7,1))),VALUE(MID(Q7,2,1)), IF(AND(LEFT(Q7,1)="t", ISERROR(SEARCH("/",Q7,1))), 4+VALUE(MID(Q7,2,1)),10))</f>
        <v>2</v>
      </c>
      <c r="AU7" s="4">
        <v>0.20799999999999999</v>
      </c>
      <c r="AV7" s="2">
        <v>6.5</v>
      </c>
    </row>
    <row r="8" spans="1:71" x14ac:dyDescent="0.25">
      <c r="A8" s="69" t="s">
        <v>614</v>
      </c>
      <c r="B8" s="5">
        <v>25.950000000000003</v>
      </c>
      <c r="C8" s="5" t="s">
        <v>2483</v>
      </c>
      <c r="D8" s="55" t="s">
        <v>2484</v>
      </c>
      <c r="E8" s="56">
        <v>-350</v>
      </c>
      <c r="F8" s="57">
        <v>2</v>
      </c>
      <c r="G8" s="57">
        <v>53</v>
      </c>
      <c r="H8" s="57">
        <v>5</v>
      </c>
      <c r="I8" s="58">
        <v>1</v>
      </c>
      <c r="J8" s="59" t="s">
        <v>2502</v>
      </c>
      <c r="K8" s="59" t="s">
        <v>2503</v>
      </c>
      <c r="L8" s="24">
        <v>10.6</v>
      </c>
      <c r="M8" s="24">
        <v>31.7</v>
      </c>
      <c r="N8" s="57">
        <v>31</v>
      </c>
      <c r="O8" s="60">
        <v>12</v>
      </c>
      <c r="P8" s="24">
        <v>20</v>
      </c>
      <c r="Q8" s="61" t="s">
        <v>2504</v>
      </c>
      <c r="R8" s="62"/>
      <c r="S8" s="61" t="s">
        <v>2485</v>
      </c>
      <c r="T8" s="24">
        <v>40</v>
      </c>
      <c r="U8" s="24">
        <v>65</v>
      </c>
      <c r="V8" s="24">
        <v>11</v>
      </c>
      <c r="W8" s="61" t="s">
        <v>2505</v>
      </c>
      <c r="X8" s="62" t="s">
        <v>2506</v>
      </c>
      <c r="Y8" s="61">
        <v>124</v>
      </c>
      <c r="Z8" s="61">
        <v>-3</v>
      </c>
      <c r="AA8" s="61">
        <v>28</v>
      </c>
      <c r="AB8" s="63" t="s">
        <v>2507</v>
      </c>
      <c r="AC8" s="24">
        <v>123.2</v>
      </c>
      <c r="AD8" s="24">
        <v>-4.8</v>
      </c>
      <c r="AE8" s="249" t="s">
        <v>2508</v>
      </c>
      <c r="AF8" s="61" t="s">
        <v>2509</v>
      </c>
      <c r="AG8" s="64"/>
      <c r="AH8" s="65"/>
      <c r="AI8" s="24"/>
      <c r="AJ8" s="24">
        <v>42</v>
      </c>
      <c r="AK8" s="24">
        <v>61.2</v>
      </c>
      <c r="AL8" s="61"/>
      <c r="AM8" s="24"/>
      <c r="AN8" s="24"/>
      <c r="AR8">
        <v>79.8</v>
      </c>
      <c r="AS8">
        <f t="shared" si="0"/>
        <v>1</v>
      </c>
      <c r="AT8">
        <f t="shared" si="1"/>
        <v>7</v>
      </c>
      <c r="AU8" s="4">
        <v>0.23300000000000001</v>
      </c>
      <c r="AV8" s="2">
        <v>7</v>
      </c>
    </row>
    <row r="9" spans="1:71" x14ac:dyDescent="0.25">
      <c r="A9" s="33" t="s">
        <v>2510</v>
      </c>
      <c r="B9" s="5">
        <v>25.25</v>
      </c>
      <c r="C9" s="5" t="s">
        <v>2495</v>
      </c>
      <c r="D9" s="45" t="s">
        <v>2511</v>
      </c>
      <c r="E9" s="46">
        <v>-250</v>
      </c>
      <c r="F9" s="1">
        <v>76</v>
      </c>
      <c r="G9" s="1">
        <v>-1</v>
      </c>
      <c r="H9" s="1">
        <v>5</v>
      </c>
      <c r="I9" s="2">
        <v>0.5</v>
      </c>
      <c r="J9" t="s">
        <v>2512</v>
      </c>
      <c r="K9" s="47" t="s">
        <v>2513</v>
      </c>
      <c r="L9">
        <v>51.9</v>
      </c>
      <c r="M9">
        <v>68.099999999999994</v>
      </c>
      <c r="N9" s="1">
        <v>5</v>
      </c>
      <c r="O9" s="30">
        <v>43</v>
      </c>
      <c r="P9">
        <v>57</v>
      </c>
      <c r="Q9" t="s">
        <v>2514</v>
      </c>
      <c r="X9" s="30" t="s">
        <v>2513</v>
      </c>
      <c r="Y9">
        <v>105</v>
      </c>
      <c r="Z9">
        <v>-13</v>
      </c>
      <c r="AA9">
        <v>22</v>
      </c>
      <c r="AB9" t="s">
        <v>2515</v>
      </c>
      <c r="AC9">
        <v>102.5</v>
      </c>
      <c r="AD9">
        <v>-10.7</v>
      </c>
      <c r="AE9" s="201" t="s">
        <v>2516</v>
      </c>
      <c r="AF9" t="s">
        <v>2476</v>
      </c>
      <c r="AG9" s="67"/>
      <c r="AH9" s="54"/>
      <c r="AL9">
        <v>3</v>
      </c>
      <c r="AM9">
        <v>34.1</v>
      </c>
      <c r="AN9">
        <v>61.8</v>
      </c>
      <c r="AO9">
        <v>65.599999999999994</v>
      </c>
      <c r="AP9">
        <v>93.5</v>
      </c>
      <c r="AQ9">
        <v>71.900000000000006</v>
      </c>
      <c r="AS9">
        <f t="shared" si="0"/>
        <v>3</v>
      </c>
      <c r="AT9">
        <f t="shared" si="1"/>
        <v>1</v>
      </c>
      <c r="AU9" s="4">
        <v>0.38800000000000001</v>
      </c>
      <c r="AV9" s="2">
        <v>7.5</v>
      </c>
    </row>
    <row r="10" spans="1:71" x14ac:dyDescent="0.25">
      <c r="A10" s="115" t="s">
        <v>654</v>
      </c>
      <c r="B10" s="5">
        <v>25.25</v>
      </c>
      <c r="C10" s="5" t="s">
        <v>2483</v>
      </c>
      <c r="D10" s="45" t="s">
        <v>2484</v>
      </c>
      <c r="E10" s="46">
        <v>-350</v>
      </c>
      <c r="F10" s="1">
        <v>50</v>
      </c>
      <c r="G10" s="1">
        <v>54</v>
      </c>
      <c r="H10" s="1">
        <v>6</v>
      </c>
      <c r="I10" s="2">
        <v>1.7</v>
      </c>
      <c r="J10" s="21" t="s">
        <v>2517</v>
      </c>
      <c r="K10" s="68" t="s">
        <v>2518</v>
      </c>
      <c r="L10">
        <v>33.200000000000003</v>
      </c>
      <c r="M10">
        <v>61.9</v>
      </c>
      <c r="N10" s="1">
        <v>16</v>
      </c>
      <c r="O10" s="30">
        <v>31</v>
      </c>
      <c r="P10">
        <v>50</v>
      </c>
      <c r="Q10" s="21" t="s">
        <v>2519</v>
      </c>
      <c r="R10" s="48"/>
      <c r="X10" s="30" t="s">
        <v>2520</v>
      </c>
      <c r="Y10">
        <v>346</v>
      </c>
      <c r="Z10">
        <v>-13</v>
      </c>
      <c r="AA10">
        <v>21</v>
      </c>
      <c r="AC10">
        <v>347.1</v>
      </c>
      <c r="AD10">
        <v>-3.6</v>
      </c>
      <c r="AE10" s="201" t="s">
        <v>2516</v>
      </c>
      <c r="AF10" s="21" t="s">
        <v>2476</v>
      </c>
      <c r="AG10" s="67"/>
      <c r="AH10" s="54"/>
      <c r="AQ10">
        <v>86.3</v>
      </c>
      <c r="AS10">
        <v>3.2</v>
      </c>
      <c r="AT10">
        <f t="shared" si="1"/>
        <v>3</v>
      </c>
      <c r="AU10" s="4">
        <v>0.252</v>
      </c>
      <c r="AV10" s="2">
        <v>6</v>
      </c>
    </row>
    <row r="11" spans="1:71" x14ac:dyDescent="0.25">
      <c r="A11" s="69" t="s">
        <v>2521</v>
      </c>
      <c r="B11" s="5">
        <v>25.25</v>
      </c>
      <c r="C11" s="5" t="s">
        <v>2495</v>
      </c>
      <c r="D11" s="55" t="s">
        <v>2522</v>
      </c>
      <c r="E11" s="56">
        <v>-5</v>
      </c>
      <c r="F11" s="57">
        <v>80</v>
      </c>
      <c r="G11" s="57">
        <v>22</v>
      </c>
      <c r="H11" s="57">
        <v>5</v>
      </c>
      <c r="I11" s="58">
        <v>1</v>
      </c>
      <c r="J11" s="24" t="s">
        <v>2523</v>
      </c>
      <c r="K11" s="70" t="s">
        <v>2524</v>
      </c>
      <c r="L11" s="24">
        <v>23.7</v>
      </c>
      <c r="M11" s="24">
        <v>54</v>
      </c>
      <c r="N11" s="57">
        <v>4</v>
      </c>
      <c r="O11" s="60">
        <v>24</v>
      </c>
      <c r="P11" s="24">
        <v>42</v>
      </c>
      <c r="Q11" s="24" t="s">
        <v>2514</v>
      </c>
      <c r="R11" s="60"/>
      <c r="S11" s="24"/>
      <c r="T11" s="24"/>
      <c r="U11" s="24"/>
      <c r="V11" s="24"/>
      <c r="W11" s="24"/>
      <c r="X11" s="60" t="s">
        <v>2525</v>
      </c>
      <c r="Y11" s="24">
        <v>184</v>
      </c>
      <c r="Z11" s="24">
        <v>47</v>
      </c>
      <c r="AA11" s="24">
        <v>6</v>
      </c>
      <c r="AB11" s="24" t="s">
        <v>2526</v>
      </c>
      <c r="AC11" s="24">
        <v>187.5</v>
      </c>
      <c r="AD11" s="24">
        <v>35.700000000000003</v>
      </c>
      <c r="AE11" s="249" t="s">
        <v>2516</v>
      </c>
      <c r="AF11" s="24" t="s">
        <v>2476</v>
      </c>
      <c r="AG11" s="71"/>
      <c r="AH11" s="65"/>
      <c r="AI11" s="24"/>
      <c r="AJ11" s="24"/>
      <c r="AK11" s="24"/>
      <c r="AL11" s="24"/>
      <c r="AM11" s="24"/>
      <c r="AN11" s="24"/>
      <c r="AQ11">
        <v>81</v>
      </c>
      <c r="AS11">
        <v>3.4</v>
      </c>
      <c r="AT11">
        <v>1.2</v>
      </c>
      <c r="AU11" s="4">
        <v>0.31900000000000001</v>
      </c>
      <c r="AV11" s="2">
        <v>7</v>
      </c>
    </row>
    <row r="12" spans="1:71" x14ac:dyDescent="0.25">
      <c r="A12" s="115" t="s">
        <v>573</v>
      </c>
      <c r="B12" s="5">
        <v>24.65</v>
      </c>
      <c r="C12" s="5" t="s">
        <v>2483</v>
      </c>
      <c r="D12" s="45" t="s">
        <v>2484</v>
      </c>
      <c r="E12" s="46">
        <v>-350</v>
      </c>
      <c r="F12" s="1">
        <v>104</v>
      </c>
      <c r="G12" s="1">
        <v>84</v>
      </c>
      <c r="H12" s="1">
        <v>7</v>
      </c>
      <c r="I12" s="2">
        <v>1</v>
      </c>
      <c r="K12" s="47" t="s">
        <v>2524</v>
      </c>
      <c r="Q12" t="s">
        <v>2527</v>
      </c>
      <c r="R12" s="48" t="s">
        <v>2528</v>
      </c>
      <c r="S12" t="s">
        <v>2529</v>
      </c>
      <c r="T12">
        <v>217</v>
      </c>
      <c r="U12">
        <v>70</v>
      </c>
      <c r="V12">
        <v>2</v>
      </c>
      <c r="X12" s="30" t="s">
        <v>2530</v>
      </c>
      <c r="AE12" s="201" t="s">
        <v>2508</v>
      </c>
      <c r="AF12" s="21" t="s">
        <v>2531</v>
      </c>
      <c r="AG12" s="67"/>
      <c r="AH12" s="54"/>
      <c r="AJ12" t="s">
        <v>2532</v>
      </c>
      <c r="AL12">
        <v>3</v>
      </c>
      <c r="AM12">
        <v>19.7</v>
      </c>
      <c r="AN12">
        <v>60.5</v>
      </c>
      <c r="AO12">
        <v>73.3</v>
      </c>
      <c r="AP12">
        <v>115.5</v>
      </c>
      <c r="AS12">
        <f t="shared" si="0"/>
        <v>0</v>
      </c>
      <c r="AT12">
        <f t="shared" si="1"/>
        <v>10</v>
      </c>
      <c r="AU12" s="4">
        <v>1.151</v>
      </c>
      <c r="AV12" s="2">
        <v>6</v>
      </c>
    </row>
    <row r="13" spans="1:71" x14ac:dyDescent="0.25">
      <c r="A13" s="33" t="s">
        <v>2533</v>
      </c>
      <c r="B13" s="5">
        <v>24.65</v>
      </c>
      <c r="C13" s="5" t="s">
        <v>2495</v>
      </c>
      <c r="D13" s="45" t="s">
        <v>2522</v>
      </c>
      <c r="E13" s="46">
        <v>-5</v>
      </c>
      <c r="F13" s="1">
        <v>359</v>
      </c>
      <c r="G13" s="1">
        <v>37</v>
      </c>
      <c r="H13" s="1">
        <v>5</v>
      </c>
      <c r="I13" s="2">
        <v>1</v>
      </c>
      <c r="J13" t="s">
        <v>2523</v>
      </c>
      <c r="K13" s="47" t="s">
        <v>2524</v>
      </c>
      <c r="L13">
        <v>18.2</v>
      </c>
      <c r="M13">
        <v>61.9</v>
      </c>
      <c r="N13" s="1">
        <v>6</v>
      </c>
      <c r="O13" s="30">
        <v>20</v>
      </c>
      <c r="P13">
        <v>50</v>
      </c>
      <c r="Q13" t="s">
        <v>2514</v>
      </c>
      <c r="X13" s="30" t="s">
        <v>2530</v>
      </c>
      <c r="AE13" s="201" t="s">
        <v>2508</v>
      </c>
      <c r="AF13" s="21" t="s">
        <v>2476</v>
      </c>
      <c r="AG13" s="67"/>
      <c r="AH13" s="54"/>
      <c r="AJ13" t="s">
        <v>2532</v>
      </c>
      <c r="AQ13">
        <v>82.7</v>
      </c>
      <c r="AS13">
        <f t="shared" si="0"/>
        <v>3</v>
      </c>
      <c r="AT13">
        <f t="shared" si="1"/>
        <v>1</v>
      </c>
      <c r="AU13" s="4">
        <v>0.20799999999999999</v>
      </c>
      <c r="AV13" s="2">
        <v>6.5</v>
      </c>
    </row>
    <row r="14" spans="1:71" x14ac:dyDescent="0.25">
      <c r="A14" s="69" t="s">
        <v>2534</v>
      </c>
      <c r="B14" s="5">
        <v>24.65</v>
      </c>
      <c r="C14" s="5" t="s">
        <v>2495</v>
      </c>
      <c r="D14" s="55" t="s">
        <v>2535</v>
      </c>
      <c r="E14" s="56">
        <v>-150</v>
      </c>
      <c r="F14" s="57">
        <v>343</v>
      </c>
      <c r="G14" s="57">
        <v>32</v>
      </c>
      <c r="H14" s="57">
        <v>3</v>
      </c>
      <c r="I14" s="58">
        <v>0.8</v>
      </c>
      <c r="J14" s="24" t="s">
        <v>2536</v>
      </c>
      <c r="K14" s="72" t="s">
        <v>2537</v>
      </c>
      <c r="L14" s="24">
        <v>21</v>
      </c>
      <c r="M14" s="24">
        <v>59</v>
      </c>
      <c r="N14" s="57">
        <v>33</v>
      </c>
      <c r="O14" s="60">
        <v>22</v>
      </c>
      <c r="P14" s="24">
        <v>47</v>
      </c>
      <c r="Q14" s="24" t="s">
        <v>2519</v>
      </c>
      <c r="R14" s="62" t="s">
        <v>2538</v>
      </c>
      <c r="S14" s="24" t="s">
        <v>2539</v>
      </c>
      <c r="T14" s="24">
        <v>333</v>
      </c>
      <c r="U14" s="24">
        <v>84</v>
      </c>
      <c r="V14" s="24">
        <v>6</v>
      </c>
      <c r="W14" s="24" t="s">
        <v>2540</v>
      </c>
      <c r="X14" s="60" t="s">
        <v>2513</v>
      </c>
      <c r="Y14" s="24">
        <v>280</v>
      </c>
      <c r="Z14" s="24">
        <v>-2</v>
      </c>
      <c r="AA14" s="24">
        <v>24</v>
      </c>
      <c r="AB14" s="24"/>
      <c r="AC14" s="24">
        <v>280.7</v>
      </c>
      <c r="AD14" s="24">
        <v>-5</v>
      </c>
      <c r="AE14" s="250" t="s">
        <v>2541</v>
      </c>
      <c r="AF14" s="24" t="s">
        <v>2476</v>
      </c>
      <c r="AG14" s="71"/>
      <c r="AH14" s="65"/>
      <c r="AI14" s="24"/>
      <c r="AJ14" s="24"/>
      <c r="AK14" s="24"/>
      <c r="AL14" s="24"/>
      <c r="AM14" s="24"/>
      <c r="AN14" s="24"/>
      <c r="AQ14">
        <v>83.8</v>
      </c>
      <c r="AS14">
        <v>3.2</v>
      </c>
      <c r="AT14">
        <f t="shared" si="1"/>
        <v>3</v>
      </c>
      <c r="AU14" s="4">
        <v>0.374</v>
      </c>
      <c r="AV14" s="2">
        <v>6.5</v>
      </c>
    </row>
    <row r="15" spans="1:71" x14ac:dyDescent="0.25">
      <c r="A15" s="115" t="s">
        <v>535</v>
      </c>
      <c r="B15" s="5">
        <v>23.950000000000003</v>
      </c>
      <c r="C15" s="5" t="s">
        <v>2483</v>
      </c>
      <c r="D15" s="45" t="s">
        <v>2484</v>
      </c>
      <c r="E15" s="46">
        <v>-350</v>
      </c>
      <c r="F15" s="1">
        <v>237</v>
      </c>
      <c r="G15" s="1">
        <v>13</v>
      </c>
      <c r="H15" s="1">
        <v>4</v>
      </c>
      <c r="I15" s="2">
        <v>0.5</v>
      </c>
      <c r="J15" s="21" t="s">
        <v>2542</v>
      </c>
      <c r="K15" s="73" t="s">
        <v>2543</v>
      </c>
      <c r="L15">
        <v>267.27</v>
      </c>
      <c r="M15">
        <v>-68.5</v>
      </c>
      <c r="N15" s="1">
        <v>31</v>
      </c>
      <c r="O15" s="1">
        <v>247</v>
      </c>
      <c r="P15" s="1">
        <v>-61</v>
      </c>
      <c r="Q15" s="21" t="s">
        <v>2544</v>
      </c>
      <c r="W15" s="21" t="s">
        <v>2545</v>
      </c>
      <c r="X15" s="48" t="s">
        <v>2546</v>
      </c>
      <c r="Y15">
        <v>149</v>
      </c>
      <c r="Z15">
        <v>-11</v>
      </c>
      <c r="AA15">
        <v>8</v>
      </c>
      <c r="AB15" s="21" t="s">
        <v>2547</v>
      </c>
      <c r="AC15">
        <v>146.4</v>
      </c>
      <c r="AD15">
        <v>-17.5</v>
      </c>
      <c r="AE15" s="205" t="s">
        <v>2541</v>
      </c>
      <c r="AF15" t="s">
        <v>2548</v>
      </c>
      <c r="AG15" s="74"/>
      <c r="AH15" s="75"/>
      <c r="AJ15">
        <f>85.5+180</f>
        <v>265.5</v>
      </c>
      <c r="AK15">
        <v>-57</v>
      </c>
      <c r="AL15">
        <v>3</v>
      </c>
      <c r="AM15">
        <v>226.6</v>
      </c>
      <c r="AN15">
        <v>-59.1</v>
      </c>
      <c r="AO15">
        <v>56.1</v>
      </c>
      <c r="AP15">
        <v>88.1</v>
      </c>
      <c r="AR15">
        <v>-46.7</v>
      </c>
      <c r="AS15">
        <f t="shared" si="0"/>
        <v>-2</v>
      </c>
      <c r="AT15">
        <f t="shared" si="1"/>
        <v>6</v>
      </c>
      <c r="AU15" s="4">
        <v>0.105</v>
      </c>
      <c r="AV15" s="2">
        <v>2</v>
      </c>
    </row>
    <row r="16" spans="1:71" x14ac:dyDescent="0.25">
      <c r="A16" s="33" t="s">
        <v>521</v>
      </c>
      <c r="B16" s="5">
        <v>23.950000000000003</v>
      </c>
      <c r="I16" s="2" t="s">
        <v>2549</v>
      </c>
      <c r="Q16" t="s">
        <v>2508</v>
      </c>
      <c r="AE16" s="201" t="s">
        <v>2508</v>
      </c>
      <c r="AF16" s="21" t="s">
        <v>2531</v>
      </c>
      <c r="AG16" s="74"/>
      <c r="AH16" s="75"/>
      <c r="AJ16" t="s">
        <v>2532</v>
      </c>
      <c r="AS16">
        <f t="shared" si="0"/>
        <v>0</v>
      </c>
      <c r="AT16">
        <f t="shared" si="1"/>
        <v>10</v>
      </c>
      <c r="AU16" s="4">
        <v>5.7000000000000002E-2</v>
      </c>
      <c r="AV16" s="2">
        <v>3</v>
      </c>
    </row>
    <row r="17" spans="1:67" x14ac:dyDescent="0.25">
      <c r="A17" s="33" t="s">
        <v>2550</v>
      </c>
      <c r="B17" s="5">
        <v>23.950000000000003</v>
      </c>
      <c r="C17" s="5" t="s">
        <v>2495</v>
      </c>
      <c r="D17" s="45" t="s">
        <v>2535</v>
      </c>
      <c r="E17" s="46">
        <v>-150</v>
      </c>
      <c r="F17" s="1">
        <v>154</v>
      </c>
      <c r="G17" s="1">
        <v>69</v>
      </c>
      <c r="H17" s="1">
        <v>5</v>
      </c>
      <c r="I17" s="2">
        <v>0.4</v>
      </c>
      <c r="J17" t="s">
        <v>2551</v>
      </c>
      <c r="K17" s="47" t="s">
        <v>2552</v>
      </c>
      <c r="L17">
        <v>207.1</v>
      </c>
      <c r="M17">
        <v>-17</v>
      </c>
      <c r="N17" s="1">
        <v>15</v>
      </c>
      <c r="O17" s="30">
        <v>207</v>
      </c>
      <c r="P17">
        <v>-5</v>
      </c>
      <c r="Q17" s="21" t="s">
        <v>2487</v>
      </c>
      <c r="W17" t="s">
        <v>2553</v>
      </c>
      <c r="X17" s="30" t="s">
        <v>2525</v>
      </c>
      <c r="Y17">
        <v>118</v>
      </c>
      <c r="Z17">
        <v>-5</v>
      </c>
      <c r="AA17">
        <v>13</v>
      </c>
      <c r="AB17" t="s">
        <v>2554</v>
      </c>
      <c r="AC17">
        <v>116.9</v>
      </c>
      <c r="AD17">
        <v>-5.5</v>
      </c>
      <c r="AE17" s="201" t="s">
        <v>2516</v>
      </c>
      <c r="AF17" t="s">
        <v>2555</v>
      </c>
      <c r="AG17" s="74"/>
      <c r="AH17" s="75"/>
      <c r="AJ17">
        <f>37+180</f>
        <v>217</v>
      </c>
      <c r="AK17">
        <v>-61.1</v>
      </c>
      <c r="AR17">
        <v>-83.4</v>
      </c>
      <c r="AS17">
        <f t="shared" si="0"/>
        <v>-3</v>
      </c>
      <c r="AT17">
        <f t="shared" si="1"/>
        <v>5</v>
      </c>
      <c r="AU17" s="4"/>
    </row>
    <row r="18" spans="1:67" x14ac:dyDescent="0.25">
      <c r="A18" s="69" t="s">
        <v>2556</v>
      </c>
      <c r="B18" s="5">
        <v>23.950000000000003</v>
      </c>
      <c r="C18" s="5" t="s">
        <v>2495</v>
      </c>
      <c r="D18" s="55"/>
      <c r="E18" s="56"/>
      <c r="F18" s="57"/>
      <c r="G18" s="57"/>
      <c r="H18" s="57"/>
      <c r="I18" s="58">
        <v>1</v>
      </c>
      <c r="J18" s="24" t="s">
        <v>2557</v>
      </c>
      <c r="K18" s="72" t="s">
        <v>2513</v>
      </c>
      <c r="L18" s="24">
        <v>202.5</v>
      </c>
      <c r="M18" s="24">
        <v>-50</v>
      </c>
      <c r="N18" s="57">
        <v>25</v>
      </c>
      <c r="O18" s="60">
        <v>203</v>
      </c>
      <c r="P18" s="24">
        <v>-38</v>
      </c>
      <c r="Q18" s="24" t="s">
        <v>2519</v>
      </c>
      <c r="R18" s="60"/>
      <c r="S18" s="24"/>
      <c r="T18" s="24"/>
      <c r="U18" s="24"/>
      <c r="V18" s="24"/>
      <c r="W18" s="24" t="s">
        <v>2558</v>
      </c>
      <c r="X18" s="60" t="s">
        <v>2513</v>
      </c>
      <c r="Y18" s="24">
        <v>309</v>
      </c>
      <c r="Z18" s="24">
        <v>-5</v>
      </c>
      <c r="AA18" s="24">
        <v>22</v>
      </c>
      <c r="AB18" s="24"/>
      <c r="AC18" s="24">
        <v>309.7</v>
      </c>
      <c r="AD18" s="24">
        <v>-2</v>
      </c>
      <c r="AE18" s="249" t="s">
        <v>2516</v>
      </c>
      <c r="AF18" s="24" t="s">
        <v>2555</v>
      </c>
      <c r="AG18" s="76"/>
      <c r="AH18" s="77"/>
      <c r="AI18" s="24"/>
      <c r="AJ18" s="24"/>
      <c r="AK18" s="24"/>
      <c r="AL18" s="24"/>
      <c r="AM18" s="24"/>
      <c r="AN18" s="24"/>
      <c r="AQ18">
        <v>-77.099999999999994</v>
      </c>
      <c r="AS18">
        <v>-3.2</v>
      </c>
      <c r="AT18">
        <f t="shared" si="1"/>
        <v>3</v>
      </c>
      <c r="AU18" s="4">
        <v>3.1E-2</v>
      </c>
      <c r="AV18" s="2">
        <v>3.5</v>
      </c>
    </row>
    <row r="19" spans="1:67" x14ac:dyDescent="0.25">
      <c r="A19" s="115" t="s">
        <v>494</v>
      </c>
      <c r="B19" s="5">
        <v>23.75</v>
      </c>
      <c r="C19" s="5" t="s">
        <v>2483</v>
      </c>
      <c r="D19" s="45" t="s">
        <v>2484</v>
      </c>
      <c r="E19" s="46">
        <v>-350</v>
      </c>
      <c r="F19" s="1">
        <v>356</v>
      </c>
      <c r="G19" s="1">
        <v>67</v>
      </c>
      <c r="H19" s="1">
        <v>13</v>
      </c>
      <c r="I19" s="2" t="s">
        <v>3063</v>
      </c>
      <c r="Q19" t="s">
        <v>2527</v>
      </c>
      <c r="W19" s="21" t="s">
        <v>2559</v>
      </c>
      <c r="AE19" s="201" t="s">
        <v>2508</v>
      </c>
      <c r="AF19" s="21" t="s">
        <v>2531</v>
      </c>
      <c r="AG19" s="67"/>
      <c r="AH19" s="54"/>
      <c r="AJ19" t="s">
        <v>2532</v>
      </c>
      <c r="AL19">
        <v>2</v>
      </c>
      <c r="AM19">
        <v>26.2</v>
      </c>
      <c r="AN19">
        <v>69.3</v>
      </c>
      <c r="AO19">
        <v>73.900000000000006</v>
      </c>
      <c r="AP19">
        <v>71.099999999999994</v>
      </c>
      <c r="AS19">
        <f t="shared" si="0"/>
        <v>0</v>
      </c>
      <c r="AT19">
        <f t="shared" si="1"/>
        <v>10</v>
      </c>
      <c r="AU19" s="4">
        <v>0.115</v>
      </c>
      <c r="AV19" s="2">
        <v>1</v>
      </c>
    </row>
    <row r="20" spans="1:67" x14ac:dyDescent="0.25">
      <c r="A20" s="33" t="s">
        <v>2560</v>
      </c>
      <c r="B20" s="5">
        <v>23.75</v>
      </c>
      <c r="C20" s="5" t="s">
        <v>2495</v>
      </c>
      <c r="D20" s="45" t="s">
        <v>2535</v>
      </c>
      <c r="E20" s="46">
        <v>-150</v>
      </c>
      <c r="F20" s="1">
        <v>147</v>
      </c>
      <c r="G20" s="1">
        <v>34</v>
      </c>
      <c r="H20" s="1">
        <v>6</v>
      </c>
      <c r="I20" s="2">
        <v>0.6</v>
      </c>
      <c r="J20" t="s">
        <v>2561</v>
      </c>
      <c r="K20" t="s">
        <v>2562</v>
      </c>
      <c r="L20">
        <v>42</v>
      </c>
      <c r="M20">
        <v>57.6</v>
      </c>
      <c r="N20" s="1">
        <v>13</v>
      </c>
      <c r="O20" s="30">
        <v>38</v>
      </c>
      <c r="P20">
        <v>46</v>
      </c>
      <c r="Q20" t="s">
        <v>2499</v>
      </c>
      <c r="R20" s="48" t="s">
        <v>2563</v>
      </c>
      <c r="S20" t="s">
        <v>2564</v>
      </c>
      <c r="T20">
        <v>350</v>
      </c>
      <c r="U20">
        <v>82</v>
      </c>
      <c r="V20">
        <v>14</v>
      </c>
      <c r="W20" t="s">
        <v>2565</v>
      </c>
      <c r="X20" s="30" t="s">
        <v>2566</v>
      </c>
      <c r="Y20">
        <v>279</v>
      </c>
      <c r="Z20">
        <v>32</v>
      </c>
      <c r="AA20">
        <v>15</v>
      </c>
      <c r="AC20">
        <v>272.39999999999998</v>
      </c>
      <c r="AD20">
        <v>28</v>
      </c>
      <c r="AE20" s="201" t="s">
        <v>2492</v>
      </c>
      <c r="AF20" t="s">
        <v>2476</v>
      </c>
      <c r="AG20" s="67"/>
      <c r="AH20" s="54"/>
      <c r="AQ20">
        <v>78.5</v>
      </c>
      <c r="AS20">
        <f t="shared" si="0"/>
        <v>3</v>
      </c>
      <c r="AT20">
        <f t="shared" si="1"/>
        <v>2</v>
      </c>
      <c r="AU20" s="4">
        <v>6.8000000000000005E-2</v>
      </c>
      <c r="AV20" s="2">
        <v>3</v>
      </c>
    </row>
    <row r="21" spans="1:67" x14ac:dyDescent="0.25">
      <c r="A21" s="69" t="s">
        <v>2567</v>
      </c>
      <c r="B21" s="5">
        <v>23.75</v>
      </c>
      <c r="C21" s="5" t="s">
        <v>2495</v>
      </c>
      <c r="D21" s="55" t="s">
        <v>2535</v>
      </c>
      <c r="E21" s="56">
        <v>-150</v>
      </c>
      <c r="F21" s="57">
        <v>139</v>
      </c>
      <c r="G21" s="57">
        <v>24</v>
      </c>
      <c r="H21" s="57">
        <v>2</v>
      </c>
      <c r="I21" s="58">
        <v>0.5</v>
      </c>
      <c r="J21" s="24" t="s">
        <v>2568</v>
      </c>
      <c r="K21" s="24" t="s">
        <v>2569</v>
      </c>
      <c r="L21" s="24">
        <v>44.9</v>
      </c>
      <c r="M21" s="24">
        <v>69.5</v>
      </c>
      <c r="N21" s="57">
        <v>26</v>
      </c>
      <c r="O21" s="60">
        <v>38</v>
      </c>
      <c r="P21" s="24">
        <v>58</v>
      </c>
      <c r="Q21" s="61" t="s">
        <v>2487</v>
      </c>
      <c r="R21" s="62" t="s">
        <v>2563</v>
      </c>
      <c r="S21" s="24" t="s">
        <v>2523</v>
      </c>
      <c r="T21" s="24">
        <v>54</v>
      </c>
      <c r="U21" s="24">
        <v>81</v>
      </c>
      <c r="V21" s="24">
        <v>7</v>
      </c>
      <c r="W21" s="24" t="s">
        <v>2570</v>
      </c>
      <c r="X21" s="60" t="s">
        <v>2525</v>
      </c>
      <c r="Y21" s="24">
        <v>233</v>
      </c>
      <c r="Z21" s="24">
        <v>16</v>
      </c>
      <c r="AA21" s="24">
        <v>7</v>
      </c>
      <c r="AB21" s="24"/>
      <c r="AC21" s="24">
        <v>232</v>
      </c>
      <c r="AD21" s="24">
        <v>5.3</v>
      </c>
      <c r="AE21" s="249" t="s">
        <v>2516</v>
      </c>
      <c r="AF21" s="24" t="s">
        <v>2476</v>
      </c>
      <c r="AG21" s="71"/>
      <c r="AH21" s="65"/>
      <c r="AI21" s="24"/>
      <c r="AJ21" s="24">
        <v>345.8</v>
      </c>
      <c r="AK21" s="24">
        <v>77</v>
      </c>
      <c r="AL21" s="24"/>
      <c r="AM21" s="24"/>
      <c r="AN21" s="24"/>
      <c r="AR21">
        <v>57.6</v>
      </c>
      <c r="AS21">
        <v>3.2</v>
      </c>
      <c r="AT21">
        <f t="shared" si="1"/>
        <v>5</v>
      </c>
      <c r="AU21" s="4">
        <v>0.129</v>
      </c>
      <c r="AV21" s="2">
        <v>3</v>
      </c>
    </row>
    <row r="22" spans="1:67" x14ac:dyDescent="0.25">
      <c r="A22" s="115" t="s">
        <v>457</v>
      </c>
      <c r="B22" s="5">
        <v>23.55</v>
      </c>
      <c r="C22" s="5" t="s">
        <v>2483</v>
      </c>
      <c r="D22" s="45" t="s">
        <v>2484</v>
      </c>
      <c r="E22" s="46">
        <v>-350</v>
      </c>
      <c r="F22" s="1">
        <v>22</v>
      </c>
      <c r="G22" s="1">
        <v>72</v>
      </c>
      <c r="H22" s="1">
        <v>4</v>
      </c>
      <c r="I22" s="2">
        <v>1.2</v>
      </c>
      <c r="Q22" t="s">
        <v>2571</v>
      </c>
      <c r="R22" s="48" t="s">
        <v>2563</v>
      </c>
      <c r="S22" t="s">
        <v>2572</v>
      </c>
      <c r="T22">
        <v>348</v>
      </c>
      <c r="U22">
        <v>46</v>
      </c>
      <c r="V22">
        <v>17</v>
      </c>
      <c r="W22" t="s">
        <v>2573</v>
      </c>
      <c r="X22" s="30" t="s">
        <v>2574</v>
      </c>
      <c r="Y22">
        <v>110</v>
      </c>
      <c r="Z22">
        <v>22</v>
      </c>
      <c r="AA22">
        <v>33</v>
      </c>
      <c r="AC22">
        <v>114.9</v>
      </c>
      <c r="AD22">
        <v>22.5</v>
      </c>
      <c r="AE22" s="201" t="s">
        <v>2516</v>
      </c>
      <c r="AF22" t="s">
        <v>2509</v>
      </c>
      <c r="AG22" s="67"/>
      <c r="AH22" s="54"/>
      <c r="AJ22">
        <v>351.9</v>
      </c>
      <c r="AK22">
        <v>52.7</v>
      </c>
      <c r="AL22">
        <v>3</v>
      </c>
      <c r="AM22">
        <v>3.9</v>
      </c>
      <c r="AN22">
        <v>65.599999999999994</v>
      </c>
      <c r="AO22">
        <v>85.6</v>
      </c>
      <c r="AP22">
        <v>140.5</v>
      </c>
      <c r="AR22">
        <v>60.2</v>
      </c>
      <c r="AS22">
        <f t="shared" si="0"/>
        <v>1</v>
      </c>
      <c r="AT22">
        <f t="shared" si="1"/>
        <v>7</v>
      </c>
      <c r="AU22" s="4">
        <v>0.21</v>
      </c>
      <c r="AV22" s="2">
        <v>2</v>
      </c>
    </row>
    <row r="23" spans="1:67" x14ac:dyDescent="0.25">
      <c r="A23" s="33" t="s">
        <v>2575</v>
      </c>
      <c r="B23" s="5">
        <v>23.55</v>
      </c>
      <c r="C23" s="78" t="s">
        <v>2495</v>
      </c>
      <c r="D23" s="45" t="s">
        <v>2568</v>
      </c>
      <c r="E23" s="46" t="s">
        <v>2569</v>
      </c>
      <c r="F23" s="1">
        <v>237</v>
      </c>
      <c r="G23" s="1">
        <v>76</v>
      </c>
      <c r="H23" s="1">
        <v>13</v>
      </c>
      <c r="I23" s="2">
        <v>1.8</v>
      </c>
      <c r="J23" s="21" t="s">
        <v>2576</v>
      </c>
      <c r="K23" s="21" t="s">
        <v>2577</v>
      </c>
      <c r="L23">
        <v>19.399999999999999</v>
      </c>
      <c r="M23">
        <v>64</v>
      </c>
      <c r="N23" s="1">
        <v>20</v>
      </c>
      <c r="O23" s="30">
        <v>21</v>
      </c>
      <c r="P23">
        <v>52</v>
      </c>
      <c r="Q23" s="21" t="s">
        <v>2499</v>
      </c>
      <c r="R23" s="48"/>
      <c r="W23" t="s">
        <v>2578</v>
      </c>
      <c r="X23" s="30" t="s">
        <v>2520</v>
      </c>
      <c r="Y23">
        <v>9</v>
      </c>
      <c r="Z23">
        <v>-18</v>
      </c>
      <c r="AA23">
        <v>27</v>
      </c>
      <c r="AC23">
        <v>9.6999999999999993</v>
      </c>
      <c r="AD23">
        <v>-6.4</v>
      </c>
      <c r="AE23" s="201" t="s">
        <v>2516</v>
      </c>
      <c r="AF23" t="s">
        <v>2476</v>
      </c>
      <c r="AG23" s="67"/>
      <c r="AH23" s="54"/>
      <c r="AQ23">
        <v>83.1</v>
      </c>
      <c r="AS23">
        <f t="shared" si="0"/>
        <v>3</v>
      </c>
      <c r="AT23">
        <f t="shared" si="1"/>
        <v>2</v>
      </c>
      <c r="AU23" s="4">
        <v>0.189</v>
      </c>
      <c r="AV23" s="2">
        <v>3</v>
      </c>
    </row>
    <row r="24" spans="1:67" x14ac:dyDescent="0.25">
      <c r="A24" s="69" t="s">
        <v>2579</v>
      </c>
      <c r="B24" s="5">
        <v>23.55</v>
      </c>
      <c r="C24" s="5" t="s">
        <v>2495</v>
      </c>
      <c r="D24" s="55" t="s">
        <v>2496</v>
      </c>
      <c r="E24" s="56">
        <v>-200</v>
      </c>
      <c r="F24" s="57">
        <v>174</v>
      </c>
      <c r="G24" s="57">
        <v>64</v>
      </c>
      <c r="H24" s="57">
        <v>2</v>
      </c>
      <c r="I24" s="58">
        <v>1</v>
      </c>
      <c r="J24" s="61" t="s">
        <v>2539</v>
      </c>
      <c r="K24" s="79" t="s">
        <v>2580</v>
      </c>
      <c r="L24" s="24">
        <v>28.4</v>
      </c>
      <c r="M24" s="24">
        <v>74</v>
      </c>
      <c r="N24" s="57">
        <v>10</v>
      </c>
      <c r="O24" s="60">
        <v>27</v>
      </c>
      <c r="P24" s="24">
        <v>62</v>
      </c>
      <c r="Q24" s="24" t="s">
        <v>2487</v>
      </c>
      <c r="R24" s="62" t="s">
        <v>2563</v>
      </c>
      <c r="S24" s="72" t="s">
        <v>2564</v>
      </c>
      <c r="T24" s="24">
        <v>351</v>
      </c>
      <c r="U24" s="24">
        <v>63</v>
      </c>
      <c r="V24" s="24">
        <v>6</v>
      </c>
      <c r="W24" s="61" t="s">
        <v>2581</v>
      </c>
      <c r="X24" s="60" t="s">
        <v>2520</v>
      </c>
      <c r="Y24" s="24">
        <v>222</v>
      </c>
      <c r="Z24" s="24">
        <v>21</v>
      </c>
      <c r="AA24" s="24">
        <v>30</v>
      </c>
      <c r="AB24" s="24"/>
      <c r="AC24" s="24">
        <v>221.1</v>
      </c>
      <c r="AD24" s="24">
        <v>9.5</v>
      </c>
      <c r="AE24" s="249" t="s">
        <v>2516</v>
      </c>
      <c r="AF24" s="24" t="s">
        <v>2476</v>
      </c>
      <c r="AG24" s="71"/>
      <c r="AH24" s="65"/>
      <c r="AI24" s="24"/>
      <c r="AJ24" s="24">
        <v>6.7</v>
      </c>
      <c r="AK24" s="24">
        <v>78.5</v>
      </c>
      <c r="AL24" s="24"/>
      <c r="AM24" s="24"/>
      <c r="AN24" s="24"/>
      <c r="AR24">
        <v>62.5</v>
      </c>
      <c r="AS24">
        <v>3.2</v>
      </c>
      <c r="AT24">
        <f t="shared" si="1"/>
        <v>5</v>
      </c>
      <c r="AU24" s="4">
        <v>0.14599999999999999</v>
      </c>
      <c r="AV24" s="2">
        <v>2.5</v>
      </c>
    </row>
    <row r="25" spans="1:67" x14ac:dyDescent="0.25">
      <c r="A25" s="33" t="s">
        <v>2582</v>
      </c>
      <c r="B25" s="5">
        <v>23.450000000000003</v>
      </c>
      <c r="C25" s="5" t="s">
        <v>2495</v>
      </c>
      <c r="D25" s="45" t="s">
        <v>2496</v>
      </c>
      <c r="E25" s="46">
        <v>-200</v>
      </c>
      <c r="F25" s="1">
        <v>59</v>
      </c>
      <c r="G25" s="1">
        <v>33</v>
      </c>
      <c r="H25" s="1">
        <v>3</v>
      </c>
      <c r="I25" s="2">
        <v>0.8</v>
      </c>
      <c r="J25" t="s">
        <v>2583</v>
      </c>
      <c r="K25" s="21" t="s">
        <v>2584</v>
      </c>
      <c r="L25">
        <v>21.5</v>
      </c>
      <c r="M25">
        <v>75</v>
      </c>
      <c r="N25" s="1">
        <v>8</v>
      </c>
      <c r="O25" s="30">
        <v>23</v>
      </c>
      <c r="P25">
        <v>63</v>
      </c>
      <c r="Q25" t="s">
        <v>2487</v>
      </c>
      <c r="W25" s="21" t="s">
        <v>2585</v>
      </c>
      <c r="X25" s="30" t="s">
        <v>2525</v>
      </c>
      <c r="Y25">
        <v>338</v>
      </c>
      <c r="Z25">
        <v>-16</v>
      </c>
      <c r="AA25">
        <v>5</v>
      </c>
      <c r="AC25">
        <v>339.8</v>
      </c>
      <c r="AD25">
        <v>-7.7</v>
      </c>
      <c r="AE25" s="201" t="s">
        <v>2516</v>
      </c>
      <c r="AF25" t="s">
        <v>2476</v>
      </c>
      <c r="AG25" s="67"/>
      <c r="AH25" s="54"/>
      <c r="AJ25">
        <v>50.7</v>
      </c>
      <c r="AK25">
        <v>67.5</v>
      </c>
      <c r="AL25">
        <v>3</v>
      </c>
      <c r="AM25">
        <v>23.2</v>
      </c>
      <c r="AN25">
        <v>61.7</v>
      </c>
      <c r="AO25">
        <v>72.2</v>
      </c>
      <c r="AP25">
        <v>106.3</v>
      </c>
      <c r="AR25">
        <v>72.900000000000006</v>
      </c>
      <c r="AS25">
        <f t="shared" si="0"/>
        <v>3</v>
      </c>
      <c r="AT25">
        <f t="shared" si="1"/>
        <v>5</v>
      </c>
      <c r="AU25" s="4">
        <v>0.31</v>
      </c>
      <c r="AV25" s="2">
        <v>3</v>
      </c>
      <c r="BO25" s="21"/>
    </row>
    <row r="26" spans="1:67" ht="12" customHeight="1" x14ac:dyDescent="0.25">
      <c r="A26" s="115" t="s">
        <v>414</v>
      </c>
      <c r="B26" s="5">
        <v>23.450000000000003</v>
      </c>
      <c r="C26" s="5" t="s">
        <v>2483</v>
      </c>
      <c r="D26" s="45" t="s">
        <v>2484</v>
      </c>
      <c r="E26" s="46">
        <v>-350</v>
      </c>
      <c r="F26" s="1">
        <v>5</v>
      </c>
      <c r="G26" s="1">
        <v>78</v>
      </c>
      <c r="H26" s="1">
        <v>3</v>
      </c>
      <c r="I26" s="2">
        <v>1.4</v>
      </c>
      <c r="J26" s="21" t="s">
        <v>2586</v>
      </c>
      <c r="K26" s="21" t="s">
        <v>2587</v>
      </c>
      <c r="L26">
        <v>18.3</v>
      </c>
      <c r="M26">
        <v>59.9</v>
      </c>
      <c r="N26" s="1">
        <v>20</v>
      </c>
      <c r="O26" s="30">
        <v>20</v>
      </c>
      <c r="P26">
        <v>48</v>
      </c>
      <c r="Q26" s="21" t="s">
        <v>2519</v>
      </c>
      <c r="R26" s="48"/>
      <c r="S26" s="21" t="s">
        <v>2588</v>
      </c>
      <c r="T26">
        <v>4</v>
      </c>
      <c r="U26">
        <v>10</v>
      </c>
      <c r="V26">
        <v>25</v>
      </c>
      <c r="W26" s="21" t="s">
        <v>2589</v>
      </c>
      <c r="X26" s="21" t="s">
        <v>2590</v>
      </c>
      <c r="Y26">
        <v>278</v>
      </c>
      <c r="Z26">
        <v>12</v>
      </c>
      <c r="AA26">
        <v>14</v>
      </c>
      <c r="AB26" s="21" t="s">
        <v>2554</v>
      </c>
      <c r="AC26">
        <v>276</v>
      </c>
      <c r="AD26">
        <v>8.3000000000000007</v>
      </c>
      <c r="AE26" s="205" t="s">
        <v>2492</v>
      </c>
      <c r="AF26" s="21" t="s">
        <v>2591</v>
      </c>
      <c r="AG26" s="80"/>
      <c r="AH26" s="80"/>
      <c r="AQ26">
        <v>82.4</v>
      </c>
      <c r="AS26">
        <f t="shared" si="0"/>
        <v>2</v>
      </c>
      <c r="AT26">
        <f t="shared" si="1"/>
        <v>3</v>
      </c>
      <c r="AU26" s="4">
        <v>0.28100000000000003</v>
      </c>
      <c r="AV26" s="2">
        <v>2</v>
      </c>
    </row>
    <row r="27" spans="1:67" s="24" customFormat="1" ht="12" customHeight="1" x14ac:dyDescent="0.25">
      <c r="A27" s="69" t="s">
        <v>2592</v>
      </c>
      <c r="B27" s="5">
        <v>23.450000000000003</v>
      </c>
      <c r="C27" s="5" t="s">
        <v>2495</v>
      </c>
      <c r="D27" s="45" t="s">
        <v>2496</v>
      </c>
      <c r="E27" s="46">
        <v>-200</v>
      </c>
      <c r="F27" s="1">
        <v>69</v>
      </c>
      <c r="G27" s="1">
        <v>48</v>
      </c>
      <c r="H27" s="1"/>
      <c r="I27" s="58">
        <v>1.6</v>
      </c>
      <c r="J27" s="61" t="s">
        <v>2593</v>
      </c>
      <c r="K27" s="73" t="s">
        <v>2594</v>
      </c>
      <c r="L27">
        <v>9.8000000000000007</v>
      </c>
      <c r="M27">
        <v>54.7</v>
      </c>
      <c r="N27" s="57">
        <v>12</v>
      </c>
      <c r="O27">
        <v>13</v>
      </c>
      <c r="P27">
        <v>43</v>
      </c>
      <c r="Q27" s="24" t="s">
        <v>2499</v>
      </c>
      <c r="R27" s="60"/>
      <c r="S27"/>
      <c r="W27" s="61" t="s">
        <v>2595</v>
      </c>
      <c r="X27" s="62" t="s">
        <v>2596</v>
      </c>
      <c r="Y27" s="24">
        <v>349</v>
      </c>
      <c r="Z27" s="24">
        <v>-34</v>
      </c>
      <c r="AA27" s="24">
        <v>18</v>
      </c>
      <c r="AB27" s="61" t="s">
        <v>2597</v>
      </c>
      <c r="AC27">
        <v>352.7</v>
      </c>
      <c r="AD27">
        <v>-24</v>
      </c>
      <c r="AE27" s="250" t="s">
        <v>2492</v>
      </c>
      <c r="AF27" s="24" t="s">
        <v>2476</v>
      </c>
      <c r="AG27" s="71"/>
      <c r="AH27" s="65"/>
      <c r="AJ27"/>
      <c r="AK27"/>
      <c r="AM27"/>
      <c r="AN27"/>
      <c r="AO27"/>
      <c r="AP27"/>
      <c r="AQ27">
        <v>73.900000000000006</v>
      </c>
      <c r="AS27">
        <v>3.2</v>
      </c>
      <c r="AT27">
        <f t="shared" si="1"/>
        <v>2</v>
      </c>
      <c r="AU27" s="4">
        <v>0.21199999999999999</v>
      </c>
      <c r="AV27" s="2">
        <v>2.5</v>
      </c>
      <c r="BC27"/>
      <c r="BD27"/>
    </row>
    <row r="28" spans="1:67" ht="14.25" customHeight="1" x14ac:dyDescent="0.25">
      <c r="A28" s="115" t="s">
        <v>375</v>
      </c>
      <c r="B28" s="5">
        <v>22.15</v>
      </c>
      <c r="C28" s="5" t="s">
        <v>2483</v>
      </c>
      <c r="D28" s="45" t="s">
        <v>2484</v>
      </c>
      <c r="E28" s="46">
        <v>-350</v>
      </c>
      <c r="F28" s="1">
        <v>321</v>
      </c>
      <c r="G28" s="1">
        <v>66</v>
      </c>
      <c r="H28" s="1">
        <v>6</v>
      </c>
      <c r="I28" s="2">
        <v>1</v>
      </c>
      <c r="J28" s="21" t="s">
        <v>2598</v>
      </c>
      <c r="K28" s="21" t="s">
        <v>2599</v>
      </c>
      <c r="L28">
        <v>31</v>
      </c>
      <c r="M28">
        <v>68</v>
      </c>
      <c r="N28" s="1">
        <v>9</v>
      </c>
      <c r="O28" s="30">
        <v>29</v>
      </c>
      <c r="P28">
        <v>56</v>
      </c>
      <c r="Q28" s="21" t="s">
        <v>2600</v>
      </c>
      <c r="R28" s="48"/>
      <c r="W28" s="21" t="s">
        <v>2601</v>
      </c>
      <c r="X28" s="30" t="s">
        <v>2602</v>
      </c>
      <c r="Y28">
        <v>154</v>
      </c>
      <c r="Z28">
        <v>22</v>
      </c>
      <c r="AA28">
        <v>31</v>
      </c>
      <c r="AB28" s="21" t="s">
        <v>2603</v>
      </c>
      <c r="AC28">
        <v>157</v>
      </c>
      <c r="AD28">
        <v>14.2</v>
      </c>
      <c r="AE28" s="201" t="s">
        <v>2516</v>
      </c>
      <c r="AF28" s="21" t="s">
        <v>2476</v>
      </c>
      <c r="AG28" s="67"/>
      <c r="AH28" s="54"/>
      <c r="AL28">
        <v>2</v>
      </c>
      <c r="AM28">
        <v>32.6</v>
      </c>
      <c r="AN28">
        <v>69</v>
      </c>
      <c r="AO28">
        <v>70</v>
      </c>
      <c r="AP28">
        <v>70.900000000000006</v>
      </c>
      <c r="AQ28">
        <v>81.599999999999994</v>
      </c>
      <c r="AS28">
        <f t="shared" si="0"/>
        <v>3</v>
      </c>
      <c r="AT28">
        <f t="shared" si="1"/>
        <v>2</v>
      </c>
      <c r="AU28" s="4">
        <v>0.52500000000000002</v>
      </c>
      <c r="AV28" s="2">
        <v>8</v>
      </c>
    </row>
    <row r="29" spans="1:67" s="88" customFormat="1" ht="14.25" customHeight="1" thickBot="1" x14ac:dyDescent="0.3">
      <c r="A29" s="148" t="s">
        <v>2604</v>
      </c>
      <c r="B29" s="81">
        <v>22.15</v>
      </c>
      <c r="C29" s="81" t="s">
        <v>2495</v>
      </c>
      <c r="D29" s="82" t="s">
        <v>2605</v>
      </c>
      <c r="E29" s="83" t="s">
        <v>2606</v>
      </c>
      <c r="F29" s="84">
        <v>21</v>
      </c>
      <c r="G29" s="84">
        <v>84</v>
      </c>
      <c r="H29" s="84">
        <v>12</v>
      </c>
      <c r="I29" s="85">
        <v>1.2</v>
      </c>
      <c r="J29" s="86" t="s">
        <v>2607</v>
      </c>
      <c r="K29" s="87" t="s">
        <v>2543</v>
      </c>
      <c r="L29" s="88">
        <v>34.299999999999997</v>
      </c>
      <c r="M29" s="88">
        <v>69.900000000000006</v>
      </c>
      <c r="N29" s="84">
        <v>6</v>
      </c>
      <c r="O29" s="89">
        <v>31</v>
      </c>
      <c r="P29" s="88">
        <v>58</v>
      </c>
      <c r="Q29" s="88" t="s">
        <v>2514</v>
      </c>
      <c r="R29" s="90"/>
      <c r="W29" s="86" t="s">
        <v>2608</v>
      </c>
      <c r="X29" s="90" t="s">
        <v>2561</v>
      </c>
      <c r="Y29" s="88">
        <v>342</v>
      </c>
      <c r="Z29" s="88">
        <v>-20</v>
      </c>
      <c r="AA29" s="88">
        <v>13</v>
      </c>
      <c r="AB29" s="86" t="s">
        <v>2609</v>
      </c>
      <c r="AC29" s="88">
        <v>344.2</v>
      </c>
      <c r="AD29" s="88">
        <v>-11</v>
      </c>
      <c r="AE29" s="251" t="s">
        <v>2492</v>
      </c>
      <c r="AF29" s="86" t="s">
        <v>2476</v>
      </c>
      <c r="AG29" s="91"/>
      <c r="AH29" s="92"/>
      <c r="AQ29" s="88">
        <v>78.3</v>
      </c>
      <c r="AS29" s="88">
        <v>3.2</v>
      </c>
      <c r="AT29" s="88">
        <f t="shared" si="1"/>
        <v>1</v>
      </c>
      <c r="AU29" s="93">
        <v>0.60199999999999998</v>
      </c>
      <c r="AV29" s="85">
        <v>7</v>
      </c>
    </row>
    <row r="30" spans="1:67" ht="15.75" thickTop="1" x14ac:dyDescent="0.25">
      <c r="A30" s="115" t="s">
        <v>337</v>
      </c>
      <c r="B30" s="5">
        <v>21.25</v>
      </c>
      <c r="C30" s="5" t="s">
        <v>2483</v>
      </c>
      <c r="D30" s="45" t="s">
        <v>2610</v>
      </c>
      <c r="E30" s="94" t="s">
        <v>2611</v>
      </c>
      <c r="F30" s="1">
        <v>6</v>
      </c>
      <c r="G30" s="1">
        <v>60</v>
      </c>
      <c r="H30" s="1">
        <v>5</v>
      </c>
      <c r="I30" s="34" t="s">
        <v>2612</v>
      </c>
      <c r="Q30" t="s">
        <v>2527</v>
      </c>
      <c r="S30" s="47" t="s">
        <v>2613</v>
      </c>
      <c r="T30">
        <v>156</v>
      </c>
      <c r="U30">
        <v>15</v>
      </c>
      <c r="W30" s="21" t="s">
        <v>2614</v>
      </c>
      <c r="AE30" s="201" t="s">
        <v>2508</v>
      </c>
      <c r="AF30" t="s">
        <v>2531</v>
      </c>
      <c r="AG30" s="95"/>
      <c r="AH30" s="96"/>
      <c r="AJ30" t="s">
        <v>2532</v>
      </c>
      <c r="AS30">
        <f t="shared" si="0"/>
        <v>0</v>
      </c>
      <c r="AT30">
        <f t="shared" si="1"/>
        <v>10</v>
      </c>
      <c r="AU30">
        <v>0.27400000000000002</v>
      </c>
      <c r="AV30" s="2">
        <v>9</v>
      </c>
    </row>
    <row r="31" spans="1:67" x14ac:dyDescent="0.25">
      <c r="A31" s="122" t="s">
        <v>349</v>
      </c>
      <c r="B31" s="5">
        <v>21.25</v>
      </c>
      <c r="C31" s="5" t="s">
        <v>2483</v>
      </c>
      <c r="D31" s="97" t="s">
        <v>2574</v>
      </c>
      <c r="E31" s="98" t="s">
        <v>2615</v>
      </c>
      <c r="F31" s="57">
        <v>44</v>
      </c>
      <c r="G31" s="57">
        <v>73</v>
      </c>
      <c r="H31" s="57">
        <v>2</v>
      </c>
      <c r="I31" s="58" t="s">
        <v>3063</v>
      </c>
      <c r="J31" s="24"/>
      <c r="K31" s="24"/>
      <c r="L31" s="24"/>
      <c r="M31" s="24"/>
      <c r="N31" s="57"/>
      <c r="O31" s="60"/>
      <c r="P31" s="24"/>
      <c r="Q31" s="61" t="s">
        <v>2616</v>
      </c>
      <c r="R31" s="60"/>
      <c r="S31" s="24"/>
      <c r="T31" s="24"/>
      <c r="U31" s="24"/>
      <c r="V31" s="24"/>
      <c r="W31" s="61" t="s">
        <v>2617</v>
      </c>
      <c r="X31" s="60"/>
      <c r="Y31" s="24"/>
      <c r="Z31" s="24"/>
      <c r="AA31" s="24"/>
      <c r="AB31" s="24"/>
      <c r="AC31" s="24"/>
      <c r="AD31" s="24"/>
      <c r="AE31" s="249" t="s">
        <v>2508</v>
      </c>
      <c r="AF31" s="24" t="s">
        <v>2531</v>
      </c>
      <c r="AG31" s="99"/>
      <c r="AH31" s="100"/>
      <c r="AI31" s="24"/>
      <c r="AJ31" s="24" t="s">
        <v>2532</v>
      </c>
      <c r="AK31" s="24"/>
      <c r="AL31" s="24"/>
      <c r="AM31" s="24"/>
      <c r="AN31" s="24"/>
      <c r="AS31">
        <v>0.2</v>
      </c>
      <c r="AT31">
        <v>9.8000000000000007</v>
      </c>
      <c r="AU31">
        <v>0.36899999999999999</v>
      </c>
      <c r="AV31" s="2">
        <v>8</v>
      </c>
    </row>
    <row r="32" spans="1:67" x14ac:dyDescent="0.25">
      <c r="A32" s="115" t="s">
        <v>326</v>
      </c>
      <c r="B32" s="5">
        <v>20.65</v>
      </c>
      <c r="C32" s="5" t="s">
        <v>2483</v>
      </c>
      <c r="D32" s="45" t="s">
        <v>2484</v>
      </c>
      <c r="E32" s="46">
        <v>-350</v>
      </c>
      <c r="F32" s="1">
        <v>9</v>
      </c>
      <c r="G32" s="1">
        <v>70</v>
      </c>
      <c r="H32" s="1">
        <v>3</v>
      </c>
      <c r="I32" s="2">
        <v>0.3</v>
      </c>
      <c r="L32">
        <v>42.8</v>
      </c>
      <c r="M32">
        <v>67.599999999999994</v>
      </c>
      <c r="N32" s="1">
        <v>6</v>
      </c>
      <c r="O32" s="30">
        <v>37</v>
      </c>
      <c r="P32">
        <v>56</v>
      </c>
      <c r="Q32" s="21" t="s">
        <v>2487</v>
      </c>
      <c r="R32" s="48" t="s">
        <v>2563</v>
      </c>
      <c r="S32" s="47" t="s">
        <v>2613</v>
      </c>
      <c r="T32">
        <v>30</v>
      </c>
      <c r="U32">
        <v>64</v>
      </c>
      <c r="V32">
        <v>4</v>
      </c>
      <c r="W32" s="21" t="s">
        <v>2618</v>
      </c>
      <c r="X32" s="101" t="s">
        <v>2602</v>
      </c>
      <c r="Y32">
        <v>76</v>
      </c>
      <c r="Z32">
        <v>-21</v>
      </c>
      <c r="AA32">
        <v>27</v>
      </c>
      <c r="AB32" s="21" t="s">
        <v>2547</v>
      </c>
      <c r="AC32">
        <v>73.180000000000007</v>
      </c>
      <c r="AD32">
        <v>-13.2</v>
      </c>
      <c r="AE32" s="201" t="s">
        <v>2508</v>
      </c>
      <c r="AF32" s="21" t="s">
        <v>2493</v>
      </c>
      <c r="AG32" s="67"/>
      <c r="AH32" s="54"/>
      <c r="AJ32">
        <v>15.6</v>
      </c>
      <c r="AK32">
        <v>66.400000000000006</v>
      </c>
      <c r="AL32">
        <v>3</v>
      </c>
      <c r="AM32">
        <v>18.100000000000001</v>
      </c>
      <c r="AN32">
        <v>65.099999999999994</v>
      </c>
      <c r="AO32">
        <v>77.5</v>
      </c>
      <c r="AP32">
        <v>99.7</v>
      </c>
      <c r="AR32">
        <v>79.400000000000006</v>
      </c>
      <c r="AS32">
        <f t="shared" si="0"/>
        <v>2</v>
      </c>
      <c r="AT32">
        <f t="shared" si="1"/>
        <v>5</v>
      </c>
      <c r="AU32">
        <v>0.16600000000000001</v>
      </c>
      <c r="AV32" s="2">
        <v>3</v>
      </c>
    </row>
    <row r="33" spans="1:48" x14ac:dyDescent="0.25">
      <c r="A33" s="69" t="s">
        <v>2619</v>
      </c>
      <c r="B33" s="5">
        <v>20.65</v>
      </c>
      <c r="C33" s="5" t="s">
        <v>2495</v>
      </c>
      <c r="D33" s="45" t="s">
        <v>2496</v>
      </c>
      <c r="E33" s="46">
        <v>-200</v>
      </c>
      <c r="F33" s="1">
        <v>201</v>
      </c>
      <c r="G33" s="1">
        <v>58</v>
      </c>
      <c r="H33" s="1">
        <v>9</v>
      </c>
      <c r="I33" s="2">
        <v>1</v>
      </c>
      <c r="J33" t="s">
        <v>2620</v>
      </c>
      <c r="K33" s="47" t="s">
        <v>2552</v>
      </c>
      <c r="L33">
        <v>3.5</v>
      </c>
      <c r="M33">
        <v>65.400000000000006</v>
      </c>
      <c r="N33" s="1">
        <v>10</v>
      </c>
      <c r="O33" s="30">
        <v>10</v>
      </c>
      <c r="P33">
        <v>54</v>
      </c>
      <c r="Q33" t="s">
        <v>2514</v>
      </c>
      <c r="W33" t="s">
        <v>2621</v>
      </c>
      <c r="X33" s="30" t="s">
        <v>2513</v>
      </c>
      <c r="Y33">
        <v>325</v>
      </c>
      <c r="Z33">
        <v>-26</v>
      </c>
      <c r="AA33">
        <v>25</v>
      </c>
      <c r="AB33" t="s">
        <v>2622</v>
      </c>
      <c r="AC33">
        <v>329.3</v>
      </c>
      <c r="AD33">
        <v>-19.600000000000001</v>
      </c>
      <c r="AE33" s="201" t="s">
        <v>2516</v>
      </c>
      <c r="AF33" t="s">
        <v>2476</v>
      </c>
      <c r="AG33" s="67"/>
      <c r="AH33" s="54"/>
      <c r="AQ33" s="24">
        <v>72.099999999999994</v>
      </c>
      <c r="AS33">
        <f t="shared" si="0"/>
        <v>3</v>
      </c>
      <c r="AT33">
        <f t="shared" si="1"/>
        <v>1</v>
      </c>
      <c r="AU33">
        <v>0.105</v>
      </c>
      <c r="AV33" s="2">
        <v>3</v>
      </c>
    </row>
    <row r="34" spans="1:48" x14ac:dyDescent="0.25">
      <c r="A34" s="69" t="s">
        <v>2623</v>
      </c>
      <c r="B34" s="5">
        <v>20.65</v>
      </c>
      <c r="C34" s="5" t="s">
        <v>2495</v>
      </c>
      <c r="D34" s="55" t="s">
        <v>2535</v>
      </c>
      <c r="E34" s="56">
        <v>-150</v>
      </c>
      <c r="F34" s="57">
        <v>189</v>
      </c>
      <c r="G34" s="57">
        <v>51</v>
      </c>
      <c r="H34" s="57">
        <v>6</v>
      </c>
      <c r="I34" s="58">
        <v>0.8</v>
      </c>
      <c r="J34" s="61" t="s">
        <v>2497</v>
      </c>
      <c r="K34" s="61" t="s">
        <v>2498</v>
      </c>
      <c r="L34" s="24">
        <v>33.200000000000003</v>
      </c>
      <c r="M34" s="24">
        <v>61.9</v>
      </c>
      <c r="N34" s="57">
        <v>8</v>
      </c>
      <c r="O34" s="60">
        <v>31</v>
      </c>
      <c r="P34" s="24">
        <v>50</v>
      </c>
      <c r="Q34" s="61" t="s">
        <v>2514</v>
      </c>
      <c r="R34" s="60"/>
      <c r="S34" s="24"/>
      <c r="T34" s="24"/>
      <c r="U34" s="24"/>
      <c r="V34" s="24"/>
      <c r="W34" s="24" t="s">
        <v>2624</v>
      </c>
      <c r="X34" s="60" t="s">
        <v>2625</v>
      </c>
      <c r="Y34" s="24">
        <v>290</v>
      </c>
      <c r="Z34" s="24">
        <v>5</v>
      </c>
      <c r="AA34" s="24">
        <v>8</v>
      </c>
      <c r="AB34" s="24" t="s">
        <v>2547</v>
      </c>
      <c r="AC34" s="24">
        <v>289.10000000000002</v>
      </c>
      <c r="AD34" s="24">
        <v>3.9</v>
      </c>
      <c r="AE34" s="249" t="s">
        <v>2492</v>
      </c>
      <c r="AF34" s="24" t="s">
        <v>2476</v>
      </c>
      <c r="AG34" s="71"/>
      <c r="AH34" s="65"/>
      <c r="AI34" s="24"/>
      <c r="AJ34" s="24"/>
      <c r="AK34" s="24"/>
      <c r="AL34" s="24"/>
      <c r="AM34" s="24"/>
      <c r="AN34" s="24"/>
      <c r="AQ34">
        <v>86.3</v>
      </c>
      <c r="AS34">
        <v>3.2</v>
      </c>
      <c r="AT34">
        <v>1.2</v>
      </c>
      <c r="AU34">
        <v>0.13</v>
      </c>
      <c r="AV34" s="2">
        <v>3</v>
      </c>
    </row>
    <row r="35" spans="1:48" x14ac:dyDescent="0.25">
      <c r="A35" s="115" t="s">
        <v>289</v>
      </c>
      <c r="B35" s="5">
        <v>19.649999999999999</v>
      </c>
      <c r="C35" s="5" t="s">
        <v>2483</v>
      </c>
      <c r="D35" s="45" t="s">
        <v>2484</v>
      </c>
      <c r="E35" s="46">
        <v>-350</v>
      </c>
      <c r="F35" s="1">
        <v>14</v>
      </c>
      <c r="G35" s="1">
        <v>75</v>
      </c>
      <c r="H35" s="1">
        <v>5</v>
      </c>
      <c r="I35" s="2">
        <v>1</v>
      </c>
      <c r="Q35" s="21" t="s">
        <v>2626</v>
      </c>
      <c r="R35" s="48" t="s">
        <v>2528</v>
      </c>
      <c r="S35" s="21" t="s">
        <v>2598</v>
      </c>
      <c r="T35">
        <v>19</v>
      </c>
      <c r="U35">
        <v>63</v>
      </c>
      <c r="V35">
        <v>14</v>
      </c>
      <c r="W35" s="21" t="s">
        <v>2627</v>
      </c>
      <c r="X35" s="102" t="s">
        <v>2525</v>
      </c>
      <c r="Y35" s="21">
        <v>155</v>
      </c>
      <c r="Z35" s="21">
        <v>14</v>
      </c>
      <c r="AA35" s="21">
        <v>15</v>
      </c>
      <c r="AB35" s="21" t="s">
        <v>2554</v>
      </c>
      <c r="AC35">
        <v>156.6</v>
      </c>
      <c r="AD35">
        <v>6.1</v>
      </c>
      <c r="AE35" s="205" t="s">
        <v>2516</v>
      </c>
      <c r="AF35" s="21" t="s">
        <v>2493</v>
      </c>
      <c r="AG35" s="67"/>
      <c r="AH35" s="54"/>
      <c r="AJ35">
        <v>52</v>
      </c>
      <c r="AK35">
        <v>67</v>
      </c>
      <c r="AL35" s="21">
        <v>2</v>
      </c>
      <c r="AM35">
        <v>33</v>
      </c>
      <c r="AN35">
        <v>66</v>
      </c>
      <c r="AO35">
        <v>68.7</v>
      </c>
      <c r="AP35">
        <v>82.1</v>
      </c>
      <c r="AR35">
        <v>72.3</v>
      </c>
      <c r="AS35">
        <f t="shared" si="0"/>
        <v>2</v>
      </c>
      <c r="AT35">
        <f t="shared" si="1"/>
        <v>5</v>
      </c>
      <c r="AU35">
        <v>0.14599999999999999</v>
      </c>
      <c r="AV35" s="2">
        <v>5</v>
      </c>
    </row>
    <row r="36" spans="1:48" x14ac:dyDescent="0.25">
      <c r="A36" s="33" t="s">
        <v>2628</v>
      </c>
      <c r="B36" s="5">
        <v>19.649999999999999</v>
      </c>
      <c r="C36" s="5" t="s">
        <v>2495</v>
      </c>
      <c r="D36" s="45" t="s">
        <v>2496</v>
      </c>
      <c r="E36" s="46">
        <v>-200</v>
      </c>
      <c r="F36" s="1">
        <v>88</v>
      </c>
      <c r="G36" s="1">
        <v>34</v>
      </c>
      <c r="H36" s="1">
        <v>4</v>
      </c>
      <c r="I36" s="2">
        <v>0.22</v>
      </c>
      <c r="Q36" s="21" t="s">
        <v>2616</v>
      </c>
      <c r="R36" s="48" t="s">
        <v>2528</v>
      </c>
      <c r="S36" s="21" t="s">
        <v>2629</v>
      </c>
      <c r="T36">
        <v>49</v>
      </c>
      <c r="U36">
        <v>73</v>
      </c>
      <c r="V36">
        <v>3</v>
      </c>
      <c r="W36" s="21" t="s">
        <v>2630</v>
      </c>
      <c r="X36" s="30" t="s">
        <v>2631</v>
      </c>
      <c r="AB36" s="21" t="s">
        <v>2632</v>
      </c>
      <c r="AE36" s="201" t="s">
        <v>2508</v>
      </c>
      <c r="AF36" s="21" t="s">
        <v>2531</v>
      </c>
      <c r="AG36" s="67"/>
      <c r="AH36" s="54"/>
      <c r="AS36">
        <f t="shared" si="0"/>
        <v>0</v>
      </c>
      <c r="AT36">
        <f t="shared" si="1"/>
        <v>10</v>
      </c>
      <c r="AU36">
        <v>0.13700000000000001</v>
      </c>
      <c r="AV36" s="2">
        <v>5</v>
      </c>
    </row>
    <row r="37" spans="1:48" x14ac:dyDescent="0.25">
      <c r="A37" s="69" t="s">
        <v>2633</v>
      </c>
      <c r="B37" s="5">
        <v>19.649999999999999</v>
      </c>
      <c r="C37" s="5" t="s">
        <v>2495</v>
      </c>
      <c r="D37" s="55" t="s">
        <v>2511</v>
      </c>
      <c r="E37" s="56">
        <v>-250</v>
      </c>
      <c r="F37" s="57">
        <v>98</v>
      </c>
      <c r="G37" s="57">
        <v>27</v>
      </c>
      <c r="H37" s="57">
        <v>11</v>
      </c>
      <c r="I37" s="58">
        <v>1</v>
      </c>
      <c r="J37" s="24" t="s">
        <v>2513</v>
      </c>
      <c r="K37" s="72" t="s">
        <v>2513</v>
      </c>
      <c r="L37" s="24">
        <v>16.7</v>
      </c>
      <c r="M37" s="24">
        <v>62.9</v>
      </c>
      <c r="N37" s="57">
        <v>8</v>
      </c>
      <c r="O37" s="60">
        <v>19</v>
      </c>
      <c r="P37" s="24">
        <v>51</v>
      </c>
      <c r="Q37" s="24" t="s">
        <v>2514</v>
      </c>
      <c r="R37" s="60"/>
      <c r="S37" s="24"/>
      <c r="T37" s="24"/>
      <c r="U37" s="24"/>
      <c r="V37" s="24"/>
      <c r="W37" s="24" t="s">
        <v>2634</v>
      </c>
      <c r="X37" s="60" t="s">
        <v>2520</v>
      </c>
      <c r="Y37" s="24">
        <v>351</v>
      </c>
      <c r="Z37" s="24">
        <v>-36</v>
      </c>
      <c r="AA37" s="24">
        <v>15</v>
      </c>
      <c r="AB37" s="24" t="s">
        <v>2635</v>
      </c>
      <c r="AC37" s="24">
        <v>354.8</v>
      </c>
      <c r="AD37" s="24">
        <v>-25.8</v>
      </c>
      <c r="AE37" s="249" t="s">
        <v>2516</v>
      </c>
      <c r="AF37" s="61" t="s">
        <v>2476</v>
      </c>
      <c r="AG37" s="71"/>
      <c r="AH37" s="65"/>
      <c r="AI37" s="24"/>
      <c r="AJ37" s="24"/>
      <c r="AK37" s="24"/>
      <c r="AL37" s="24"/>
      <c r="AM37" s="24"/>
      <c r="AN37" s="24"/>
      <c r="AQ37">
        <v>81.599999999999994</v>
      </c>
      <c r="AS37">
        <f t="shared" si="0"/>
        <v>3</v>
      </c>
      <c r="AT37">
        <f t="shared" si="1"/>
        <v>1</v>
      </c>
      <c r="AU37">
        <v>6.5000000000000002E-2</v>
      </c>
      <c r="AV37" s="2">
        <v>4.5</v>
      </c>
    </row>
    <row r="38" spans="1:48" x14ac:dyDescent="0.25">
      <c r="A38" s="115" t="s">
        <v>252</v>
      </c>
      <c r="B38" s="5">
        <v>18.95</v>
      </c>
      <c r="C38" s="5" t="s">
        <v>2483</v>
      </c>
      <c r="D38" s="45" t="s">
        <v>2490</v>
      </c>
      <c r="E38" s="46">
        <v>-60</v>
      </c>
      <c r="F38" s="1">
        <v>303</v>
      </c>
      <c r="G38" s="1">
        <v>74</v>
      </c>
      <c r="H38" s="1">
        <v>38</v>
      </c>
      <c r="I38" s="2">
        <v>0.8</v>
      </c>
      <c r="Q38" s="21" t="s">
        <v>2616</v>
      </c>
      <c r="W38" s="21" t="s">
        <v>2636</v>
      </c>
      <c r="AE38" s="201" t="s">
        <v>2508</v>
      </c>
      <c r="AF38" t="s">
        <v>2531</v>
      </c>
      <c r="AG38" s="95"/>
      <c r="AH38" s="96"/>
      <c r="AS38">
        <f t="shared" si="0"/>
        <v>0</v>
      </c>
      <c r="AT38">
        <f t="shared" si="1"/>
        <v>10</v>
      </c>
      <c r="AU38">
        <v>0.121</v>
      </c>
      <c r="AV38" s="2">
        <v>9</v>
      </c>
    </row>
    <row r="39" spans="1:48" x14ac:dyDescent="0.25">
      <c r="A39" s="115" t="s">
        <v>241</v>
      </c>
      <c r="B39" s="5">
        <v>18.25</v>
      </c>
      <c r="C39" s="5" t="s">
        <v>2483</v>
      </c>
      <c r="D39" s="45" t="s">
        <v>2610</v>
      </c>
      <c r="E39" s="46">
        <v>-10</v>
      </c>
      <c r="F39" s="1">
        <v>353</v>
      </c>
      <c r="G39" s="1">
        <v>72</v>
      </c>
      <c r="H39" s="1">
        <v>5</v>
      </c>
      <c r="I39" s="2">
        <v>1.4</v>
      </c>
      <c r="Q39" s="21" t="s">
        <v>2616</v>
      </c>
      <c r="W39" s="21" t="s">
        <v>2637</v>
      </c>
      <c r="AE39" s="201" t="s">
        <v>2508</v>
      </c>
      <c r="AF39" s="21" t="s">
        <v>2531</v>
      </c>
      <c r="AG39" s="67"/>
      <c r="AH39" s="54"/>
      <c r="AS39">
        <v>0.2</v>
      </c>
      <c r="AT39">
        <v>9.8000000000000007</v>
      </c>
      <c r="AU39">
        <v>8.4000000000000005E-2</v>
      </c>
      <c r="AV39" s="2">
        <v>4</v>
      </c>
    </row>
    <row r="40" spans="1:48" x14ac:dyDescent="0.25">
      <c r="A40" s="33" t="s">
        <v>2638</v>
      </c>
      <c r="B40" s="5">
        <v>18.25</v>
      </c>
      <c r="C40" s="5" t="s">
        <v>2495</v>
      </c>
      <c r="D40" s="45" t="s">
        <v>2496</v>
      </c>
      <c r="E40" s="46">
        <v>-200</v>
      </c>
      <c r="F40" s="1">
        <v>45</v>
      </c>
      <c r="G40" s="1">
        <v>33</v>
      </c>
      <c r="H40" s="1">
        <v>8</v>
      </c>
      <c r="I40" s="2">
        <v>1</v>
      </c>
      <c r="J40" t="s">
        <v>2513</v>
      </c>
      <c r="K40" s="47" t="s">
        <v>2513</v>
      </c>
      <c r="L40">
        <v>27.8</v>
      </c>
      <c r="M40">
        <v>63</v>
      </c>
      <c r="N40" s="1">
        <v>6</v>
      </c>
      <c r="O40" s="30">
        <v>27</v>
      </c>
      <c r="P40">
        <v>51</v>
      </c>
      <c r="Q40" t="s">
        <v>2514</v>
      </c>
      <c r="W40" s="21" t="s">
        <v>2639</v>
      </c>
      <c r="X40" s="30" t="s">
        <v>2640</v>
      </c>
      <c r="AE40" s="201" t="s">
        <v>2508</v>
      </c>
      <c r="AF40" t="s">
        <v>2476</v>
      </c>
      <c r="AG40" s="67"/>
      <c r="AH40" s="54"/>
      <c r="AL40">
        <v>2</v>
      </c>
      <c r="AM40">
        <v>21.5</v>
      </c>
      <c r="AN40">
        <v>62.6</v>
      </c>
      <c r="AO40">
        <v>73.8</v>
      </c>
      <c r="AP40">
        <v>105.7</v>
      </c>
      <c r="AQ40">
        <v>88.4</v>
      </c>
      <c r="AS40">
        <f t="shared" si="0"/>
        <v>3</v>
      </c>
      <c r="AT40">
        <f t="shared" si="1"/>
        <v>1</v>
      </c>
      <c r="AU40">
        <v>0.111</v>
      </c>
      <c r="AV40" s="2">
        <v>5</v>
      </c>
    </row>
    <row r="41" spans="1:48" x14ac:dyDescent="0.25">
      <c r="A41" s="69" t="s">
        <v>2641</v>
      </c>
      <c r="B41" s="5">
        <v>18.25</v>
      </c>
      <c r="C41" s="5" t="s">
        <v>2495</v>
      </c>
      <c r="D41" s="55" t="s">
        <v>2511</v>
      </c>
      <c r="E41" s="56">
        <v>-250</v>
      </c>
      <c r="F41" s="57">
        <v>26</v>
      </c>
      <c r="G41" s="57">
        <v>27</v>
      </c>
      <c r="H41" s="57">
        <v>3</v>
      </c>
      <c r="I41" s="58">
        <v>1</v>
      </c>
      <c r="J41" s="24" t="s">
        <v>2513</v>
      </c>
      <c r="K41" s="72" t="s">
        <v>2513</v>
      </c>
      <c r="L41" s="24">
        <v>15.4</v>
      </c>
      <c r="M41" s="24">
        <v>61.9</v>
      </c>
      <c r="N41" s="57">
        <v>10</v>
      </c>
      <c r="O41" s="60">
        <v>18</v>
      </c>
      <c r="P41" s="24">
        <v>50</v>
      </c>
      <c r="Q41" s="24" t="s">
        <v>2514</v>
      </c>
      <c r="R41" s="60"/>
      <c r="S41" s="24"/>
      <c r="T41" s="24"/>
      <c r="U41" s="24"/>
      <c r="V41" s="24"/>
      <c r="W41" s="24" t="s">
        <v>2634</v>
      </c>
      <c r="X41" s="60" t="s">
        <v>2640</v>
      </c>
      <c r="Y41" s="24"/>
      <c r="Z41" s="24"/>
      <c r="AA41" s="24"/>
      <c r="AB41" s="24"/>
      <c r="AC41" s="24"/>
      <c r="AD41" s="24"/>
      <c r="AE41" s="249" t="s">
        <v>2508</v>
      </c>
      <c r="AF41" s="24" t="s">
        <v>2476</v>
      </c>
      <c r="AG41" s="71"/>
      <c r="AH41" s="65"/>
      <c r="AI41" s="24"/>
      <c r="AJ41" s="24"/>
      <c r="AK41" s="24"/>
      <c r="AL41" s="24"/>
      <c r="AM41" s="24"/>
      <c r="AN41" s="24"/>
      <c r="AQ41">
        <v>80.7</v>
      </c>
      <c r="AS41">
        <v>3.2</v>
      </c>
      <c r="AT41">
        <v>1.2</v>
      </c>
      <c r="AU41">
        <v>0.16900000000000001</v>
      </c>
      <c r="AV41" s="2">
        <v>5</v>
      </c>
    </row>
    <row r="42" spans="1:48" x14ac:dyDescent="0.25">
      <c r="A42" s="115" t="s">
        <v>204</v>
      </c>
      <c r="B42" s="5">
        <v>17.350000000000001</v>
      </c>
      <c r="C42" s="5" t="s">
        <v>2483</v>
      </c>
      <c r="D42" s="45" t="s">
        <v>2642</v>
      </c>
      <c r="E42" s="46">
        <v>-20</v>
      </c>
      <c r="F42" s="1">
        <v>171</v>
      </c>
      <c r="G42" s="1">
        <v>-39</v>
      </c>
      <c r="H42" s="1">
        <v>20</v>
      </c>
      <c r="I42" s="2">
        <v>1</v>
      </c>
      <c r="J42" s="21" t="s">
        <v>2643</v>
      </c>
      <c r="K42" s="21" t="s">
        <v>2644</v>
      </c>
      <c r="L42">
        <v>40.4</v>
      </c>
      <c r="M42">
        <v>69.7</v>
      </c>
      <c r="N42" s="1">
        <v>18</v>
      </c>
      <c r="O42" s="1">
        <v>35</v>
      </c>
      <c r="P42" s="1">
        <v>58</v>
      </c>
      <c r="Q42" t="s">
        <v>2571</v>
      </c>
      <c r="R42" s="48"/>
      <c r="W42" s="21" t="s">
        <v>2645</v>
      </c>
      <c r="X42" s="48" t="s">
        <v>2546</v>
      </c>
      <c r="Y42">
        <v>38</v>
      </c>
      <c r="Z42">
        <v>-36</v>
      </c>
      <c r="AA42">
        <v>38</v>
      </c>
      <c r="AB42" s="21" t="s">
        <v>2554</v>
      </c>
      <c r="AC42">
        <v>36.5</v>
      </c>
      <c r="AD42">
        <v>-24.3</v>
      </c>
      <c r="AE42" s="201" t="s">
        <v>2492</v>
      </c>
      <c r="AF42" s="21" t="s">
        <v>2493</v>
      </c>
      <c r="AG42" s="67"/>
      <c r="AH42" s="54"/>
      <c r="AJ42">
        <v>26.9</v>
      </c>
      <c r="AK42">
        <v>65.400000000000006</v>
      </c>
      <c r="AL42">
        <v>3</v>
      </c>
      <c r="AM42">
        <v>27</v>
      </c>
      <c r="AN42">
        <v>64</v>
      </c>
      <c r="AO42">
        <v>71.400000000000006</v>
      </c>
      <c r="AP42">
        <v>94</v>
      </c>
      <c r="AR42">
        <v>85.3</v>
      </c>
      <c r="AS42">
        <f t="shared" si="0"/>
        <v>2</v>
      </c>
      <c r="AT42">
        <f t="shared" si="1"/>
        <v>7</v>
      </c>
      <c r="AU42">
        <v>0.193</v>
      </c>
      <c r="AV42" s="2">
        <v>9</v>
      </c>
    </row>
    <row r="43" spans="1:48" x14ac:dyDescent="0.25">
      <c r="A43" s="33" t="s">
        <v>2646</v>
      </c>
      <c r="B43" s="5">
        <v>17.350000000000001</v>
      </c>
      <c r="C43" s="5" t="s">
        <v>2495</v>
      </c>
      <c r="D43" s="45" t="s">
        <v>2511</v>
      </c>
      <c r="E43" s="46">
        <v>-250</v>
      </c>
      <c r="F43" s="1">
        <v>134</v>
      </c>
      <c r="G43" s="1">
        <v>24</v>
      </c>
      <c r="H43" s="1">
        <v>5</v>
      </c>
      <c r="I43" s="2">
        <v>1.4</v>
      </c>
      <c r="J43" s="21" t="s">
        <v>2647</v>
      </c>
      <c r="K43" s="21" t="s">
        <v>2648</v>
      </c>
      <c r="L43">
        <v>42.4</v>
      </c>
      <c r="M43">
        <v>74.7</v>
      </c>
      <c r="O43" s="30">
        <v>35</v>
      </c>
      <c r="P43">
        <v>63</v>
      </c>
      <c r="Q43" s="21" t="s">
        <v>2649</v>
      </c>
      <c r="R43" s="48"/>
      <c r="W43" s="47" t="s">
        <v>2650</v>
      </c>
      <c r="X43" s="30" t="s">
        <v>2566</v>
      </c>
      <c r="Y43">
        <v>57</v>
      </c>
      <c r="Z43">
        <v>-26</v>
      </c>
      <c r="AA43">
        <v>9</v>
      </c>
      <c r="AB43" s="21" t="s">
        <v>2554</v>
      </c>
      <c r="AC43">
        <v>54.7</v>
      </c>
      <c r="AD43">
        <v>-15.7</v>
      </c>
      <c r="AE43" s="201" t="s">
        <v>2492</v>
      </c>
      <c r="AF43" t="s">
        <v>2493</v>
      </c>
      <c r="AG43" s="67"/>
      <c r="AH43" s="54"/>
      <c r="AJ43">
        <v>15.5</v>
      </c>
      <c r="AK43">
        <v>70.099999999999994</v>
      </c>
      <c r="AR43">
        <v>76</v>
      </c>
      <c r="AS43">
        <v>2.2000000000000002</v>
      </c>
      <c r="AT43">
        <f t="shared" si="1"/>
        <v>6</v>
      </c>
      <c r="AU43">
        <v>0.161</v>
      </c>
      <c r="AV43" s="2">
        <v>3.8</v>
      </c>
    </row>
    <row r="44" spans="1:48" x14ac:dyDescent="0.25">
      <c r="A44" s="69" t="s">
        <v>2651</v>
      </c>
      <c r="B44" s="5">
        <v>17.350000000000001</v>
      </c>
      <c r="C44" s="5" t="s">
        <v>2495</v>
      </c>
      <c r="D44" s="55" t="s">
        <v>2535</v>
      </c>
      <c r="E44" s="56">
        <v>-150</v>
      </c>
      <c r="F44" s="57">
        <v>52</v>
      </c>
      <c r="G44" s="57">
        <v>29</v>
      </c>
      <c r="H44" s="57">
        <v>12</v>
      </c>
      <c r="I44" s="58">
        <v>2</v>
      </c>
      <c r="J44" s="72" t="s">
        <v>2652</v>
      </c>
      <c r="K44" s="72" t="s">
        <v>2652</v>
      </c>
      <c r="L44" s="24">
        <v>34</v>
      </c>
      <c r="M44" s="24">
        <v>55.9</v>
      </c>
      <c r="N44" s="57">
        <v>6</v>
      </c>
      <c r="O44" s="60">
        <v>32</v>
      </c>
      <c r="P44" s="24">
        <v>44</v>
      </c>
      <c r="Q44" s="24" t="s">
        <v>2514</v>
      </c>
      <c r="R44" s="60"/>
      <c r="S44" s="24"/>
      <c r="T44" s="24"/>
      <c r="U44" s="24"/>
      <c r="V44" s="24"/>
      <c r="W44" s="61" t="s">
        <v>2653</v>
      </c>
      <c r="X44" s="62" t="s">
        <v>2654</v>
      </c>
      <c r="Y44" s="24">
        <v>178</v>
      </c>
      <c r="Z44" s="24">
        <v>43</v>
      </c>
      <c r="AA44" s="24">
        <v>31</v>
      </c>
      <c r="AB44" s="61" t="s">
        <v>2655</v>
      </c>
      <c r="AC44" s="24">
        <v>181.9</v>
      </c>
      <c r="AD44" s="24">
        <v>32.1</v>
      </c>
      <c r="AE44" s="250" t="s">
        <v>2492</v>
      </c>
      <c r="AF44" s="61" t="s">
        <v>2476</v>
      </c>
      <c r="AG44" s="71"/>
      <c r="AH44" s="65"/>
      <c r="AI44" s="24"/>
      <c r="AJ44" s="24"/>
      <c r="AK44" s="24"/>
      <c r="AL44" s="24"/>
      <c r="AM44" s="24"/>
      <c r="AN44" s="24"/>
      <c r="AQ44">
        <v>82.2</v>
      </c>
      <c r="AS44">
        <f t="shared" si="0"/>
        <v>3</v>
      </c>
      <c r="AT44">
        <f t="shared" si="1"/>
        <v>1</v>
      </c>
      <c r="AU44">
        <v>0.12</v>
      </c>
      <c r="AV44" s="2">
        <v>7.5</v>
      </c>
    </row>
    <row r="45" spans="1:48" x14ac:dyDescent="0.25">
      <c r="A45" s="33" t="s">
        <v>2656</v>
      </c>
      <c r="B45" s="5">
        <v>16.649999999999999</v>
      </c>
      <c r="C45" s="5" t="s">
        <v>2495</v>
      </c>
      <c r="D45" s="45" t="s">
        <v>2496</v>
      </c>
      <c r="E45" s="46">
        <v>-200</v>
      </c>
      <c r="F45" s="1">
        <v>41</v>
      </c>
      <c r="G45" s="1">
        <v>42</v>
      </c>
      <c r="H45" s="1">
        <v>24</v>
      </c>
      <c r="I45" s="2">
        <v>3</v>
      </c>
      <c r="J45" s="48" t="s">
        <v>2657</v>
      </c>
      <c r="K45" s="68" t="s">
        <v>2658</v>
      </c>
      <c r="L45">
        <v>114</v>
      </c>
      <c r="M45">
        <v>-4.9000000000000004</v>
      </c>
      <c r="N45" s="1">
        <v>19</v>
      </c>
      <c r="O45" s="30">
        <v>115</v>
      </c>
      <c r="P45">
        <v>-5</v>
      </c>
      <c r="Q45" t="s">
        <v>2571</v>
      </c>
      <c r="W45" s="21" t="s">
        <v>2659</v>
      </c>
      <c r="X45" s="48" t="s">
        <v>2660</v>
      </c>
      <c r="Y45">
        <v>6</v>
      </c>
      <c r="Z45">
        <v>-57</v>
      </c>
      <c r="AA45">
        <v>23</v>
      </c>
      <c r="AC45">
        <v>10.3</v>
      </c>
      <c r="AD45">
        <v>-45.5</v>
      </c>
      <c r="AE45" s="201" t="s">
        <v>2492</v>
      </c>
      <c r="AF45" s="21" t="s">
        <v>2548</v>
      </c>
      <c r="AG45" s="74"/>
      <c r="AH45" s="75"/>
      <c r="AJ45">
        <f>22.5+180</f>
        <v>202.5</v>
      </c>
      <c r="AK45">
        <v>-43.8</v>
      </c>
      <c r="AL45">
        <v>3</v>
      </c>
      <c r="AM45">
        <v>219.2</v>
      </c>
      <c r="AN45">
        <v>-49.6</v>
      </c>
      <c r="AO45">
        <v>54.4</v>
      </c>
      <c r="AP45">
        <v>107.6</v>
      </c>
      <c r="AR45">
        <v>-72.099999999999994</v>
      </c>
      <c r="AS45">
        <f t="shared" si="0"/>
        <v>-2</v>
      </c>
      <c r="AT45">
        <f t="shared" si="1"/>
        <v>7</v>
      </c>
      <c r="AU45">
        <v>6.4000000000000001E-2</v>
      </c>
      <c r="AV45" s="2">
        <v>4</v>
      </c>
    </row>
    <row r="46" spans="1:48" x14ac:dyDescent="0.25">
      <c r="A46" s="115" t="s">
        <v>163</v>
      </c>
      <c r="B46" s="5">
        <v>16.649999999999999</v>
      </c>
      <c r="C46" s="5" t="s">
        <v>2483</v>
      </c>
      <c r="D46" s="45" t="s">
        <v>2484</v>
      </c>
      <c r="E46" s="46">
        <v>-350</v>
      </c>
      <c r="F46" s="1">
        <v>316</v>
      </c>
      <c r="G46" s="1">
        <v>61</v>
      </c>
      <c r="H46" s="1">
        <v>9</v>
      </c>
      <c r="I46" s="2">
        <v>4</v>
      </c>
      <c r="J46" s="21" t="s">
        <v>2643</v>
      </c>
      <c r="K46" s="21" t="s">
        <v>2644</v>
      </c>
      <c r="L46">
        <v>298.10000000000002</v>
      </c>
      <c r="M46">
        <v>-22.9</v>
      </c>
      <c r="N46" s="1">
        <v>45</v>
      </c>
      <c r="O46" s="30">
        <v>293</v>
      </c>
      <c r="P46">
        <v>-23</v>
      </c>
      <c r="Q46" t="s">
        <v>2571</v>
      </c>
      <c r="W46" s="21" t="s">
        <v>2661</v>
      </c>
      <c r="X46" s="48" t="s">
        <v>2662</v>
      </c>
      <c r="Y46">
        <v>40</v>
      </c>
      <c r="Z46">
        <v>-54</v>
      </c>
      <c r="AA46">
        <v>31</v>
      </c>
      <c r="AB46" s="21" t="s">
        <v>2663</v>
      </c>
      <c r="AC46">
        <v>36.9</v>
      </c>
      <c r="AD46">
        <v>-42.3</v>
      </c>
      <c r="AE46" s="201" t="s">
        <v>2492</v>
      </c>
      <c r="AF46" t="s">
        <v>2664</v>
      </c>
      <c r="AG46" s="74"/>
      <c r="AH46" s="75"/>
      <c r="AJ46">
        <f>30.5+180</f>
        <v>210.5</v>
      </c>
      <c r="AK46">
        <v>-47.5</v>
      </c>
      <c r="AR46">
        <v>-75.599999999999994</v>
      </c>
      <c r="AS46">
        <f t="shared" si="0"/>
        <v>-1</v>
      </c>
      <c r="AT46">
        <v>7.2</v>
      </c>
      <c r="AU46">
        <v>8.3000000000000004E-2</v>
      </c>
      <c r="AV46" s="2">
        <v>2</v>
      </c>
    </row>
    <row r="47" spans="1:48" x14ac:dyDescent="0.25">
      <c r="A47" s="115" t="s">
        <v>2665</v>
      </c>
      <c r="B47" s="5">
        <v>16.649999999999999</v>
      </c>
      <c r="C47" s="5"/>
      <c r="I47" s="2" t="s">
        <v>2549</v>
      </c>
      <c r="Q47" t="s">
        <v>2508</v>
      </c>
      <c r="AE47" s="201" t="s">
        <v>2508</v>
      </c>
      <c r="AF47" s="21" t="s">
        <v>2531</v>
      </c>
      <c r="AG47" s="74"/>
      <c r="AH47" s="75"/>
      <c r="AS47">
        <f t="shared" si="0"/>
        <v>0</v>
      </c>
      <c r="AT47">
        <f t="shared" si="1"/>
        <v>10</v>
      </c>
      <c r="AU47">
        <v>0.10299999999999999</v>
      </c>
      <c r="AV47" s="2">
        <v>3</v>
      </c>
    </row>
    <row r="48" spans="1:48" x14ac:dyDescent="0.25">
      <c r="A48" s="69" t="s">
        <v>2666</v>
      </c>
      <c r="B48" s="5">
        <v>16.649999999999999</v>
      </c>
      <c r="C48" s="5" t="s">
        <v>2495</v>
      </c>
      <c r="D48" s="55" t="s">
        <v>2667</v>
      </c>
      <c r="E48" s="56"/>
      <c r="F48" s="57"/>
      <c r="G48" s="57"/>
      <c r="H48" s="57"/>
      <c r="I48" s="58">
        <v>4</v>
      </c>
      <c r="J48" s="24" t="s">
        <v>2668</v>
      </c>
      <c r="K48" s="72" t="s">
        <v>2669</v>
      </c>
      <c r="L48" s="24">
        <v>249.5</v>
      </c>
      <c r="M48" s="24">
        <v>-52.2</v>
      </c>
      <c r="N48" s="57">
        <v>19</v>
      </c>
      <c r="O48" s="60">
        <v>241</v>
      </c>
      <c r="P48" s="24">
        <v>-43</v>
      </c>
      <c r="Q48" s="24" t="s">
        <v>2519</v>
      </c>
      <c r="R48" s="62" t="s">
        <v>2528</v>
      </c>
      <c r="S48" s="61" t="s">
        <v>2670</v>
      </c>
      <c r="T48" s="24">
        <v>162</v>
      </c>
      <c r="U48" s="24">
        <v>-17</v>
      </c>
      <c r="V48" s="24">
        <v>17</v>
      </c>
      <c r="W48" s="61" t="s">
        <v>2671</v>
      </c>
      <c r="X48" s="103" t="s">
        <v>2672</v>
      </c>
      <c r="Y48" s="24">
        <v>222</v>
      </c>
      <c r="Z48" s="24">
        <v>43</v>
      </c>
      <c r="AA48" s="24">
        <v>19</v>
      </c>
      <c r="AB48" s="61" t="s">
        <v>2673</v>
      </c>
      <c r="AC48" s="24">
        <v>219.5</v>
      </c>
      <c r="AD48" s="24">
        <v>31.4</v>
      </c>
      <c r="AE48" s="249" t="s">
        <v>2516</v>
      </c>
      <c r="AF48" s="61" t="s">
        <v>2548</v>
      </c>
      <c r="AG48" s="76"/>
      <c r="AH48" s="77"/>
      <c r="AI48" s="24"/>
      <c r="AJ48" s="24"/>
      <c r="AK48" s="24"/>
      <c r="AL48" s="24"/>
      <c r="AM48" s="24"/>
      <c r="AN48" s="24"/>
      <c r="AQ48">
        <v>-56.2</v>
      </c>
      <c r="AS48">
        <v>-2.2000000000000002</v>
      </c>
      <c r="AT48">
        <f t="shared" si="1"/>
        <v>3</v>
      </c>
      <c r="AU48">
        <v>0.03</v>
      </c>
      <c r="AV48" s="2">
        <v>3.5</v>
      </c>
    </row>
    <row r="49" spans="1:66" x14ac:dyDescent="0.25">
      <c r="A49" s="149" t="s">
        <v>120</v>
      </c>
      <c r="B49" s="5">
        <v>15.55</v>
      </c>
      <c r="C49" s="5" t="s">
        <v>2483</v>
      </c>
      <c r="D49" s="104" t="s">
        <v>2484</v>
      </c>
      <c r="E49" s="105">
        <v>-350</v>
      </c>
      <c r="F49" s="106">
        <v>1</v>
      </c>
      <c r="G49" s="106">
        <v>67</v>
      </c>
      <c r="H49" s="106">
        <v>6</v>
      </c>
      <c r="I49" s="107">
        <v>0.8</v>
      </c>
      <c r="J49" s="108"/>
      <c r="K49" s="108"/>
      <c r="L49" s="108"/>
      <c r="M49" s="108"/>
      <c r="N49" s="106"/>
      <c r="O49" s="174"/>
      <c r="P49" s="108"/>
      <c r="Q49" s="109" t="s">
        <v>2649</v>
      </c>
      <c r="R49" s="110" t="s">
        <v>2528</v>
      </c>
      <c r="S49" s="111" t="s">
        <v>2572</v>
      </c>
      <c r="T49" s="108">
        <v>280</v>
      </c>
      <c r="U49" s="108">
        <v>50</v>
      </c>
      <c r="V49" s="108">
        <v>16</v>
      </c>
      <c r="W49" s="109" t="s">
        <v>2674</v>
      </c>
      <c r="X49" s="112" t="s">
        <v>2525</v>
      </c>
      <c r="Y49" s="108">
        <v>173</v>
      </c>
      <c r="Z49" s="108">
        <v>18</v>
      </c>
      <c r="AA49" s="108">
        <v>18</v>
      </c>
      <c r="AB49" s="109" t="s">
        <v>2655</v>
      </c>
      <c r="AC49" s="108">
        <v>174.4</v>
      </c>
      <c r="AD49" s="108">
        <v>7.7</v>
      </c>
      <c r="AE49" s="252" t="s">
        <v>2516</v>
      </c>
      <c r="AF49" s="108" t="s">
        <v>2664</v>
      </c>
      <c r="AG49" s="113"/>
      <c r="AH49" s="114"/>
      <c r="AI49" s="108"/>
      <c r="AJ49" s="108">
        <f>59.2+180</f>
        <v>239.2</v>
      </c>
      <c r="AK49" s="108">
        <v>-72.400000000000006</v>
      </c>
      <c r="AL49" s="108">
        <v>1</v>
      </c>
      <c r="AM49" s="108">
        <f>AJ49</f>
        <v>239.2</v>
      </c>
      <c r="AN49" s="108">
        <f>AK49</f>
        <v>-72.400000000000006</v>
      </c>
      <c r="AO49">
        <v>56.2</v>
      </c>
      <c r="AP49">
        <v>52.7</v>
      </c>
      <c r="AR49">
        <v>-65.599999999999994</v>
      </c>
      <c r="AS49">
        <f t="shared" si="0"/>
        <v>-1</v>
      </c>
      <c r="AT49">
        <f t="shared" si="1"/>
        <v>6</v>
      </c>
      <c r="AU49">
        <v>0.13700000000000001</v>
      </c>
      <c r="AV49" s="2">
        <v>6</v>
      </c>
    </row>
    <row r="50" spans="1:66" x14ac:dyDescent="0.25">
      <c r="A50" s="115" t="s">
        <v>91</v>
      </c>
      <c r="B50" s="5">
        <v>15.35</v>
      </c>
      <c r="C50" s="5" t="s">
        <v>2483</v>
      </c>
      <c r="D50" s="45" t="s">
        <v>2484</v>
      </c>
      <c r="E50" s="46">
        <v>-350</v>
      </c>
      <c r="F50" s="1">
        <v>359</v>
      </c>
      <c r="G50" s="1">
        <v>77</v>
      </c>
      <c r="H50" s="1">
        <v>17</v>
      </c>
      <c r="I50" s="2">
        <v>1</v>
      </c>
      <c r="J50" s="48" t="s">
        <v>2485</v>
      </c>
      <c r="K50" t="s">
        <v>2486</v>
      </c>
      <c r="L50">
        <v>56.9</v>
      </c>
      <c r="M50">
        <v>50.5</v>
      </c>
      <c r="N50" s="1">
        <v>18</v>
      </c>
      <c r="O50" s="30">
        <v>51</v>
      </c>
      <c r="P50">
        <v>40</v>
      </c>
      <c r="Q50" s="21" t="s">
        <v>2675</v>
      </c>
      <c r="R50" s="48"/>
      <c r="W50" s="21" t="s">
        <v>2676</v>
      </c>
      <c r="X50" s="102" t="s">
        <v>2602</v>
      </c>
      <c r="Y50">
        <v>140</v>
      </c>
      <c r="Z50">
        <v>11</v>
      </c>
      <c r="AA50">
        <v>30</v>
      </c>
      <c r="AB50" s="21" t="s">
        <v>2597</v>
      </c>
      <c r="AC50">
        <v>141.6</v>
      </c>
      <c r="AD50">
        <v>5.8</v>
      </c>
      <c r="AE50" s="201" t="s">
        <v>2492</v>
      </c>
      <c r="AF50" t="s">
        <v>2493</v>
      </c>
      <c r="AG50" s="71"/>
      <c r="AH50" s="65"/>
      <c r="AL50">
        <v>3</v>
      </c>
      <c r="AM50">
        <v>48.5</v>
      </c>
      <c r="AN50">
        <v>63.5</v>
      </c>
      <c r="AO50">
        <v>57.7</v>
      </c>
      <c r="AP50">
        <v>78.7</v>
      </c>
      <c r="AQ50">
        <v>64.5</v>
      </c>
      <c r="AS50">
        <f t="shared" si="0"/>
        <v>2</v>
      </c>
      <c r="AT50">
        <f t="shared" si="1"/>
        <v>3</v>
      </c>
      <c r="AU50">
        <v>0.115</v>
      </c>
      <c r="AV50" s="2">
        <v>2</v>
      </c>
    </row>
    <row r="51" spans="1:66" x14ac:dyDescent="0.25">
      <c r="A51" s="33" t="s">
        <v>2677</v>
      </c>
      <c r="B51" s="5">
        <v>15.35</v>
      </c>
      <c r="C51" s="5" t="s">
        <v>2678</v>
      </c>
      <c r="D51" s="45" t="s">
        <v>2496</v>
      </c>
      <c r="E51" s="46">
        <v>-200</v>
      </c>
      <c r="F51" s="1">
        <v>93</v>
      </c>
      <c r="G51" s="1">
        <v>51</v>
      </c>
      <c r="H51" s="1">
        <v>9</v>
      </c>
      <c r="I51" s="2">
        <v>0.6</v>
      </c>
      <c r="J51" s="21" t="s">
        <v>2629</v>
      </c>
      <c r="K51" t="s">
        <v>2679</v>
      </c>
      <c r="L51">
        <v>65.2</v>
      </c>
      <c r="M51">
        <v>77.5</v>
      </c>
      <c r="N51" s="1">
        <v>9</v>
      </c>
      <c r="O51">
        <v>46</v>
      </c>
      <c r="P51">
        <v>67</v>
      </c>
      <c r="Q51" s="21" t="s">
        <v>2649</v>
      </c>
      <c r="R51" s="48" t="s">
        <v>2680</v>
      </c>
      <c r="S51" s="47" t="s">
        <v>2668</v>
      </c>
      <c r="T51">
        <v>352</v>
      </c>
      <c r="U51">
        <v>69</v>
      </c>
      <c r="V51">
        <v>3</v>
      </c>
      <c r="W51" s="21" t="s">
        <v>2681</v>
      </c>
      <c r="X51" s="48" t="s">
        <v>2660</v>
      </c>
      <c r="Y51">
        <v>34</v>
      </c>
      <c r="Z51">
        <v>-25</v>
      </c>
      <c r="AA51">
        <v>24</v>
      </c>
      <c r="AB51" s="21" t="s">
        <v>2526</v>
      </c>
      <c r="AC51">
        <v>33.4</v>
      </c>
      <c r="AD51">
        <v>-13.1</v>
      </c>
      <c r="AE51" s="205" t="s">
        <v>2492</v>
      </c>
      <c r="AF51" s="21" t="s">
        <v>2493</v>
      </c>
      <c r="AG51" s="80"/>
      <c r="AH51" s="80"/>
      <c r="AJ51">
        <v>22.1</v>
      </c>
      <c r="AK51">
        <v>76.599999999999994</v>
      </c>
      <c r="AR51">
        <v>68.099999999999994</v>
      </c>
      <c r="AS51">
        <v>2.2000000000000002</v>
      </c>
      <c r="AT51">
        <f t="shared" si="1"/>
        <v>6</v>
      </c>
      <c r="AU51">
        <v>9.9000000000000005E-2</v>
      </c>
      <c r="AV51" s="2">
        <v>4.5</v>
      </c>
    </row>
    <row r="52" spans="1:66" x14ac:dyDescent="0.25">
      <c r="A52" s="33" t="s">
        <v>2682</v>
      </c>
      <c r="B52" s="5">
        <v>15.35</v>
      </c>
      <c r="C52" s="5" t="s">
        <v>2678</v>
      </c>
      <c r="D52" s="46" t="s">
        <v>2683</v>
      </c>
      <c r="E52" s="46">
        <v>-10</v>
      </c>
      <c r="F52" s="1">
        <v>64</v>
      </c>
      <c r="G52" s="1">
        <v>77</v>
      </c>
      <c r="H52" s="1">
        <v>6</v>
      </c>
      <c r="I52" s="2">
        <v>0.7</v>
      </c>
      <c r="J52" s="47" t="s">
        <v>2672</v>
      </c>
      <c r="K52" s="47" t="s">
        <v>2615</v>
      </c>
      <c r="L52">
        <v>68.900000000000006</v>
      </c>
      <c r="M52">
        <v>70.8</v>
      </c>
      <c r="N52" s="1">
        <v>6</v>
      </c>
      <c r="O52">
        <v>53</v>
      </c>
      <c r="P52">
        <v>61</v>
      </c>
      <c r="Q52" s="21" t="s">
        <v>2487</v>
      </c>
      <c r="W52" s="21" t="s">
        <v>2684</v>
      </c>
      <c r="X52" s="102" t="s">
        <v>2523</v>
      </c>
      <c r="Y52">
        <v>312</v>
      </c>
      <c r="Z52">
        <v>1</v>
      </c>
      <c r="AA52">
        <v>45</v>
      </c>
      <c r="AB52" s="21" t="s">
        <v>2685</v>
      </c>
      <c r="AC52">
        <v>311.39999999999998</v>
      </c>
      <c r="AD52">
        <v>4.5</v>
      </c>
      <c r="AE52" s="205" t="s">
        <v>2516</v>
      </c>
      <c r="AF52" t="s">
        <v>2476</v>
      </c>
      <c r="AG52" s="80"/>
      <c r="AH52" s="80"/>
      <c r="AJ52">
        <v>49.8</v>
      </c>
      <c r="AK52">
        <v>61.7</v>
      </c>
      <c r="AR52">
        <v>74.2</v>
      </c>
      <c r="AS52">
        <f t="shared" si="0"/>
        <v>3</v>
      </c>
      <c r="AT52">
        <f t="shared" si="1"/>
        <v>5</v>
      </c>
      <c r="AU52">
        <v>0.193</v>
      </c>
      <c r="AV52" s="2">
        <v>4</v>
      </c>
    </row>
    <row r="53" spans="1:66" x14ac:dyDescent="0.25">
      <c r="AC53" s="26"/>
      <c r="AD53" s="26"/>
      <c r="AE53" s="206"/>
      <c r="AK53" s="21"/>
      <c r="AQ53">
        <f>COUNT(AQ6:AQ52)</f>
        <v>21</v>
      </c>
      <c r="AR53">
        <f>COUNT(AR6:AR52)</f>
        <v>17</v>
      </c>
      <c r="BC53" s="21"/>
    </row>
    <row r="54" spans="1:66" x14ac:dyDescent="0.25">
      <c r="A54" s="142"/>
      <c r="Q54" s="21"/>
      <c r="R54" s="30" t="s">
        <v>3066</v>
      </c>
      <c r="X54" s="29"/>
      <c r="Y54" s="26"/>
      <c r="Z54" s="26"/>
      <c r="AA54" s="26"/>
      <c r="AB54" s="26"/>
      <c r="AC54" s="21"/>
      <c r="AR54">
        <f>COUNTIF(AQ$6:AR$52,"&gt;45")</f>
        <v>31</v>
      </c>
      <c r="AS54" s="21" t="s">
        <v>2687</v>
      </c>
    </row>
    <row r="55" spans="1:66" x14ac:dyDescent="0.25">
      <c r="A55" s="21"/>
      <c r="M55" s="2"/>
      <c r="R55" s="48" t="s">
        <v>3067</v>
      </c>
      <c r="X55" s="48"/>
      <c r="AB55" s="2"/>
      <c r="AC55" s="2"/>
      <c r="AE55" s="253" t="s">
        <v>3068</v>
      </c>
      <c r="AR55">
        <f>COUNTIF(AQ$6:AR$52,"&lt;-45")</f>
        <v>7</v>
      </c>
      <c r="AS55" s="21" t="s">
        <v>2688</v>
      </c>
      <c r="BC55" s="26"/>
      <c r="BD55" s="26"/>
      <c r="BE55" s="26"/>
      <c r="BF55" s="26"/>
      <c r="BG55" s="26"/>
      <c r="BH55" s="26"/>
      <c r="BI55" s="26"/>
      <c r="BJ55" s="26"/>
    </row>
    <row r="56" spans="1:66" x14ac:dyDescent="0.25">
      <c r="R56" s="48"/>
      <c r="W56" t="s">
        <v>3064</v>
      </c>
      <c r="X56" s="48"/>
      <c r="AB56" s="2"/>
      <c r="AC56" s="2"/>
      <c r="AE56" s="253" t="s">
        <v>3069</v>
      </c>
    </row>
    <row r="57" spans="1:66" x14ac:dyDescent="0.25">
      <c r="M57" s="2"/>
      <c r="R57" s="48"/>
      <c r="W57" t="s">
        <v>3065</v>
      </c>
      <c r="X57" s="48"/>
      <c r="AB57" s="2"/>
      <c r="AC57" s="2"/>
      <c r="AE57" s="253" t="s">
        <v>3070</v>
      </c>
    </row>
    <row r="58" spans="1:66" x14ac:dyDescent="0.25">
      <c r="W58" t="s">
        <v>3072</v>
      </c>
      <c r="X58" s="48"/>
      <c r="AB58" s="2"/>
      <c r="AE58" s="253" t="s">
        <v>3071</v>
      </c>
      <c r="AR58" s="21"/>
      <c r="BJ58" s="21"/>
    </row>
    <row r="59" spans="1:66" x14ac:dyDescent="0.25">
      <c r="Q59" s="26"/>
      <c r="W59" t="s">
        <v>3073</v>
      </c>
      <c r="X59" s="48"/>
      <c r="AB59" s="2"/>
      <c r="AE59" s="253"/>
      <c r="BJ59" s="21"/>
      <c r="BK59" s="21"/>
      <c r="BL59" s="21"/>
      <c r="BM59" s="21"/>
      <c r="BN59" s="21"/>
    </row>
    <row r="60" spans="1:66" x14ac:dyDescent="0.25">
      <c r="W60" t="s">
        <v>3074</v>
      </c>
      <c r="X60" s="48"/>
      <c r="AB60" s="2"/>
      <c r="AE60" s="253"/>
      <c r="BD60" s="5"/>
      <c r="BJ60" s="26"/>
      <c r="BK60" s="26"/>
      <c r="BL60" s="26"/>
      <c r="BM60" s="26"/>
      <c r="BN60" s="26"/>
    </row>
    <row r="61" spans="1:66" x14ac:dyDescent="0.25">
      <c r="X61" s="48"/>
      <c r="AB61" s="2"/>
      <c r="BD61" s="5"/>
    </row>
    <row r="62" spans="1:66" x14ac:dyDescent="0.25">
      <c r="X62" s="48"/>
      <c r="AE62" s="253"/>
      <c r="BC62" s="21"/>
      <c r="BJ62" s="21"/>
    </row>
    <row r="63" spans="1:66" x14ac:dyDescent="0.25">
      <c r="X63" s="48"/>
      <c r="AB63" s="21"/>
      <c r="AR63" s="6"/>
      <c r="BD63" s="21"/>
      <c r="BE63" s="21"/>
    </row>
    <row r="64" spans="1:66" x14ac:dyDescent="0.25">
      <c r="BC64" s="21"/>
    </row>
    <row r="65" spans="7:55" x14ac:dyDescent="0.25">
      <c r="X65" s="29"/>
      <c r="Y65" s="26"/>
      <c r="Z65" s="26"/>
      <c r="AA65" s="26"/>
      <c r="AB65" s="26"/>
      <c r="BC65" s="21"/>
    </row>
    <row r="66" spans="7:55" x14ac:dyDescent="0.25">
      <c r="X66" s="48"/>
      <c r="AB66" s="2"/>
    </row>
    <row r="67" spans="7:55" x14ac:dyDescent="0.25">
      <c r="X67" s="48"/>
      <c r="AB67" s="2"/>
      <c r="BC67" s="26"/>
    </row>
    <row r="68" spans="7:55" x14ac:dyDescent="0.25">
      <c r="X68" s="48"/>
      <c r="AB68" s="2"/>
      <c r="AC68" s="2"/>
    </row>
    <row r="69" spans="7:55" x14ac:dyDescent="0.25">
      <c r="X69" s="48"/>
      <c r="AB69" s="2"/>
    </row>
    <row r="70" spans="7:55" x14ac:dyDescent="0.25">
      <c r="X70" s="48"/>
      <c r="AB70" s="2"/>
    </row>
    <row r="71" spans="7:55" x14ac:dyDescent="0.25">
      <c r="X71" s="48"/>
      <c r="AB71" s="2"/>
      <c r="BC71" s="26"/>
    </row>
    <row r="72" spans="7:55" x14ac:dyDescent="0.25">
      <c r="X72" s="48"/>
      <c r="AB72" s="2"/>
      <c r="AC72" s="2"/>
    </row>
    <row r="75" spans="7:55" x14ac:dyDescent="0.25">
      <c r="BC75" s="21"/>
    </row>
    <row r="76" spans="7:55" x14ac:dyDescent="0.25">
      <c r="G76" s="26"/>
      <c r="H76"/>
      <c r="I76"/>
    </row>
    <row r="77" spans="7:55" x14ac:dyDescent="0.25">
      <c r="G77" s="24"/>
      <c r="H77" s="24"/>
      <c r="I77" s="24"/>
      <c r="J77" s="24"/>
      <c r="K77" s="24"/>
      <c r="L77" s="24"/>
      <c r="M77" s="24"/>
    </row>
    <row r="78" spans="7:55" x14ac:dyDescent="0.25">
      <c r="G78"/>
      <c r="H78"/>
      <c r="I78" s="26"/>
      <c r="J78" s="26"/>
      <c r="K78" s="26"/>
      <c r="L78" s="26"/>
      <c r="M78" s="26"/>
    </row>
    <row r="79" spans="7:55" x14ac:dyDescent="0.25">
      <c r="G79" s="24"/>
      <c r="H79" s="24"/>
      <c r="I79" s="26"/>
      <c r="J79" s="26"/>
      <c r="K79" s="26"/>
      <c r="L79" s="26"/>
      <c r="M79" s="26"/>
    </row>
  </sheetData>
  <mergeCells count="5">
    <mergeCell ref="AF1:AH1"/>
    <mergeCell ref="AG2:AH2"/>
    <mergeCell ref="AJ3:AK3"/>
    <mergeCell ref="AL3:AN3"/>
    <mergeCell ref="AO3:AP3"/>
  </mergeCells>
  <hyperlinks>
    <hyperlink ref="S6" r:id="rId1" xr:uid="{6DDA942D-F404-4D6F-AC43-0FBAD726FF5C}"/>
    <hyperlink ref="J8" r:id="rId2" xr:uid="{ABB4B3BB-505F-47AD-8EF9-B36032E09FA8}"/>
    <hyperlink ref="S24" r:id="rId3" xr:uid="{F652B4FD-AAFF-4306-AAD2-ED972270FE68}"/>
    <hyperlink ref="S30" r:id="rId4" xr:uid="{51346F58-081F-4D20-BFCF-A986B26B03C4}"/>
    <hyperlink ref="D31" r:id="rId5" xr:uid="{EC20EE14-F784-4C6F-B834-927FD2886F27}"/>
    <hyperlink ref="S32" r:id="rId6" xr:uid="{AD89D23C-5FD4-4D78-93D6-DD18DF4AC846}"/>
    <hyperlink ref="X35" r:id="rId7" xr:uid="{A2554EB2-0106-4C19-A7E6-9ACBD911EF03}"/>
    <hyperlink ref="W43" r:id="rId8" display="no@;1,1.4,1.7,4" xr:uid="{0FB27694-F9D5-4A0F-9476-0594C6543410}"/>
    <hyperlink ref="J44" r:id="rId9" xr:uid="{D7A5AE2C-2A6A-47E5-BDC2-E0793137946C}"/>
    <hyperlink ref="X48" r:id="rId10" xr:uid="{C7B32762-A7A4-4F3B-83C2-2C6080CDD21A}"/>
    <hyperlink ref="S49" r:id="rId11" xr:uid="{00866543-7ED2-4E98-92B3-D93A270AC38E}"/>
    <hyperlink ref="X49" r:id="rId12" xr:uid="{327D7AAB-111F-4196-BF5F-51C1C94F1C22}"/>
    <hyperlink ref="X50" r:id="rId13" xr:uid="{892EEB60-75B0-42B7-B7E2-68D5E3E9AD35}"/>
    <hyperlink ref="S51" r:id="rId14" xr:uid="{558BDDBE-ABB2-4D96-B71C-00AC17D0C0BC}"/>
    <hyperlink ref="J52" r:id="rId15" xr:uid="{587DED86-DEF3-4753-8645-E9F15830C735}"/>
    <hyperlink ref="X52" r:id="rId16" xr:uid="{6D4626DA-546D-4DBF-AF4F-388F8D50BD29}"/>
    <hyperlink ref="X32" r:id="rId17" xr:uid="{35CE2F8A-BB03-47A6-A6F7-46CFDDBA629D}"/>
    <hyperlink ref="K8" r:id="rId18" xr:uid="{B9C32187-CBF2-494D-A460-EDC17FFFE42C}"/>
    <hyperlink ref="K12" r:id="rId19" xr:uid="{CD673B5A-72FA-484E-861F-DE802514F303}"/>
    <hyperlink ref="K14" r:id="rId20" xr:uid="{6F0335C4-B4B7-42E3-9CD7-7F5F152C7CCC}"/>
    <hyperlink ref="K13" r:id="rId21" xr:uid="{D8CFF917-66E8-4C87-8307-8DC89CCF5F93}"/>
    <hyperlink ref="K17" r:id="rId22" xr:uid="{46B80272-48BA-47AA-A6A4-B2B8360E9124}"/>
    <hyperlink ref="K18" r:id="rId23" xr:uid="{FC79E1E5-B590-440B-8AEF-3BA529BF74AB}"/>
    <hyperlink ref="C23" r:id="rId24" display="250-@" xr:uid="{D895B511-4424-4566-A8AC-6704EC67C0E2}"/>
    <hyperlink ref="E31" r:id="rId25" xr:uid="{9A4AC58F-E076-463B-A740-39BBEFACA54A}"/>
    <hyperlink ref="K33" r:id="rId26" xr:uid="{F2FD3D4D-9594-42A9-8A7D-76680D926D21}"/>
    <hyperlink ref="K37" r:id="rId27" xr:uid="{2F362AAD-81D5-4333-85DC-B31D8AC84C78}"/>
    <hyperlink ref="K41" r:id="rId28" xr:uid="{68286AB6-BADC-4949-9237-1996DBEEFA90}"/>
    <hyperlink ref="K40" r:id="rId29" xr:uid="{9FE7FC9D-38DB-430E-BB5D-9787218931CB}"/>
    <hyperlink ref="K44" r:id="rId30" xr:uid="{1408D075-8129-408D-8ADD-B5FEA79FEA71}"/>
    <hyperlink ref="K48" r:id="rId31" xr:uid="{17AED853-DED3-41B2-9140-5122265D3358}"/>
    <hyperlink ref="K52" r:id="rId32" xr:uid="{D3C6F618-0D2C-4832-BB06-90947EC77DE1}"/>
    <hyperlink ref="K9" r:id="rId33" xr:uid="{700E102B-5CC9-4668-9CBC-DABDFD26D1FC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85249-1300-493C-A074-B293509F3120}">
  <dimension ref="A1:BH301"/>
  <sheetViews>
    <sheetView topLeftCell="W1" workbookViewId="0">
      <selection activeCell="AL35" sqref="AL35"/>
    </sheetView>
  </sheetViews>
  <sheetFormatPr defaultRowHeight="15" x14ac:dyDescent="0.25"/>
  <cols>
    <col min="1" max="1" width="8.85546875" style="115" customWidth="1"/>
    <col min="2" max="2" width="7.140625" customWidth="1"/>
    <col min="3" max="3" width="7.28515625" style="1" customWidth="1"/>
    <col min="4" max="4" width="4.7109375" style="126" customWidth="1"/>
    <col min="5" max="5" width="4.28515625" customWidth="1"/>
    <col min="6" max="6" width="4.7109375" customWidth="1"/>
    <col min="7" max="8" width="6.85546875" customWidth="1"/>
    <col min="9" max="9" width="4.42578125" customWidth="1"/>
    <col min="10" max="10" width="4.5703125" customWidth="1"/>
    <col min="11" max="11" width="8.42578125" customWidth="1"/>
    <col min="12" max="12" width="6.140625" style="30" customWidth="1"/>
    <col min="13" max="13" width="6.140625" customWidth="1"/>
    <col min="14" max="14" width="6.140625" style="30" customWidth="1"/>
    <col min="15" max="17" width="6.140625" customWidth="1"/>
    <col min="18" max="19" width="8.7109375" customWidth="1"/>
    <col min="20" max="20" width="20.85546875" customWidth="1"/>
    <col min="21" max="21" width="9" customWidth="1"/>
    <col min="22" max="22" width="4.7109375" style="30" customWidth="1"/>
    <col min="23" max="23" width="4.85546875" customWidth="1"/>
    <col min="24" max="24" width="5.140625" customWidth="1"/>
    <col min="25" max="25" width="7.140625" customWidth="1"/>
    <col min="26" max="26" width="10.85546875" customWidth="1"/>
    <col min="27" max="27" width="4.5703125" customWidth="1"/>
    <col min="28" max="28" width="4.28515625" customWidth="1"/>
    <col min="29" max="29" width="5.140625" customWidth="1"/>
    <col min="30" max="30" width="9.140625" style="228"/>
    <col min="31" max="31" width="4.85546875" style="146" customWidth="1"/>
    <col min="32" max="32" width="4" style="147" customWidth="1"/>
    <col min="33" max="33" width="4.28515625" customWidth="1"/>
    <col min="34" max="34" width="2" style="116" customWidth="1"/>
    <col min="35" max="35" width="6" customWidth="1"/>
    <col min="36" max="36" width="6.7109375" customWidth="1"/>
    <col min="37" max="37" width="5" style="201" customWidth="1"/>
    <col min="38" max="38" width="6.85546875" customWidth="1"/>
    <col min="39" max="39" width="5.7109375" customWidth="1"/>
    <col min="40" max="40" width="6.5703125" customWidth="1"/>
    <col min="41" max="41" width="8.42578125" customWidth="1"/>
    <col min="43" max="43" width="9.140625" style="2"/>
  </cols>
  <sheetData>
    <row r="1" spans="1:47" x14ac:dyDescent="0.25">
      <c r="A1" s="186" t="s">
        <v>3075</v>
      </c>
      <c r="B1" s="25"/>
      <c r="C1" s="169"/>
      <c r="D1" s="29"/>
      <c r="E1" s="26"/>
      <c r="F1" s="26"/>
      <c r="G1" s="26"/>
      <c r="H1" s="26"/>
      <c r="I1" s="26"/>
      <c r="J1" s="26"/>
      <c r="K1" s="26"/>
      <c r="L1" s="29"/>
      <c r="M1" s="26"/>
      <c r="N1" s="29" t="s">
        <v>3078</v>
      </c>
      <c r="O1" s="26"/>
      <c r="P1" s="26"/>
      <c r="Q1" s="26"/>
      <c r="R1" s="26"/>
      <c r="S1" s="26"/>
      <c r="T1" s="26"/>
      <c r="U1" s="26"/>
      <c r="V1" s="29"/>
      <c r="W1" s="26"/>
      <c r="X1" s="26"/>
      <c r="Y1" s="26"/>
      <c r="Z1" s="26"/>
      <c r="AA1" s="26"/>
      <c r="AB1" s="26"/>
      <c r="AC1" s="26"/>
      <c r="AE1" s="30"/>
      <c r="AF1" s="32"/>
    </row>
    <row r="2" spans="1:47" x14ac:dyDescent="0.25">
      <c r="A2" s="168"/>
      <c r="B2" s="25"/>
      <c r="C2" s="169"/>
      <c r="D2" s="29"/>
      <c r="E2" s="26"/>
      <c r="F2" s="26"/>
      <c r="G2" s="26"/>
      <c r="H2" s="26"/>
      <c r="I2" s="26"/>
      <c r="J2" s="26"/>
      <c r="K2" s="26"/>
      <c r="L2" s="29"/>
      <c r="M2" s="26"/>
      <c r="N2" s="29"/>
      <c r="O2" s="26"/>
      <c r="P2" s="26"/>
      <c r="Q2" s="26"/>
      <c r="R2" s="26"/>
      <c r="S2" s="26"/>
      <c r="T2" s="26"/>
      <c r="U2" s="26"/>
      <c r="V2" s="29"/>
      <c r="W2" s="26"/>
      <c r="X2" s="26"/>
      <c r="Y2" s="26"/>
      <c r="Z2" s="26"/>
      <c r="AA2" s="26"/>
      <c r="AB2" s="26"/>
      <c r="AC2" s="26"/>
      <c r="AE2"/>
      <c r="AF2"/>
    </row>
    <row r="3" spans="1:47" ht="20.25" x14ac:dyDescent="0.3">
      <c r="A3" s="25" t="str">
        <f>[1]treatment!A1</f>
        <v>Specimen</v>
      </c>
      <c r="B3" s="26"/>
      <c r="C3" s="27"/>
      <c r="D3" s="196" t="s">
        <v>2439</v>
      </c>
      <c r="E3" s="197"/>
      <c r="F3" s="197"/>
      <c r="G3" s="197"/>
      <c r="H3" s="197"/>
      <c r="I3" s="197"/>
      <c r="J3" s="197"/>
      <c r="K3" s="197"/>
      <c r="L3" s="197"/>
      <c r="M3" s="198"/>
      <c r="N3" s="155"/>
      <c r="O3" s="153"/>
      <c r="P3" s="153"/>
      <c r="Q3" s="153"/>
      <c r="R3" s="153"/>
      <c r="S3" s="153"/>
      <c r="T3" s="181"/>
      <c r="U3" s="26"/>
      <c r="V3" s="166"/>
      <c r="W3" s="167"/>
      <c r="X3" s="167"/>
      <c r="Y3" s="167"/>
      <c r="Z3" s="167"/>
      <c r="AA3" s="167"/>
      <c r="AB3" s="167"/>
      <c r="AC3" s="167"/>
      <c r="AD3" s="193" t="s">
        <v>2440</v>
      </c>
      <c r="AE3" s="193"/>
      <c r="AF3" s="193"/>
      <c r="AP3" s="21" t="s">
        <v>2690</v>
      </c>
    </row>
    <row r="4" spans="1:47" x14ac:dyDescent="0.25">
      <c r="A4" s="25"/>
      <c r="B4" s="26"/>
      <c r="C4" s="27"/>
      <c r="D4" s="157" t="s">
        <v>3076</v>
      </c>
      <c r="E4" s="157"/>
      <c r="F4" s="158"/>
      <c r="G4" s="157"/>
      <c r="H4" s="157"/>
      <c r="I4" s="157"/>
      <c r="J4" s="157"/>
      <c r="K4" s="157" t="s">
        <v>2691</v>
      </c>
      <c r="L4" s="175" t="s">
        <v>2692</v>
      </c>
      <c r="M4" s="176"/>
      <c r="N4" s="175"/>
      <c r="O4" s="176" t="s">
        <v>3077</v>
      </c>
      <c r="P4" s="176"/>
      <c r="Q4" s="176"/>
      <c r="R4" s="157"/>
      <c r="S4" s="157"/>
      <c r="T4" s="181"/>
      <c r="U4" s="26"/>
      <c r="V4" s="166" t="s">
        <v>2693</v>
      </c>
      <c r="W4" s="167"/>
      <c r="X4" s="167"/>
      <c r="Y4" s="167"/>
      <c r="Z4" s="167"/>
      <c r="AA4" s="167" t="s">
        <v>2445</v>
      </c>
      <c r="AB4" s="167"/>
      <c r="AC4" s="167"/>
      <c r="AD4" s="211" t="s">
        <v>2438</v>
      </c>
      <c r="AE4" s="192" t="s">
        <v>2448</v>
      </c>
      <c r="AF4" s="193"/>
      <c r="AH4" s="117"/>
      <c r="AI4" s="52" t="s">
        <v>2694</v>
      </c>
      <c r="AJ4" s="66"/>
      <c r="AN4" s="21" t="s">
        <v>2695</v>
      </c>
    </row>
    <row r="5" spans="1:47" x14ac:dyDescent="0.25">
      <c r="A5" s="25"/>
      <c r="B5" s="26" t="s">
        <v>2450</v>
      </c>
      <c r="C5" s="27" t="s">
        <v>2696</v>
      </c>
      <c r="D5" s="177"/>
      <c r="E5" s="158"/>
      <c r="F5" s="158"/>
      <c r="G5" s="158"/>
      <c r="H5" s="158" t="s">
        <v>2697</v>
      </c>
      <c r="I5" s="158"/>
      <c r="J5" s="157"/>
      <c r="K5" s="157" t="s">
        <v>2698</v>
      </c>
      <c r="L5" s="157" t="s">
        <v>2699</v>
      </c>
      <c r="M5" s="157"/>
      <c r="N5" s="160" t="s">
        <v>2700</v>
      </c>
      <c r="O5" s="157" t="s">
        <v>2453</v>
      </c>
      <c r="P5" s="157"/>
      <c r="Q5" s="157"/>
      <c r="R5" s="158"/>
      <c r="S5" s="158" t="s">
        <v>2697</v>
      </c>
      <c r="T5" s="182"/>
      <c r="U5" s="26" t="s">
        <v>2438</v>
      </c>
      <c r="V5" s="166"/>
      <c r="W5" s="167"/>
      <c r="X5" s="167"/>
      <c r="Y5" s="167"/>
      <c r="Z5" s="167"/>
      <c r="AA5" s="167" t="s">
        <v>2701</v>
      </c>
      <c r="AB5" s="167"/>
      <c r="AC5" s="66"/>
      <c r="AD5" s="211"/>
      <c r="AE5" s="31"/>
      <c r="AF5" s="32"/>
      <c r="AI5" s="52" t="s">
        <v>2455</v>
      </c>
      <c r="AJ5" s="66"/>
      <c r="AL5" s="21" t="s">
        <v>2456</v>
      </c>
      <c r="AN5" s="195" t="s">
        <v>2457</v>
      </c>
      <c r="AO5" s="195"/>
      <c r="AP5" s="21" t="s">
        <v>2458</v>
      </c>
      <c r="AR5" s="21" t="s">
        <v>2440</v>
      </c>
      <c r="AS5" s="21" t="s">
        <v>2459</v>
      </c>
    </row>
    <row r="6" spans="1:47" s="43" customFormat="1" ht="15.75" thickBot="1" x14ac:dyDescent="0.3">
      <c r="A6" s="35"/>
      <c r="B6" s="40"/>
      <c r="C6" s="38" t="s">
        <v>2702</v>
      </c>
      <c r="D6" s="178" t="s">
        <v>2465</v>
      </c>
      <c r="E6" s="178" t="s">
        <v>2466</v>
      </c>
      <c r="F6" s="178" t="s">
        <v>2467</v>
      </c>
      <c r="G6" s="179" t="s">
        <v>2473</v>
      </c>
      <c r="H6" s="178" t="s">
        <v>2463</v>
      </c>
      <c r="I6" s="178" t="s">
        <v>2468</v>
      </c>
      <c r="J6" s="178" t="s">
        <v>2471</v>
      </c>
      <c r="K6" s="178"/>
      <c r="L6" s="180" t="s">
        <v>2465</v>
      </c>
      <c r="M6" s="178" t="s">
        <v>2466</v>
      </c>
      <c r="N6" s="179" t="s">
        <v>2472</v>
      </c>
      <c r="O6" s="157" t="s">
        <v>2465</v>
      </c>
      <c r="P6" s="178" t="s">
        <v>2466</v>
      </c>
      <c r="Q6" s="178" t="s">
        <v>2467</v>
      </c>
      <c r="R6" s="178" t="s">
        <v>2473</v>
      </c>
      <c r="S6" s="178" t="s">
        <v>2463</v>
      </c>
      <c r="T6" s="183" t="s">
        <v>2474</v>
      </c>
      <c r="U6" s="40"/>
      <c r="V6" s="184" t="s">
        <v>2465</v>
      </c>
      <c r="W6" s="185" t="s">
        <v>2466</v>
      </c>
      <c r="X6" s="185" t="s">
        <v>2467</v>
      </c>
      <c r="Y6" s="184" t="s">
        <v>2473</v>
      </c>
      <c r="Z6" s="185" t="s">
        <v>2475</v>
      </c>
      <c r="AA6" s="167" t="s">
        <v>2465</v>
      </c>
      <c r="AB6" s="167" t="s">
        <v>2466</v>
      </c>
      <c r="AC6" s="167" t="s">
        <v>2471</v>
      </c>
      <c r="AD6" s="223"/>
      <c r="AE6" s="41"/>
      <c r="AF6" s="42"/>
      <c r="AH6" s="118"/>
      <c r="AI6" s="52" t="s">
        <v>2465</v>
      </c>
      <c r="AJ6" s="52" t="s">
        <v>2466</v>
      </c>
      <c r="AK6" s="258" t="s">
        <v>2476</v>
      </c>
      <c r="AL6" s="44" t="s">
        <v>2385</v>
      </c>
      <c r="AM6" s="44" t="s">
        <v>2466</v>
      </c>
      <c r="AN6" s="44" t="s">
        <v>2477</v>
      </c>
      <c r="AO6" s="44" t="s">
        <v>2478</v>
      </c>
      <c r="AP6" s="44" t="s">
        <v>2479</v>
      </c>
      <c r="AQ6" s="119" t="s">
        <v>2480</v>
      </c>
      <c r="AR6" s="21" t="s">
        <v>2481</v>
      </c>
      <c r="AS6" s="44" t="s">
        <v>2481</v>
      </c>
    </row>
    <row r="7" spans="1:47" x14ac:dyDescent="0.25">
      <c r="A7" s="115" t="s">
        <v>1825</v>
      </c>
      <c r="B7" s="5">
        <v>15.12</v>
      </c>
      <c r="C7" s="1" t="s">
        <v>2703</v>
      </c>
      <c r="D7" s="30">
        <v>199</v>
      </c>
      <c r="E7">
        <v>-31</v>
      </c>
      <c r="F7">
        <v>15.9</v>
      </c>
      <c r="G7" t="s">
        <v>2520</v>
      </c>
      <c r="H7" s="120" t="s">
        <v>2520</v>
      </c>
      <c r="I7">
        <v>0.3</v>
      </c>
      <c r="J7" t="s">
        <v>2514</v>
      </c>
      <c r="K7" t="s">
        <v>2704</v>
      </c>
      <c r="L7">
        <v>203.7</v>
      </c>
      <c r="M7">
        <v>-27.7</v>
      </c>
      <c r="N7" s="48" t="s">
        <v>2538</v>
      </c>
      <c r="O7">
        <v>26</v>
      </c>
      <c r="P7">
        <v>54</v>
      </c>
      <c r="Q7">
        <v>13.1</v>
      </c>
      <c r="R7" t="s">
        <v>2705</v>
      </c>
      <c r="S7" t="s">
        <v>2705</v>
      </c>
      <c r="T7" t="s">
        <v>2706</v>
      </c>
      <c r="U7" t="str">
        <f t="shared" ref="U7:U38" si="0">A7</f>
        <v>LP20-4</v>
      </c>
      <c r="V7" s="30">
        <v>100</v>
      </c>
      <c r="W7">
        <v>-12</v>
      </c>
      <c r="X7">
        <v>19</v>
      </c>
      <c r="Y7" t="s">
        <v>2707</v>
      </c>
      <c r="AA7">
        <v>98</v>
      </c>
      <c r="AB7">
        <v>-13.4</v>
      </c>
      <c r="AC7" t="s">
        <v>2516</v>
      </c>
      <c r="AD7" s="228" t="s">
        <v>2555</v>
      </c>
      <c r="AE7" s="74"/>
      <c r="AF7" s="75"/>
      <c r="AK7" s="201">
        <v>2</v>
      </c>
      <c r="AL7">
        <v>205</v>
      </c>
      <c r="AM7">
        <v>-52.7</v>
      </c>
      <c r="AN7">
        <v>64.400000000000006</v>
      </c>
      <c r="AO7">
        <v>122.1</v>
      </c>
      <c r="AP7">
        <v>-69.8</v>
      </c>
      <c r="AR7">
        <f>IF(LEFT(AD7,3)="N", 3, IF( LEFT(AD7,3) ="N??", 1, IF(LEFT(AD7,3)="N?",2,IF( LEFT(AD7,3) ="R", -3, IF(LEFT(AD7,3)="r??", -1, IF(LEFT(AD7,3)="R?",-2,0))))))</f>
        <v>-3</v>
      </c>
      <c r="AS7">
        <f>IF(AND(LEFT(J7,1)="s",ISERROR(SEARCH("/",J7,1))),VALUE(MID(J7,2,1)), IF(AND(LEFT(J7,1)="t", ISERROR(SEARCH("/",J7,1))), 4+VALUE(MID(J7,2,1)),10))</f>
        <v>1</v>
      </c>
      <c r="AU7" s="21"/>
    </row>
    <row r="8" spans="1:47" s="24" customFormat="1" x14ac:dyDescent="0.25">
      <c r="A8" s="122" t="s">
        <v>1842</v>
      </c>
      <c r="B8" s="121">
        <v>15.12</v>
      </c>
      <c r="C8" s="57" t="s">
        <v>2708</v>
      </c>
      <c r="D8" s="60">
        <v>166</v>
      </c>
      <c r="E8" s="24">
        <v>-79</v>
      </c>
      <c r="F8" s="24">
        <v>31</v>
      </c>
      <c r="G8" s="24" t="s">
        <v>2709</v>
      </c>
      <c r="H8" s="59" t="s">
        <v>2524</v>
      </c>
      <c r="I8" s="24">
        <v>0.5</v>
      </c>
      <c r="J8" s="24" t="s">
        <v>2519</v>
      </c>
      <c r="K8" s="24" t="s">
        <v>2710</v>
      </c>
      <c r="L8" s="24">
        <v>210.2</v>
      </c>
      <c r="M8" s="24">
        <v>-77.599999999999994</v>
      </c>
      <c r="N8" s="62" t="s">
        <v>2538</v>
      </c>
      <c r="O8" s="24">
        <v>29</v>
      </c>
      <c r="P8" s="24">
        <v>57</v>
      </c>
      <c r="Q8" s="24">
        <v>3.7</v>
      </c>
      <c r="R8" s="24" t="s">
        <v>2711</v>
      </c>
      <c r="S8" s="24" t="s">
        <v>2569</v>
      </c>
      <c r="T8" s="24" t="s">
        <v>2712</v>
      </c>
      <c r="U8" s="24" t="str">
        <f t="shared" si="0"/>
        <v>LP20-5</v>
      </c>
      <c r="V8" s="60">
        <v>353</v>
      </c>
      <c r="W8" s="24">
        <v>-30</v>
      </c>
      <c r="X8" s="24">
        <v>6</v>
      </c>
      <c r="Y8" s="24" t="s">
        <v>2713</v>
      </c>
      <c r="Z8" s="24" t="s">
        <v>2714</v>
      </c>
      <c r="AA8" s="24">
        <v>353.5</v>
      </c>
      <c r="AB8" s="24">
        <v>-21.1</v>
      </c>
      <c r="AC8" s="24" t="s">
        <v>2492</v>
      </c>
      <c r="AD8" s="254" t="s">
        <v>2548</v>
      </c>
      <c r="AE8" s="76"/>
      <c r="AF8" s="77"/>
      <c r="AH8" s="123"/>
      <c r="AI8"/>
      <c r="AJ8"/>
      <c r="AK8" s="249"/>
      <c r="AN8"/>
      <c r="AO8"/>
      <c r="AP8">
        <v>-43.6</v>
      </c>
      <c r="AQ8" s="58"/>
      <c r="AR8">
        <f t="shared" ref="AR8:AR71" si="1">IF(LEFT(AD8,3)="N", 3, IF( LEFT(AD8,3) ="N??", 1, IF(LEFT(AD8,3)="N?",2,IF( LEFT(AD8,3) ="R", -3, IF(LEFT(AD8,3)="r??", -1, IF(LEFT(AD8,3)="R?",-2,0))))))</f>
        <v>-2</v>
      </c>
      <c r="AS8">
        <f t="shared" ref="AS8:AS71" si="2">IF(AND(LEFT(J8,1)="s",ISERROR(SEARCH("/",J8,1))),VALUE(MID(J8,2,1)), IF(AND(LEFT(J8,1)="t", ISERROR(SEARCH("/",J8,1))), 4+VALUE(MID(J8,2,1)),10))</f>
        <v>3</v>
      </c>
    </row>
    <row r="9" spans="1:47" x14ac:dyDescent="0.25">
      <c r="A9" s="115" t="s">
        <v>1856</v>
      </c>
      <c r="B9" s="5">
        <v>13.34</v>
      </c>
      <c r="C9" s="1" t="s">
        <v>2715</v>
      </c>
      <c r="D9" s="30">
        <v>227</v>
      </c>
      <c r="E9">
        <v>-2</v>
      </c>
      <c r="F9">
        <v>10.8</v>
      </c>
      <c r="G9" t="s">
        <v>2513</v>
      </c>
      <c r="H9" s="120" t="s">
        <v>2513</v>
      </c>
      <c r="I9">
        <v>0.3</v>
      </c>
      <c r="J9" t="s">
        <v>2487</v>
      </c>
      <c r="K9" s="26" t="s">
        <v>2710</v>
      </c>
      <c r="L9">
        <v>226.9</v>
      </c>
      <c r="M9">
        <v>4.5999999999999996</v>
      </c>
      <c r="N9" s="48" t="s">
        <v>2538</v>
      </c>
      <c r="O9">
        <v>68</v>
      </c>
      <c r="P9">
        <v>22</v>
      </c>
      <c r="Q9">
        <v>22.9</v>
      </c>
      <c r="R9" t="s">
        <v>2716</v>
      </c>
      <c r="S9" t="s">
        <v>2716</v>
      </c>
      <c r="T9" t="s">
        <v>2717</v>
      </c>
      <c r="U9" t="str">
        <f t="shared" si="0"/>
        <v>LP21-2</v>
      </c>
      <c r="V9" s="30">
        <v>143</v>
      </c>
      <c r="W9">
        <v>15</v>
      </c>
      <c r="X9">
        <v>16.100000000000001</v>
      </c>
      <c r="Y9" t="s">
        <v>2525</v>
      </c>
      <c r="AA9">
        <v>144.1</v>
      </c>
      <c r="AB9">
        <v>7.8</v>
      </c>
      <c r="AC9" t="s">
        <v>2516</v>
      </c>
      <c r="AD9" s="228" t="s">
        <v>2555</v>
      </c>
      <c r="AE9" s="74"/>
      <c r="AF9" s="75"/>
      <c r="AI9">
        <f>48+180</f>
        <v>228</v>
      </c>
      <c r="AJ9">
        <v>-37.700000000000003</v>
      </c>
      <c r="AK9" s="201">
        <v>2</v>
      </c>
      <c r="AL9">
        <v>220.3</v>
      </c>
      <c r="AM9">
        <v>-41.7</v>
      </c>
      <c r="AN9">
        <v>48.8</v>
      </c>
      <c r="AO9">
        <v>113</v>
      </c>
      <c r="AQ9" s="2">
        <v>-86.2</v>
      </c>
      <c r="AR9">
        <f t="shared" si="1"/>
        <v>-3</v>
      </c>
      <c r="AS9">
        <f t="shared" si="2"/>
        <v>5</v>
      </c>
    </row>
    <row r="10" spans="1:47" s="24" customFormat="1" x14ac:dyDescent="0.25">
      <c r="A10" s="122" t="s">
        <v>1881</v>
      </c>
      <c r="B10" s="121">
        <v>13.34</v>
      </c>
      <c r="C10" s="57" t="s">
        <v>2718</v>
      </c>
      <c r="D10" s="60">
        <v>237</v>
      </c>
      <c r="E10" s="24">
        <v>-1</v>
      </c>
      <c r="F10" s="24">
        <v>12.6</v>
      </c>
      <c r="G10" s="24" t="s">
        <v>2719</v>
      </c>
      <c r="H10" s="59" t="s">
        <v>2719</v>
      </c>
      <c r="J10" s="24" t="s">
        <v>2487</v>
      </c>
      <c r="K10" s="124" t="s">
        <v>2720</v>
      </c>
      <c r="L10" s="24">
        <v>236.8</v>
      </c>
      <c r="M10" s="24">
        <v>6.5</v>
      </c>
      <c r="N10" s="62" t="s">
        <v>2538</v>
      </c>
      <c r="O10" s="24">
        <v>58</v>
      </c>
      <c r="P10" s="24">
        <v>58</v>
      </c>
      <c r="Q10" s="24">
        <v>9.5</v>
      </c>
      <c r="R10" s="24" t="s">
        <v>2721</v>
      </c>
      <c r="S10" s="24" t="s">
        <v>2721</v>
      </c>
      <c r="T10" s="24" t="s">
        <v>2722</v>
      </c>
      <c r="U10" s="24" t="str">
        <f t="shared" si="0"/>
        <v>LP21-5</v>
      </c>
      <c r="V10" s="60">
        <v>98</v>
      </c>
      <c r="W10" s="24">
        <v>-24</v>
      </c>
      <c r="X10" s="24">
        <v>19.600000000000001</v>
      </c>
      <c r="Y10" s="24" t="s">
        <v>2723</v>
      </c>
      <c r="AA10" s="24">
        <v>93.9</v>
      </c>
      <c r="AB10" s="24">
        <v>-24.9</v>
      </c>
      <c r="AC10" s="24" t="s">
        <v>2492</v>
      </c>
      <c r="AD10" s="254" t="s">
        <v>2555</v>
      </c>
      <c r="AE10" s="76"/>
      <c r="AF10" s="77"/>
      <c r="AH10" s="123"/>
      <c r="AI10">
        <f>31.7+180</f>
        <v>211.7</v>
      </c>
      <c r="AJ10">
        <v>-45.1</v>
      </c>
      <c r="AK10" s="249"/>
      <c r="AN10"/>
      <c r="AO10"/>
      <c r="AP10"/>
      <c r="AQ10" s="2">
        <v>-77.3</v>
      </c>
      <c r="AR10">
        <v>-3.2</v>
      </c>
      <c r="AS10">
        <v>5.2</v>
      </c>
    </row>
    <row r="11" spans="1:47" x14ac:dyDescent="0.25">
      <c r="A11" s="115" t="s">
        <v>1900</v>
      </c>
      <c r="B11" s="5">
        <v>12.17</v>
      </c>
      <c r="C11" s="1" t="s">
        <v>2718</v>
      </c>
      <c r="D11" s="30">
        <v>202</v>
      </c>
      <c r="E11">
        <v>-5</v>
      </c>
      <c r="F11">
        <v>9.9</v>
      </c>
      <c r="G11" t="s">
        <v>2620</v>
      </c>
      <c r="H11" s="120" t="s">
        <v>2552</v>
      </c>
      <c r="I11">
        <v>0.2</v>
      </c>
      <c r="J11" t="s">
        <v>2487</v>
      </c>
      <c r="K11" s="26" t="s">
        <v>2720</v>
      </c>
      <c r="L11">
        <v>202.5</v>
      </c>
      <c r="M11">
        <v>-1.6</v>
      </c>
      <c r="N11" s="48" t="s">
        <v>2538</v>
      </c>
      <c r="O11">
        <v>17</v>
      </c>
      <c r="P11">
        <v>35</v>
      </c>
      <c r="Q11">
        <v>19.899999999999999</v>
      </c>
      <c r="R11" t="s">
        <v>2724</v>
      </c>
      <c r="S11" t="s">
        <v>2725</v>
      </c>
      <c r="T11" t="s">
        <v>2726</v>
      </c>
      <c r="U11" t="str">
        <f t="shared" si="0"/>
        <v>LP22-2</v>
      </c>
      <c r="V11" s="30">
        <v>119</v>
      </c>
      <c r="W11">
        <v>26</v>
      </c>
      <c r="X11">
        <v>16.2</v>
      </c>
      <c r="Y11" t="s">
        <v>2525</v>
      </c>
      <c r="AA11">
        <v>122.4</v>
      </c>
      <c r="AB11">
        <v>21.4</v>
      </c>
      <c r="AC11" t="s">
        <v>2516</v>
      </c>
      <c r="AD11" s="228" t="s">
        <v>2727</v>
      </c>
      <c r="AE11" s="74"/>
      <c r="AF11" s="75"/>
      <c r="AI11">
        <f>19.2+180</f>
        <v>199.2</v>
      </c>
      <c r="AJ11">
        <v>-30.3</v>
      </c>
      <c r="AK11" s="201">
        <v>2</v>
      </c>
      <c r="AL11">
        <v>204.5</v>
      </c>
      <c r="AM11">
        <v>-31.6</v>
      </c>
      <c r="AN11">
        <v>50.6</v>
      </c>
      <c r="AO11">
        <v>138.19999999999999</v>
      </c>
      <c r="AQ11" s="2">
        <v>-66.099999999999994</v>
      </c>
      <c r="AR11">
        <f t="shared" si="1"/>
        <v>-2</v>
      </c>
      <c r="AS11">
        <f t="shared" si="2"/>
        <v>5</v>
      </c>
    </row>
    <row r="12" spans="1:47" s="24" customFormat="1" x14ac:dyDescent="0.25">
      <c r="A12" s="122" t="s">
        <v>1911</v>
      </c>
      <c r="B12" s="121">
        <v>12.17</v>
      </c>
      <c r="C12" s="57" t="s">
        <v>2718</v>
      </c>
      <c r="D12" s="60">
        <v>231</v>
      </c>
      <c r="E12" s="24">
        <v>1</v>
      </c>
      <c r="F12" s="24">
        <v>20.8</v>
      </c>
      <c r="G12" s="24" t="s">
        <v>2620</v>
      </c>
      <c r="H12" s="59" t="s">
        <v>2552</v>
      </c>
      <c r="I12" s="24">
        <v>0.3</v>
      </c>
      <c r="J12" s="24" t="s">
        <v>2487</v>
      </c>
      <c r="K12" s="124" t="s">
        <v>2728</v>
      </c>
      <c r="L12" s="24">
        <v>230.6</v>
      </c>
      <c r="M12" s="24">
        <v>8</v>
      </c>
      <c r="N12" s="62" t="s">
        <v>2538</v>
      </c>
      <c r="O12" s="24">
        <v>51</v>
      </c>
      <c r="P12" s="24">
        <v>29</v>
      </c>
      <c r="Q12" s="24">
        <v>21.4</v>
      </c>
      <c r="R12" s="24" t="s">
        <v>2724</v>
      </c>
      <c r="S12" s="24" t="s">
        <v>2725</v>
      </c>
      <c r="T12" s="24" t="s">
        <v>2729</v>
      </c>
      <c r="U12" s="24" t="str">
        <f t="shared" si="0"/>
        <v>LP22-4</v>
      </c>
      <c r="V12" s="60">
        <v>131</v>
      </c>
      <c r="W12" s="24">
        <v>27</v>
      </c>
      <c r="X12" s="24">
        <v>19.899999999999999</v>
      </c>
      <c r="Y12" s="24" t="s">
        <v>2525</v>
      </c>
      <c r="AA12" s="24">
        <v>134</v>
      </c>
      <c r="AB12" s="24">
        <v>20.9</v>
      </c>
      <c r="AC12" s="24" t="s">
        <v>2516</v>
      </c>
      <c r="AD12" s="254" t="s">
        <v>2555</v>
      </c>
      <c r="AE12" s="76"/>
      <c r="AF12" s="77"/>
      <c r="AH12" s="123"/>
      <c r="AI12">
        <f>29.9+180</f>
        <v>209.9</v>
      </c>
      <c r="AJ12">
        <v>-32.6</v>
      </c>
      <c r="AK12" s="249"/>
      <c r="AP12"/>
      <c r="AQ12" s="2">
        <v>-76.400000000000006</v>
      </c>
      <c r="AR12">
        <f t="shared" si="1"/>
        <v>-3</v>
      </c>
      <c r="AS12">
        <v>5.2</v>
      </c>
    </row>
    <row r="13" spans="1:47" x14ac:dyDescent="0.25">
      <c r="A13" s="115" t="s">
        <v>2730</v>
      </c>
      <c r="B13" s="5">
        <v>12.14</v>
      </c>
      <c r="C13" s="1" t="s">
        <v>2718</v>
      </c>
      <c r="D13" s="30"/>
      <c r="I13">
        <v>0.6</v>
      </c>
      <c r="J13" t="s">
        <v>2731</v>
      </c>
      <c r="K13" s="26" t="s">
        <v>2732</v>
      </c>
      <c r="N13" s="48" t="s">
        <v>2528</v>
      </c>
      <c r="O13">
        <v>340</v>
      </c>
      <c r="P13">
        <v>67</v>
      </c>
      <c r="Q13">
        <v>3</v>
      </c>
      <c r="R13" t="s">
        <v>2733</v>
      </c>
      <c r="S13" s="125" t="s">
        <v>2734</v>
      </c>
      <c r="T13" t="s">
        <v>2735</v>
      </c>
      <c r="U13" t="str">
        <f t="shared" si="0"/>
        <v>lp23a-2</v>
      </c>
      <c r="V13" s="30">
        <v>218</v>
      </c>
      <c r="W13">
        <v>15</v>
      </c>
      <c r="X13">
        <v>20</v>
      </c>
      <c r="Y13" t="s">
        <v>2652</v>
      </c>
      <c r="AA13">
        <v>217.6</v>
      </c>
      <c r="AB13">
        <v>12.4</v>
      </c>
      <c r="AC13" t="s">
        <v>2516</v>
      </c>
      <c r="AD13" s="255" t="s">
        <v>2531</v>
      </c>
      <c r="AE13" s="95"/>
      <c r="AF13" s="54"/>
      <c r="AK13" s="201">
        <v>1</v>
      </c>
      <c r="AL13">
        <f>AI15</f>
        <v>4.0999999999999996</v>
      </c>
      <c r="AM13">
        <f>AJ15</f>
        <v>57.6</v>
      </c>
      <c r="AN13">
        <v>76.5</v>
      </c>
      <c r="AO13">
        <v>162.9</v>
      </c>
      <c r="AR13">
        <f t="shared" si="1"/>
        <v>0</v>
      </c>
      <c r="AS13">
        <f t="shared" si="2"/>
        <v>10</v>
      </c>
    </row>
    <row r="14" spans="1:47" x14ac:dyDescent="0.25">
      <c r="A14" s="115" t="s">
        <v>1810</v>
      </c>
      <c r="B14" s="5">
        <v>12.14</v>
      </c>
      <c r="C14" s="1" t="s">
        <v>2708</v>
      </c>
      <c r="D14" s="30">
        <v>221</v>
      </c>
      <c r="E14">
        <v>9</v>
      </c>
      <c r="F14">
        <v>27.7</v>
      </c>
      <c r="G14" t="s">
        <v>2736</v>
      </c>
      <c r="H14" t="s">
        <v>2737</v>
      </c>
      <c r="I14">
        <v>0.3</v>
      </c>
      <c r="J14" t="s">
        <v>2571</v>
      </c>
      <c r="K14" s="26" t="s">
        <v>2738</v>
      </c>
      <c r="L14">
        <v>220.6</v>
      </c>
      <c r="M14">
        <v>10.6</v>
      </c>
      <c r="N14" s="48" t="s">
        <v>2538</v>
      </c>
      <c r="O14">
        <v>75</v>
      </c>
      <c r="P14">
        <v>63</v>
      </c>
      <c r="R14" t="s">
        <v>2739</v>
      </c>
      <c r="S14" t="s">
        <v>2740</v>
      </c>
      <c r="U14" t="str">
        <f t="shared" si="0"/>
        <v>LP23A-3</v>
      </c>
      <c r="V14" s="30">
        <v>251</v>
      </c>
      <c r="W14">
        <v>26</v>
      </c>
      <c r="X14">
        <v>48</v>
      </c>
      <c r="Y14" s="21" t="s">
        <v>2511</v>
      </c>
      <c r="Z14" t="s">
        <v>2741</v>
      </c>
      <c r="AA14">
        <v>249.7</v>
      </c>
      <c r="AB14">
        <v>24.6</v>
      </c>
      <c r="AC14" t="s">
        <v>2492</v>
      </c>
      <c r="AD14" s="255" t="s">
        <v>2531</v>
      </c>
      <c r="AE14" s="95"/>
      <c r="AF14" s="54"/>
      <c r="AR14">
        <v>0.2</v>
      </c>
      <c r="AS14">
        <f t="shared" si="2"/>
        <v>7</v>
      </c>
    </row>
    <row r="15" spans="1:47" s="24" customFormat="1" x14ac:dyDescent="0.25">
      <c r="A15" s="122" t="s">
        <v>1964</v>
      </c>
      <c r="B15" s="121">
        <v>12.14</v>
      </c>
      <c r="C15" s="57" t="s">
        <v>2718</v>
      </c>
      <c r="D15" s="60">
        <v>346</v>
      </c>
      <c r="E15" s="24">
        <v>10</v>
      </c>
      <c r="F15" s="24">
        <v>7.3</v>
      </c>
      <c r="G15" s="24" t="s">
        <v>2620</v>
      </c>
      <c r="H15" s="59" t="s">
        <v>2552</v>
      </c>
      <c r="I15" s="24">
        <v>0.3</v>
      </c>
      <c r="J15" s="24" t="s">
        <v>2571</v>
      </c>
      <c r="K15" s="124" t="s">
        <v>2742</v>
      </c>
      <c r="L15" s="24">
        <v>346.5</v>
      </c>
      <c r="M15" s="24">
        <v>11.1</v>
      </c>
      <c r="N15" s="62" t="s">
        <v>2538</v>
      </c>
      <c r="O15" s="24">
        <v>74</v>
      </c>
      <c r="P15" s="24">
        <v>56</v>
      </c>
      <c r="R15" s="24" t="s">
        <v>2511</v>
      </c>
      <c r="S15" s="24" t="s">
        <v>2511</v>
      </c>
      <c r="T15" s="24" t="s">
        <v>2743</v>
      </c>
      <c r="U15" s="24" t="str">
        <f t="shared" si="0"/>
        <v>LP23A-4</v>
      </c>
      <c r="V15" s="60">
        <v>257</v>
      </c>
      <c r="W15" s="24">
        <v>12</v>
      </c>
      <c r="X15" s="24">
        <v>19.100000000000001</v>
      </c>
      <c r="Y15" s="24" t="s">
        <v>2525</v>
      </c>
      <c r="AA15" s="24">
        <v>256.39999999999998</v>
      </c>
      <c r="AB15" s="24">
        <v>10.9</v>
      </c>
      <c r="AC15" s="24" t="s">
        <v>2516</v>
      </c>
      <c r="AD15" s="254" t="s">
        <v>2744</v>
      </c>
      <c r="AE15" s="99"/>
      <c r="AF15" s="65"/>
      <c r="AH15" s="123"/>
      <c r="AI15">
        <v>4.0999999999999996</v>
      </c>
      <c r="AJ15">
        <v>57.6</v>
      </c>
      <c r="AK15" s="249"/>
      <c r="AP15"/>
      <c r="AQ15" s="2">
        <v>51.5</v>
      </c>
      <c r="AR15">
        <f t="shared" si="1"/>
        <v>1</v>
      </c>
      <c r="AS15">
        <v>7.2</v>
      </c>
    </row>
    <row r="16" spans="1:47" x14ac:dyDescent="0.25">
      <c r="A16" s="115" t="s">
        <v>2391</v>
      </c>
      <c r="B16" s="5">
        <v>10.8</v>
      </c>
      <c r="C16" s="1">
        <v>700</v>
      </c>
      <c r="F16" t="s">
        <v>2745</v>
      </c>
      <c r="J16" t="s">
        <v>2508</v>
      </c>
      <c r="K16" t="s">
        <v>2746</v>
      </c>
      <c r="U16" t="str">
        <f t="shared" si="0"/>
        <v>LP92-1</v>
      </c>
      <c r="AC16" t="s">
        <v>2508</v>
      </c>
      <c r="AD16" s="255" t="s">
        <v>2531</v>
      </c>
      <c r="AE16" s="30"/>
      <c r="AF16" s="32"/>
      <c r="AK16" s="201">
        <v>1</v>
      </c>
      <c r="AL16">
        <f>AI17</f>
        <v>225.8</v>
      </c>
      <c r="AM16">
        <f>AJ17</f>
        <v>-24.2</v>
      </c>
      <c r="AN16">
        <v>36.6</v>
      </c>
      <c r="AO16">
        <v>116.3</v>
      </c>
      <c r="AR16">
        <f t="shared" si="1"/>
        <v>0</v>
      </c>
      <c r="AS16">
        <f t="shared" si="2"/>
        <v>10</v>
      </c>
    </row>
    <row r="17" spans="1:45" x14ac:dyDescent="0.25">
      <c r="A17" s="115" t="s">
        <v>2392</v>
      </c>
      <c r="B17" s="5">
        <v>10.8</v>
      </c>
      <c r="C17" s="1">
        <v>700</v>
      </c>
      <c r="G17" t="s">
        <v>2667</v>
      </c>
      <c r="J17" t="s">
        <v>2571</v>
      </c>
      <c r="K17" t="s">
        <v>2746</v>
      </c>
      <c r="T17" t="s">
        <v>2747</v>
      </c>
      <c r="U17" t="str">
        <f t="shared" si="0"/>
        <v>LP92-2</v>
      </c>
      <c r="X17">
        <v>48</v>
      </c>
      <c r="Y17" t="s">
        <v>2748</v>
      </c>
      <c r="Z17" t="s">
        <v>2749</v>
      </c>
      <c r="AA17" s="30">
        <v>61.4</v>
      </c>
      <c r="AB17">
        <v>-65</v>
      </c>
      <c r="AC17" t="s">
        <v>2516</v>
      </c>
      <c r="AD17" s="228" t="s">
        <v>2689</v>
      </c>
      <c r="AE17" s="30"/>
      <c r="AF17" s="32"/>
      <c r="AI17">
        <f>45.8+180</f>
        <v>225.8</v>
      </c>
      <c r="AJ17">
        <v>-24.2</v>
      </c>
      <c r="AQ17" s="2">
        <v>-81.8</v>
      </c>
      <c r="AR17">
        <f t="shared" si="1"/>
        <v>-1</v>
      </c>
      <c r="AS17">
        <f t="shared" si="2"/>
        <v>7</v>
      </c>
    </row>
    <row r="18" spans="1:45" s="24" customFormat="1" x14ac:dyDescent="0.25">
      <c r="A18" s="122" t="s">
        <v>2750</v>
      </c>
      <c r="B18" s="121">
        <v>10.8</v>
      </c>
      <c r="C18" s="57" t="s">
        <v>2718</v>
      </c>
      <c r="D18" s="127">
        <v>139</v>
      </c>
      <c r="E18" s="24">
        <v>-7</v>
      </c>
      <c r="F18" s="24">
        <v>10</v>
      </c>
      <c r="G18" s="24" t="s">
        <v>2733</v>
      </c>
      <c r="H18" s="59" t="s">
        <v>2734</v>
      </c>
      <c r="I18" s="24" t="s">
        <v>2531</v>
      </c>
      <c r="J18" s="24" t="s">
        <v>2571</v>
      </c>
      <c r="K18" s="124" t="s">
        <v>2732</v>
      </c>
      <c r="L18" s="24">
        <v>138.6</v>
      </c>
      <c r="M18" s="24">
        <v>-5.9</v>
      </c>
      <c r="N18" s="62" t="s">
        <v>2538</v>
      </c>
      <c r="O18" s="24">
        <v>274</v>
      </c>
      <c r="P18" s="24">
        <v>65</v>
      </c>
      <c r="Q18" s="24">
        <v>8</v>
      </c>
      <c r="R18" s="24" t="s">
        <v>2751</v>
      </c>
      <c r="S18" s="24" t="str">
        <f>R18</f>
        <v>150-300</v>
      </c>
      <c r="U18" s="24" t="str">
        <f t="shared" si="0"/>
        <v>lp92-3</v>
      </c>
      <c r="V18" s="60"/>
      <c r="X18" s="24" t="s">
        <v>2530</v>
      </c>
      <c r="AC18" s="24" t="s">
        <v>2508</v>
      </c>
      <c r="AD18" s="256" t="s">
        <v>2531</v>
      </c>
      <c r="AE18" s="60"/>
      <c r="AF18" s="128"/>
      <c r="AH18" s="123"/>
      <c r="AI18"/>
      <c r="AJ18"/>
      <c r="AK18" s="249"/>
      <c r="AP18"/>
      <c r="AQ18" s="58"/>
      <c r="AR18">
        <v>0.2</v>
      </c>
      <c r="AS18">
        <v>7.2</v>
      </c>
    </row>
    <row r="19" spans="1:45" x14ac:dyDescent="0.25">
      <c r="A19" s="115" t="s">
        <v>1925</v>
      </c>
      <c r="B19" s="5">
        <v>10</v>
      </c>
      <c r="C19" s="1" t="s">
        <v>2718</v>
      </c>
      <c r="D19" s="30">
        <v>245</v>
      </c>
      <c r="E19">
        <v>-7</v>
      </c>
      <c r="F19">
        <v>20.9</v>
      </c>
      <c r="G19" t="s">
        <v>2719</v>
      </c>
      <c r="H19" s="120" t="s">
        <v>2719</v>
      </c>
      <c r="I19">
        <v>0.3</v>
      </c>
      <c r="J19" t="s">
        <v>2544</v>
      </c>
      <c r="K19" s="26" t="s">
        <v>2728</v>
      </c>
      <c r="L19">
        <v>245.2</v>
      </c>
      <c r="M19">
        <v>-4.5</v>
      </c>
      <c r="N19" s="48" t="s">
        <v>2538</v>
      </c>
      <c r="O19">
        <v>41</v>
      </c>
      <c r="P19">
        <v>8</v>
      </c>
      <c r="Q19">
        <v>35.1</v>
      </c>
      <c r="R19" t="s">
        <v>2751</v>
      </c>
      <c r="S19" t="s">
        <v>2751</v>
      </c>
      <c r="T19" t="s">
        <v>2752</v>
      </c>
      <c r="U19" t="str">
        <f t="shared" si="0"/>
        <v>LP23-2</v>
      </c>
      <c r="V19" s="30">
        <v>228</v>
      </c>
      <c r="W19">
        <v>69</v>
      </c>
      <c r="X19">
        <v>50</v>
      </c>
      <c r="Y19" t="s">
        <v>2525</v>
      </c>
      <c r="Z19" t="s">
        <v>2515</v>
      </c>
      <c r="AA19">
        <v>223.5</v>
      </c>
      <c r="AB19">
        <v>66.599999999999994</v>
      </c>
      <c r="AC19" t="s">
        <v>2516</v>
      </c>
      <c r="AD19" s="228" t="s">
        <v>2548</v>
      </c>
      <c r="AE19" s="74"/>
      <c r="AF19" s="75"/>
      <c r="AI19">
        <f>43.9+180</f>
        <v>223.9</v>
      </c>
      <c r="AJ19">
        <v>-23.4</v>
      </c>
      <c r="AK19" s="201">
        <v>2</v>
      </c>
      <c r="AL19">
        <v>217.6</v>
      </c>
      <c r="AM19">
        <v>-24.5</v>
      </c>
      <c r="AN19">
        <v>41</v>
      </c>
      <c r="AO19">
        <v>124.9</v>
      </c>
      <c r="AQ19" s="2">
        <v>-81.5</v>
      </c>
      <c r="AR19">
        <f t="shared" si="1"/>
        <v>-2</v>
      </c>
      <c r="AS19">
        <f t="shared" si="2"/>
        <v>6</v>
      </c>
    </row>
    <row r="20" spans="1:45" s="24" customFormat="1" x14ac:dyDescent="0.25">
      <c r="A20" s="122" t="s">
        <v>1936</v>
      </c>
      <c r="B20" s="121">
        <v>10</v>
      </c>
      <c r="C20" s="57" t="s">
        <v>2718</v>
      </c>
      <c r="D20" s="60">
        <v>228</v>
      </c>
      <c r="E20" s="24">
        <v>-9</v>
      </c>
      <c r="F20" s="24">
        <v>8.1</v>
      </c>
      <c r="G20" s="24" t="s">
        <v>2719</v>
      </c>
      <c r="H20" s="59" t="s">
        <v>2719</v>
      </c>
      <c r="I20" s="24">
        <v>0.3</v>
      </c>
      <c r="J20" s="24" t="s">
        <v>2487</v>
      </c>
      <c r="K20" s="124" t="s">
        <v>2742</v>
      </c>
      <c r="L20" s="24">
        <v>228.3</v>
      </c>
      <c r="M20" s="24">
        <v>-7.1</v>
      </c>
      <c r="N20" s="62" t="s">
        <v>2538</v>
      </c>
      <c r="O20" s="24">
        <v>42</v>
      </c>
      <c r="P20" s="24">
        <v>15</v>
      </c>
      <c r="Q20" s="24">
        <v>9.6999999999999993</v>
      </c>
      <c r="R20" s="24" t="s">
        <v>2751</v>
      </c>
      <c r="S20" s="24" t="s">
        <v>2751</v>
      </c>
      <c r="T20" s="24" t="s">
        <v>2722</v>
      </c>
      <c r="U20" s="24" t="str">
        <f t="shared" si="0"/>
        <v>LP23-3</v>
      </c>
      <c r="V20" s="60">
        <v>146</v>
      </c>
      <c r="W20" s="24">
        <v>46</v>
      </c>
      <c r="X20" s="24">
        <v>13.7</v>
      </c>
      <c r="Y20" s="24" t="s">
        <v>2525</v>
      </c>
      <c r="Z20" s="24" t="s">
        <v>2515</v>
      </c>
      <c r="AA20" s="24">
        <v>148</v>
      </c>
      <c r="AB20" s="24">
        <v>43.7</v>
      </c>
      <c r="AC20" s="24" t="s">
        <v>2516</v>
      </c>
      <c r="AD20" s="254" t="s">
        <v>2555</v>
      </c>
      <c r="AE20" s="76"/>
      <c r="AF20" s="77"/>
      <c r="AH20" s="123"/>
      <c r="AI20">
        <f>31.1+180</f>
        <v>211.1</v>
      </c>
      <c r="AJ20">
        <v>-25.4</v>
      </c>
      <c r="AK20" s="249"/>
      <c r="AP20"/>
      <c r="AQ20" s="2">
        <v>-75.599999999999994</v>
      </c>
      <c r="AR20">
        <f t="shared" si="1"/>
        <v>-3</v>
      </c>
      <c r="AS20">
        <f t="shared" si="2"/>
        <v>5</v>
      </c>
    </row>
    <row r="21" spans="1:45" x14ac:dyDescent="0.25">
      <c r="A21" s="115" t="s">
        <v>1977</v>
      </c>
      <c r="B21" s="5">
        <v>8.67</v>
      </c>
      <c r="C21" s="1" t="s">
        <v>2718</v>
      </c>
      <c r="D21" s="30">
        <v>262</v>
      </c>
      <c r="E21">
        <v>-6</v>
      </c>
      <c r="F21">
        <v>11</v>
      </c>
      <c r="G21" t="s">
        <v>2520</v>
      </c>
      <c r="H21" s="120" t="s">
        <v>2520</v>
      </c>
      <c r="I21">
        <v>0.2</v>
      </c>
      <c r="J21" t="s">
        <v>2571</v>
      </c>
      <c r="K21" s="26" t="s">
        <v>2753</v>
      </c>
      <c r="L21" s="30">
        <f>D21</f>
        <v>262</v>
      </c>
      <c r="M21" s="30">
        <f>E21</f>
        <v>-6</v>
      </c>
      <c r="T21" t="s">
        <v>2754</v>
      </c>
      <c r="U21" t="str">
        <f t="shared" si="0"/>
        <v>LP24-2</v>
      </c>
      <c r="X21">
        <v>37</v>
      </c>
      <c r="Y21" t="s">
        <v>2520</v>
      </c>
      <c r="Z21" t="s">
        <v>2554</v>
      </c>
      <c r="AA21" s="30">
        <v>256</v>
      </c>
      <c r="AB21">
        <v>3</v>
      </c>
      <c r="AC21" t="s">
        <v>2755</v>
      </c>
      <c r="AD21" s="255" t="s">
        <v>2531</v>
      </c>
      <c r="AE21" s="67"/>
      <c r="AF21" s="54"/>
      <c r="AK21" s="201">
        <v>2</v>
      </c>
      <c r="AL21">
        <v>31.6</v>
      </c>
      <c r="AM21">
        <v>42</v>
      </c>
      <c r="AN21">
        <v>53.6</v>
      </c>
      <c r="AO21">
        <v>123.1</v>
      </c>
      <c r="AR21">
        <f t="shared" si="1"/>
        <v>0</v>
      </c>
      <c r="AS21">
        <f t="shared" si="2"/>
        <v>7</v>
      </c>
    </row>
    <row r="22" spans="1:45" x14ac:dyDescent="0.25">
      <c r="A22" s="115" t="s">
        <v>2756</v>
      </c>
      <c r="B22" s="5">
        <v>8.67</v>
      </c>
      <c r="C22" s="1" t="s">
        <v>2718</v>
      </c>
      <c r="D22" s="30">
        <v>34</v>
      </c>
      <c r="E22">
        <v>49</v>
      </c>
      <c r="F22">
        <v>11</v>
      </c>
      <c r="G22" t="s">
        <v>2751</v>
      </c>
      <c r="H22" t="str">
        <f>G22</f>
        <v>150-300</v>
      </c>
      <c r="I22">
        <v>0.4</v>
      </c>
      <c r="J22" t="s">
        <v>2519</v>
      </c>
      <c r="K22" t="s">
        <v>2732</v>
      </c>
      <c r="L22">
        <v>37</v>
      </c>
      <c r="M22">
        <v>47.6</v>
      </c>
      <c r="N22" s="48" t="s">
        <v>2563</v>
      </c>
      <c r="O22">
        <v>80</v>
      </c>
      <c r="P22">
        <v>27</v>
      </c>
      <c r="Q22">
        <v>19</v>
      </c>
      <c r="R22" t="s">
        <v>2719</v>
      </c>
      <c r="S22" t="str">
        <f>R22</f>
        <v>300-@</v>
      </c>
      <c r="T22" t="s">
        <v>2757</v>
      </c>
      <c r="U22" t="str">
        <f t="shared" si="0"/>
        <v>lp24-3</v>
      </c>
      <c r="X22" s="30" t="s">
        <v>2758</v>
      </c>
      <c r="AC22" t="s">
        <v>2508</v>
      </c>
      <c r="AD22" s="228" t="s">
        <v>2493</v>
      </c>
      <c r="AE22" s="67"/>
      <c r="AF22" s="54"/>
      <c r="AP22">
        <v>79.8</v>
      </c>
      <c r="AR22">
        <f t="shared" si="1"/>
        <v>2</v>
      </c>
      <c r="AS22">
        <f t="shared" si="2"/>
        <v>3</v>
      </c>
    </row>
    <row r="23" spans="1:45" s="24" customFormat="1" x14ac:dyDescent="0.25">
      <c r="A23" s="122" t="s">
        <v>2759</v>
      </c>
      <c r="B23" s="121">
        <v>8.67</v>
      </c>
      <c r="C23" s="57" t="s">
        <v>2718</v>
      </c>
      <c r="D23" s="60">
        <v>25</v>
      </c>
      <c r="E23" s="24">
        <v>37</v>
      </c>
      <c r="F23" s="24">
        <v>9</v>
      </c>
      <c r="G23" s="24" t="s">
        <v>2652</v>
      </c>
      <c r="H23" s="24" t="str">
        <f>G23</f>
        <v>150-@</v>
      </c>
      <c r="I23" s="24">
        <v>0.3</v>
      </c>
      <c r="J23" s="24" t="s">
        <v>2519</v>
      </c>
      <c r="K23" s="24" t="s">
        <v>2732</v>
      </c>
      <c r="L23" s="24">
        <v>27.1</v>
      </c>
      <c r="M23" s="24">
        <v>36.1</v>
      </c>
      <c r="N23" s="60"/>
      <c r="T23" s="24" t="s">
        <v>2760</v>
      </c>
      <c r="U23" s="24" t="str">
        <f t="shared" si="0"/>
        <v>lp24-4</v>
      </c>
      <c r="V23" s="60"/>
      <c r="X23" s="60" t="s">
        <v>2758</v>
      </c>
      <c r="AC23" s="24" t="s">
        <v>2508</v>
      </c>
      <c r="AD23" s="254" t="s">
        <v>2476</v>
      </c>
      <c r="AE23" s="71"/>
      <c r="AF23" s="65"/>
      <c r="AH23" s="123"/>
      <c r="AI23"/>
      <c r="AJ23"/>
      <c r="AK23" s="249"/>
      <c r="AP23">
        <v>74.099999999999994</v>
      </c>
      <c r="AQ23" s="58"/>
      <c r="AR23">
        <f t="shared" si="1"/>
        <v>3</v>
      </c>
      <c r="AS23">
        <v>3.2</v>
      </c>
    </row>
    <row r="24" spans="1:45" x14ac:dyDescent="0.25">
      <c r="A24" s="115" t="s">
        <v>1985</v>
      </c>
      <c r="B24" s="129">
        <v>7.72</v>
      </c>
      <c r="C24" s="1" t="s">
        <v>2718</v>
      </c>
      <c r="D24" s="30">
        <v>161</v>
      </c>
      <c r="E24">
        <v>-60</v>
      </c>
      <c r="F24">
        <v>9</v>
      </c>
      <c r="G24" t="s">
        <v>2672</v>
      </c>
      <c r="H24" s="120" t="s">
        <v>2615</v>
      </c>
      <c r="I24">
        <v>0.2</v>
      </c>
      <c r="J24" t="s">
        <v>2487</v>
      </c>
      <c r="K24" s="26" t="s">
        <v>2761</v>
      </c>
      <c r="L24">
        <v>165.8</v>
      </c>
      <c r="M24">
        <v>-61.2</v>
      </c>
      <c r="N24" s="48" t="s">
        <v>2538</v>
      </c>
      <c r="O24">
        <v>322</v>
      </c>
      <c r="P24">
        <v>60</v>
      </c>
      <c r="Q24">
        <v>12</v>
      </c>
      <c r="R24" t="s">
        <v>2625</v>
      </c>
      <c r="S24" t="s">
        <v>2762</v>
      </c>
      <c r="T24" t="s">
        <v>2763</v>
      </c>
      <c r="U24" t="str">
        <f t="shared" si="0"/>
        <v>LP25-1</v>
      </c>
      <c r="V24" s="30">
        <v>139</v>
      </c>
      <c r="W24">
        <v>33</v>
      </c>
      <c r="X24">
        <v>6</v>
      </c>
      <c r="Y24" t="s">
        <v>2683</v>
      </c>
      <c r="AA24">
        <v>140.4</v>
      </c>
      <c r="AB24">
        <v>31</v>
      </c>
      <c r="AC24" t="s">
        <v>2492</v>
      </c>
      <c r="AD24" s="228" t="s">
        <v>2555</v>
      </c>
      <c r="AE24" s="74"/>
      <c r="AF24" s="75"/>
      <c r="AI24">
        <f>30.3+180</f>
        <v>210.3</v>
      </c>
      <c r="AJ24">
        <v>-29.8</v>
      </c>
      <c r="AK24" s="201">
        <v>2</v>
      </c>
      <c r="AL24">
        <v>217.4</v>
      </c>
      <c r="AM24">
        <v>-10.199999999999999</v>
      </c>
      <c r="AN24">
        <v>34.299999999999997</v>
      </c>
      <c r="AO24">
        <v>129.80000000000001</v>
      </c>
      <c r="AQ24" s="2">
        <v>-76.2</v>
      </c>
      <c r="AR24">
        <f t="shared" si="1"/>
        <v>-3</v>
      </c>
      <c r="AS24">
        <f t="shared" si="2"/>
        <v>5</v>
      </c>
    </row>
    <row r="25" spans="1:45" s="24" customFormat="1" x14ac:dyDescent="0.25">
      <c r="A25" s="122" t="s">
        <v>2009</v>
      </c>
      <c r="B25" s="130">
        <v>7.72</v>
      </c>
      <c r="C25" s="57" t="s">
        <v>2708</v>
      </c>
      <c r="D25" s="60">
        <v>149</v>
      </c>
      <c r="E25" s="24">
        <v>-47</v>
      </c>
      <c r="F25" s="24">
        <v>10.3</v>
      </c>
      <c r="G25" s="60" t="s">
        <v>2520</v>
      </c>
      <c r="H25" s="59" t="s">
        <v>2520</v>
      </c>
      <c r="I25" s="24">
        <v>0.2</v>
      </c>
      <c r="J25" s="24" t="s">
        <v>2544</v>
      </c>
      <c r="K25" s="124" t="s">
        <v>2704</v>
      </c>
      <c r="L25" s="24">
        <v>151.6</v>
      </c>
      <c r="M25" s="24">
        <v>-48.8</v>
      </c>
      <c r="N25" s="62" t="s">
        <v>2538</v>
      </c>
      <c r="O25" s="24">
        <v>37</v>
      </c>
      <c r="P25" s="24">
        <v>78</v>
      </c>
      <c r="R25" s="24" t="s">
        <v>2764</v>
      </c>
      <c r="S25" s="24" t="str">
        <f>R25</f>
        <v>0-170</v>
      </c>
      <c r="T25" s="24" t="s">
        <v>2765</v>
      </c>
      <c r="U25" s="24" t="str">
        <f t="shared" si="0"/>
        <v>LP25-3</v>
      </c>
      <c r="V25" s="60">
        <v>37</v>
      </c>
      <c r="W25" s="24">
        <v>78</v>
      </c>
      <c r="Y25" s="61" t="s">
        <v>2766</v>
      </c>
      <c r="AA25" s="24">
        <v>45.7</v>
      </c>
      <c r="AB25" s="24">
        <v>80.5</v>
      </c>
      <c r="AC25" s="24" t="s">
        <v>2767</v>
      </c>
      <c r="AD25" s="254" t="s">
        <v>2548</v>
      </c>
      <c r="AE25" s="76"/>
      <c r="AF25" s="77"/>
      <c r="AH25" s="123"/>
      <c r="AI25" s="24">
        <f>43.7+180</f>
        <v>223.7</v>
      </c>
      <c r="AJ25" s="24">
        <v>9.5</v>
      </c>
      <c r="AK25" s="249"/>
      <c r="AP25"/>
      <c r="AQ25" s="2">
        <v>-64.5</v>
      </c>
      <c r="AR25">
        <f t="shared" si="1"/>
        <v>-2</v>
      </c>
      <c r="AS25">
        <f t="shared" si="2"/>
        <v>6</v>
      </c>
    </row>
    <row r="26" spans="1:45" x14ac:dyDescent="0.25">
      <c r="A26" s="115" t="s">
        <v>2022</v>
      </c>
      <c r="B26" s="129">
        <v>6.58</v>
      </c>
      <c r="C26" s="1" t="s">
        <v>2708</v>
      </c>
      <c r="D26" s="30">
        <v>167</v>
      </c>
      <c r="E26">
        <v>-21</v>
      </c>
      <c r="F26">
        <v>4.3</v>
      </c>
      <c r="G26" t="s">
        <v>2768</v>
      </c>
      <c r="H26" t="s">
        <v>2498</v>
      </c>
      <c r="I26">
        <v>0.6</v>
      </c>
      <c r="J26" s="21" t="s">
        <v>2544</v>
      </c>
      <c r="K26" s="26" t="s">
        <v>2710</v>
      </c>
      <c r="L26">
        <v>168.1</v>
      </c>
      <c r="M26">
        <v>-22</v>
      </c>
      <c r="N26" s="48" t="s">
        <v>2563</v>
      </c>
      <c r="O26">
        <v>209</v>
      </c>
      <c r="P26">
        <v>56</v>
      </c>
      <c r="Q26">
        <v>1.3</v>
      </c>
      <c r="R26" t="s">
        <v>2769</v>
      </c>
      <c r="S26" s="120" t="s">
        <v>2770</v>
      </c>
      <c r="T26" s="21" t="s">
        <v>2771</v>
      </c>
      <c r="U26" t="str">
        <f t="shared" si="0"/>
        <v>LP26-1</v>
      </c>
      <c r="V26" s="30">
        <v>265</v>
      </c>
      <c r="W26">
        <v>-20</v>
      </c>
      <c r="X26">
        <v>3.2</v>
      </c>
      <c r="Y26" t="s">
        <v>2520</v>
      </c>
      <c r="AA26">
        <v>266.10000000000002</v>
      </c>
      <c r="AB26">
        <v>-20.6</v>
      </c>
      <c r="AC26" t="s">
        <v>2541</v>
      </c>
      <c r="AD26" s="228" t="s">
        <v>2548</v>
      </c>
      <c r="AE26" s="74"/>
      <c r="AF26" s="75"/>
      <c r="AI26">
        <f>342.9-180</f>
        <v>162.89999999999998</v>
      </c>
      <c r="AJ26">
        <v>-31.3</v>
      </c>
      <c r="AK26" s="205" t="s">
        <v>2772</v>
      </c>
      <c r="AQ26" s="2">
        <v>-32.4</v>
      </c>
      <c r="AR26">
        <f t="shared" si="1"/>
        <v>-2</v>
      </c>
      <c r="AS26">
        <f t="shared" si="2"/>
        <v>6</v>
      </c>
    </row>
    <row r="27" spans="1:45" x14ac:dyDescent="0.25">
      <c r="A27" s="115" t="s">
        <v>2035</v>
      </c>
      <c r="B27" s="129">
        <v>6.58</v>
      </c>
      <c r="C27" s="1">
        <v>200</v>
      </c>
      <c r="G27" s="30" t="s">
        <v>2773</v>
      </c>
      <c r="J27" t="s">
        <v>2508</v>
      </c>
      <c r="T27" t="s">
        <v>2774</v>
      </c>
      <c r="U27" t="str">
        <f t="shared" si="0"/>
        <v>LP26-2</v>
      </c>
      <c r="AC27" t="s">
        <v>2508</v>
      </c>
      <c r="AD27" s="255" t="s">
        <v>2531</v>
      </c>
      <c r="AE27" s="74"/>
      <c r="AF27" s="75"/>
      <c r="AR27">
        <f t="shared" si="1"/>
        <v>0</v>
      </c>
      <c r="AS27">
        <f t="shared" si="2"/>
        <v>10</v>
      </c>
    </row>
    <row r="28" spans="1:45" s="24" customFormat="1" x14ac:dyDescent="0.25">
      <c r="A28" s="122" t="s">
        <v>2039</v>
      </c>
      <c r="B28" s="130">
        <v>6.58</v>
      </c>
      <c r="C28" s="57">
        <v>700</v>
      </c>
      <c r="D28" s="60">
        <v>155</v>
      </c>
      <c r="E28" s="24">
        <v>-20</v>
      </c>
      <c r="F28" s="24">
        <v>10.8</v>
      </c>
      <c r="G28" s="24" t="s">
        <v>2775</v>
      </c>
      <c r="H28" s="59" t="s">
        <v>2775</v>
      </c>
      <c r="I28" s="24">
        <v>0.8</v>
      </c>
      <c r="J28" s="24" t="s">
        <v>2487</v>
      </c>
      <c r="K28" s="24" t="s">
        <v>2776</v>
      </c>
      <c r="L28" s="24">
        <v>156</v>
      </c>
      <c r="M28" s="24">
        <v>-21.6</v>
      </c>
      <c r="N28" s="62" t="s">
        <v>2528</v>
      </c>
      <c r="O28" s="24">
        <v>187</v>
      </c>
      <c r="P28" s="24">
        <v>21</v>
      </c>
      <c r="Q28" s="24">
        <v>2.6</v>
      </c>
      <c r="R28" s="24" t="s">
        <v>2777</v>
      </c>
      <c r="S28" s="24" t="s">
        <v>2778</v>
      </c>
      <c r="T28" s="24" t="s">
        <v>2779</v>
      </c>
      <c r="U28" s="24" t="str">
        <f t="shared" si="0"/>
        <v>LP26-3</v>
      </c>
      <c r="V28" s="60">
        <v>238</v>
      </c>
      <c r="W28" s="24">
        <v>-39</v>
      </c>
      <c r="X28" s="24">
        <v>8.8000000000000007</v>
      </c>
      <c r="Y28" s="24" t="s">
        <v>2652</v>
      </c>
      <c r="AA28" s="24">
        <v>240</v>
      </c>
      <c r="AB28" s="24">
        <v>-40.9</v>
      </c>
      <c r="AC28" s="24" t="s">
        <v>2541</v>
      </c>
      <c r="AD28" s="254" t="s">
        <v>2548</v>
      </c>
      <c r="AE28" s="76"/>
      <c r="AF28" s="77"/>
      <c r="AH28" s="123"/>
      <c r="AI28" s="24">
        <f>337.8-180</f>
        <v>157.80000000000001</v>
      </c>
      <c r="AJ28" s="24">
        <v>8.9</v>
      </c>
      <c r="AK28" s="249"/>
      <c r="AP28"/>
      <c r="AQ28" s="2">
        <v>20.399999999999999</v>
      </c>
      <c r="AR28">
        <v>-2.2000000000000002</v>
      </c>
      <c r="AS28">
        <f t="shared" si="2"/>
        <v>5</v>
      </c>
    </row>
    <row r="29" spans="1:45" x14ac:dyDescent="0.25">
      <c r="A29" s="115" t="s">
        <v>2780</v>
      </c>
      <c r="B29" s="130">
        <v>5.43</v>
      </c>
      <c r="C29" s="1">
        <v>200</v>
      </c>
      <c r="G29" s="30" t="s">
        <v>2773</v>
      </c>
      <c r="J29" t="s">
        <v>2508</v>
      </c>
      <c r="T29" t="s">
        <v>2781</v>
      </c>
      <c r="U29" t="str">
        <f t="shared" si="0"/>
        <v>Lp27-1</v>
      </c>
      <c r="AC29" t="s">
        <v>2508</v>
      </c>
      <c r="AD29" s="255" t="s">
        <v>2531</v>
      </c>
      <c r="AE29" s="74"/>
      <c r="AF29" s="75"/>
      <c r="AK29" s="201">
        <v>2</v>
      </c>
      <c r="AL29">
        <v>246.4</v>
      </c>
      <c r="AM29">
        <v>-33.299999999999997</v>
      </c>
      <c r="AN29">
        <v>28.8</v>
      </c>
      <c r="AO29">
        <v>93.6</v>
      </c>
      <c r="AR29">
        <f t="shared" si="1"/>
        <v>0</v>
      </c>
      <c r="AS29">
        <f t="shared" si="2"/>
        <v>10</v>
      </c>
    </row>
    <row r="30" spans="1:45" x14ac:dyDescent="0.25">
      <c r="A30" s="115" t="s">
        <v>2058</v>
      </c>
      <c r="B30" s="5">
        <v>5.43</v>
      </c>
      <c r="C30" s="1">
        <v>700</v>
      </c>
      <c r="D30" s="30">
        <v>244</v>
      </c>
      <c r="E30">
        <v>-22</v>
      </c>
      <c r="F30">
        <v>26</v>
      </c>
      <c r="G30" t="s">
        <v>2775</v>
      </c>
      <c r="H30" s="120" t="s">
        <v>2775</v>
      </c>
      <c r="I30">
        <v>1</v>
      </c>
      <c r="J30" s="21" t="s">
        <v>2519</v>
      </c>
      <c r="L30">
        <v>244.6</v>
      </c>
      <c r="M30">
        <v>-19.5</v>
      </c>
      <c r="N30" s="48" t="s">
        <v>2528</v>
      </c>
      <c r="O30">
        <v>201</v>
      </c>
      <c r="P30">
        <v>46</v>
      </c>
      <c r="Q30">
        <v>2.2000000000000002</v>
      </c>
      <c r="R30" t="s">
        <v>2777</v>
      </c>
      <c r="S30" t="s">
        <v>2777</v>
      </c>
      <c r="T30" t="s">
        <v>2782</v>
      </c>
      <c r="U30" t="str">
        <f t="shared" si="0"/>
        <v>LP27-2</v>
      </c>
      <c r="V30" s="30">
        <v>145</v>
      </c>
      <c r="W30">
        <v>-27</v>
      </c>
      <c r="X30">
        <v>12</v>
      </c>
      <c r="Y30" t="s">
        <v>2652</v>
      </c>
      <c r="AA30">
        <v>143.9</v>
      </c>
      <c r="AB30">
        <v>-29.2</v>
      </c>
      <c r="AC30" t="s">
        <v>2541</v>
      </c>
      <c r="AD30" s="255" t="s">
        <v>2727</v>
      </c>
      <c r="AE30" s="74"/>
      <c r="AF30" s="75"/>
      <c r="AI30" s="201"/>
      <c r="AJ30" s="201"/>
      <c r="AL30" s="201"/>
      <c r="AM30" s="201"/>
      <c r="AN30" s="201"/>
      <c r="AO30" s="201"/>
      <c r="AP30" s="201">
        <v>-67.5</v>
      </c>
      <c r="AQ30" s="253"/>
      <c r="AR30">
        <f>IF(LEFT(AD30,3)="N", 3, IF( LEFT(AD30,3) ="N??", 1, IF(LEFT(AD30,3)="N?",2,IF( LEFT(AD30,3) ="R", -3, IF(LEFT(AD30,3)="r??", -1, IF(LEFT(AD30,3)="R?",-2,0))))))</f>
        <v>-2</v>
      </c>
      <c r="AS30">
        <f t="shared" si="2"/>
        <v>3</v>
      </c>
    </row>
    <row r="31" spans="1:45" x14ac:dyDescent="0.25">
      <c r="A31" s="115" t="s">
        <v>2072</v>
      </c>
      <c r="B31" s="5">
        <v>5.43</v>
      </c>
      <c r="C31" s="1">
        <v>200</v>
      </c>
      <c r="G31" t="s">
        <v>2773</v>
      </c>
      <c r="J31" t="s">
        <v>2508</v>
      </c>
      <c r="T31" t="s">
        <v>2781</v>
      </c>
      <c r="U31" t="str">
        <f t="shared" si="0"/>
        <v>LP27-3</v>
      </c>
      <c r="AC31" t="s">
        <v>2508</v>
      </c>
      <c r="AD31" s="255" t="s">
        <v>2531</v>
      </c>
      <c r="AE31" s="74"/>
      <c r="AF31" s="75"/>
      <c r="AI31" s="201"/>
      <c r="AJ31" s="201"/>
      <c r="AL31" s="201"/>
      <c r="AM31" s="201"/>
      <c r="AN31" s="201"/>
      <c r="AO31" s="201"/>
      <c r="AP31" s="201"/>
      <c r="AQ31" s="253"/>
      <c r="AR31">
        <f t="shared" si="1"/>
        <v>0</v>
      </c>
      <c r="AS31">
        <v>9.8000000000000007</v>
      </c>
    </row>
    <row r="32" spans="1:45" s="24" customFormat="1" x14ac:dyDescent="0.25">
      <c r="A32" s="122" t="s">
        <v>2783</v>
      </c>
      <c r="B32" s="121">
        <v>5.43</v>
      </c>
      <c r="C32" s="57">
        <v>690</v>
      </c>
      <c r="D32" s="127">
        <v>113</v>
      </c>
      <c r="E32" s="24">
        <v>-51</v>
      </c>
      <c r="G32" s="24" t="s">
        <v>2784</v>
      </c>
      <c r="H32" s="24" t="str">
        <f>G32</f>
        <v>675-@</v>
      </c>
      <c r="I32" s="24">
        <v>0.8</v>
      </c>
      <c r="J32" s="24" t="s">
        <v>2544</v>
      </c>
      <c r="K32" s="61" t="s">
        <v>2785</v>
      </c>
      <c r="L32" s="24">
        <v>114</v>
      </c>
      <c r="M32" s="24">
        <v>-53.9</v>
      </c>
      <c r="N32" s="62" t="s">
        <v>2538</v>
      </c>
      <c r="O32" s="24">
        <v>210</v>
      </c>
      <c r="P32" s="24">
        <v>51</v>
      </c>
      <c r="Q32" s="24">
        <v>11</v>
      </c>
      <c r="R32" s="24" t="s">
        <v>2786</v>
      </c>
      <c r="S32" s="24" t="str">
        <f>R32</f>
        <v>150-550</v>
      </c>
      <c r="T32" s="24" t="s">
        <v>2787</v>
      </c>
      <c r="U32" s="24" t="str">
        <f t="shared" si="0"/>
        <v>lp27-5</v>
      </c>
      <c r="V32" s="60">
        <v>173</v>
      </c>
      <c r="W32" s="24">
        <v>16</v>
      </c>
      <c r="X32" s="24">
        <v>11</v>
      </c>
      <c r="Y32" s="24" t="s">
        <v>2788</v>
      </c>
      <c r="AA32" s="24">
        <v>173.2</v>
      </c>
      <c r="AB32" s="24">
        <v>13.1</v>
      </c>
      <c r="AC32" s="24" t="s">
        <v>2516</v>
      </c>
      <c r="AD32" s="254" t="s">
        <v>2548</v>
      </c>
      <c r="AE32" s="76"/>
      <c r="AF32" s="77"/>
      <c r="AH32" s="123"/>
      <c r="AI32" s="249">
        <f>68.8+180</f>
        <v>248.8</v>
      </c>
      <c r="AJ32" s="249">
        <v>-47</v>
      </c>
      <c r="AK32" s="249"/>
      <c r="AL32" s="249"/>
      <c r="AM32" s="249"/>
      <c r="AN32" s="249"/>
      <c r="AO32" s="249"/>
      <c r="AP32" s="201"/>
      <c r="AQ32" s="253">
        <v>-66.3</v>
      </c>
      <c r="AR32">
        <v>-2.2000000000000002</v>
      </c>
      <c r="AS32">
        <f t="shared" si="2"/>
        <v>6</v>
      </c>
    </row>
    <row r="33" spans="1:45" x14ac:dyDescent="0.25">
      <c r="A33" s="115" t="s">
        <v>2076</v>
      </c>
      <c r="B33" s="5">
        <v>4.53</v>
      </c>
      <c r="C33" s="1" t="s">
        <v>2708</v>
      </c>
      <c r="D33" s="30">
        <v>218</v>
      </c>
      <c r="E33">
        <v>-25</v>
      </c>
      <c r="F33">
        <v>17.100000000000001</v>
      </c>
      <c r="G33" t="s">
        <v>2789</v>
      </c>
      <c r="H33" s="120" t="s">
        <v>2789</v>
      </c>
      <c r="I33">
        <v>0.2</v>
      </c>
      <c r="J33" t="s">
        <v>2519</v>
      </c>
      <c r="K33" t="s">
        <v>2790</v>
      </c>
      <c r="L33">
        <v>219.2</v>
      </c>
      <c r="M33">
        <v>-23.5</v>
      </c>
      <c r="T33" t="s">
        <v>2791</v>
      </c>
      <c r="U33" t="str">
        <f t="shared" si="0"/>
        <v>LP28-1</v>
      </c>
      <c r="V33" s="30">
        <v>52</v>
      </c>
      <c r="W33">
        <v>-69</v>
      </c>
      <c r="X33">
        <v>38.299999999999997</v>
      </c>
      <c r="Y33" t="s">
        <v>2792</v>
      </c>
      <c r="AA33">
        <v>47.1</v>
      </c>
      <c r="AB33">
        <v>-66.8</v>
      </c>
      <c r="AC33" t="s">
        <v>2516</v>
      </c>
      <c r="AD33" s="228" t="s">
        <v>2555</v>
      </c>
      <c r="AE33" s="74"/>
      <c r="AF33" s="75"/>
      <c r="AI33" s="201"/>
      <c r="AJ33" s="201"/>
      <c r="AK33" s="201">
        <v>1</v>
      </c>
      <c r="AL33" s="201">
        <f>L33</f>
        <v>219.2</v>
      </c>
      <c r="AM33" s="201">
        <f>M33</f>
        <v>-23.5</v>
      </c>
      <c r="AN33" s="201">
        <v>39.700000000000003</v>
      </c>
      <c r="AO33" s="201">
        <v>123.5</v>
      </c>
      <c r="AP33" s="201">
        <v>-80.400000000000006</v>
      </c>
      <c r="AQ33" s="253"/>
      <c r="AR33">
        <f t="shared" si="1"/>
        <v>-3</v>
      </c>
      <c r="AS33">
        <f t="shared" si="2"/>
        <v>3</v>
      </c>
    </row>
    <row r="34" spans="1:45" s="24" customFormat="1" x14ac:dyDescent="0.25">
      <c r="A34" s="122" t="s">
        <v>2094</v>
      </c>
      <c r="B34" s="121">
        <v>4.53</v>
      </c>
      <c r="C34" s="57" t="s">
        <v>2715</v>
      </c>
      <c r="D34" s="60"/>
      <c r="J34" s="24" t="s">
        <v>2508</v>
      </c>
      <c r="K34" s="24" t="s">
        <v>2793</v>
      </c>
      <c r="L34" s="60"/>
      <c r="N34" s="60"/>
      <c r="U34" s="24" t="str">
        <f t="shared" si="0"/>
        <v>LP28-4</v>
      </c>
      <c r="V34" s="60"/>
      <c r="AC34" s="24" t="s">
        <v>2508</v>
      </c>
      <c r="AD34" s="256" t="s">
        <v>2531</v>
      </c>
      <c r="AE34" s="76"/>
      <c r="AF34" s="77"/>
      <c r="AH34" s="123"/>
      <c r="AI34" s="249"/>
      <c r="AJ34" s="249"/>
      <c r="AK34" s="249"/>
      <c r="AL34" s="249"/>
      <c r="AM34" s="249"/>
      <c r="AN34" s="249"/>
      <c r="AO34" s="249"/>
      <c r="AP34" s="249"/>
      <c r="AQ34" s="259"/>
      <c r="AR34">
        <f t="shared" si="1"/>
        <v>0</v>
      </c>
      <c r="AS34">
        <f t="shared" si="2"/>
        <v>10</v>
      </c>
    </row>
    <row r="35" spans="1:45" x14ac:dyDescent="0.25">
      <c r="A35" s="115" t="s">
        <v>2100</v>
      </c>
      <c r="B35" s="5">
        <v>3.67</v>
      </c>
      <c r="C35" s="1" t="s">
        <v>2794</v>
      </c>
      <c r="D35" s="30">
        <v>175</v>
      </c>
      <c r="E35">
        <v>-9</v>
      </c>
      <c r="F35">
        <v>4.7</v>
      </c>
      <c r="G35" t="s">
        <v>2520</v>
      </c>
      <c r="H35" s="120" t="s">
        <v>2520</v>
      </c>
      <c r="I35">
        <v>0.25</v>
      </c>
      <c r="J35" s="21" t="s">
        <v>2571</v>
      </c>
      <c r="K35" t="s">
        <v>2790</v>
      </c>
      <c r="L35">
        <v>175.5</v>
      </c>
      <c r="M35">
        <v>-9.6999999999999993</v>
      </c>
      <c r="T35" t="s">
        <v>2795</v>
      </c>
      <c r="U35" t="str">
        <f t="shared" si="0"/>
        <v>LP29-1</v>
      </c>
      <c r="V35" s="30">
        <v>175</v>
      </c>
      <c r="W35">
        <v>81</v>
      </c>
      <c r="X35" s="30">
        <v>30</v>
      </c>
      <c r="Y35" s="120" t="s">
        <v>2792</v>
      </c>
      <c r="Z35" s="21" t="s">
        <v>2796</v>
      </c>
      <c r="AA35" s="21">
        <v>178.2</v>
      </c>
      <c r="AB35" s="21">
        <v>78.099999999999994</v>
      </c>
      <c r="AC35" s="21" t="s">
        <v>2541</v>
      </c>
      <c r="AD35" s="228" t="s">
        <v>2548</v>
      </c>
      <c r="AE35" s="74"/>
      <c r="AF35" s="75"/>
      <c r="AI35" s="201">
        <v>219.4</v>
      </c>
      <c r="AJ35" s="201">
        <v>-9</v>
      </c>
      <c r="AK35" s="205" t="s">
        <v>2772</v>
      </c>
      <c r="AL35" s="201"/>
      <c r="AM35" s="201"/>
      <c r="AN35" s="201"/>
      <c r="AO35" s="201"/>
      <c r="AP35" s="201"/>
      <c r="AQ35" s="253">
        <v>-73.2</v>
      </c>
      <c r="AR35">
        <f t="shared" si="1"/>
        <v>-2</v>
      </c>
      <c r="AS35">
        <f t="shared" si="2"/>
        <v>7</v>
      </c>
    </row>
    <row r="36" spans="1:45" s="24" customFormat="1" x14ac:dyDescent="0.25">
      <c r="A36" s="122" t="s">
        <v>2111</v>
      </c>
      <c r="B36" s="121">
        <v>3.67</v>
      </c>
      <c r="C36" s="57" t="s">
        <v>2718</v>
      </c>
      <c r="D36" s="60">
        <v>185</v>
      </c>
      <c r="E36" s="24">
        <v>-19</v>
      </c>
      <c r="F36" s="24">
        <v>21.4</v>
      </c>
      <c r="G36" s="24" t="s">
        <v>2520</v>
      </c>
      <c r="H36" s="59" t="s">
        <v>2520</v>
      </c>
      <c r="I36" s="24">
        <v>0.2</v>
      </c>
      <c r="J36" s="24" t="s">
        <v>2544</v>
      </c>
      <c r="K36" s="24" t="s">
        <v>2710</v>
      </c>
      <c r="L36" s="24">
        <v>186</v>
      </c>
      <c r="M36" s="24">
        <v>-19.100000000000001</v>
      </c>
      <c r="N36" s="60"/>
      <c r="T36" s="24" t="s">
        <v>2779</v>
      </c>
      <c r="U36" s="24" t="str">
        <f t="shared" si="0"/>
        <v>LP29-2</v>
      </c>
      <c r="V36" s="60"/>
      <c r="X36" s="24" t="s">
        <v>2797</v>
      </c>
      <c r="AC36" s="24" t="s">
        <v>2508</v>
      </c>
      <c r="AD36" s="254" t="s">
        <v>2548</v>
      </c>
      <c r="AE36" s="76"/>
      <c r="AF36" s="77"/>
      <c r="AH36" s="123"/>
      <c r="AI36" s="249"/>
      <c r="AJ36" s="249"/>
      <c r="AK36" s="249"/>
      <c r="AL36" s="249"/>
      <c r="AM36" s="249"/>
      <c r="AN36" s="249"/>
      <c r="AO36" s="249"/>
      <c r="AP36" s="201">
        <v>-51.9</v>
      </c>
      <c r="AQ36" s="259"/>
      <c r="AR36">
        <v>-2.2000000000000002</v>
      </c>
      <c r="AS36">
        <f t="shared" si="2"/>
        <v>6</v>
      </c>
    </row>
    <row r="37" spans="1:45" x14ac:dyDescent="0.25">
      <c r="A37" s="115" t="s">
        <v>2118</v>
      </c>
      <c r="B37" s="5">
        <v>2.9</v>
      </c>
      <c r="C37" s="1">
        <v>300</v>
      </c>
      <c r="D37" s="30">
        <v>81</v>
      </c>
      <c r="E37">
        <v>-47</v>
      </c>
      <c r="F37">
        <v>20</v>
      </c>
      <c r="G37" s="30" t="s">
        <v>2513</v>
      </c>
      <c r="H37" s="120" t="s">
        <v>2513</v>
      </c>
      <c r="I37">
        <v>0.4</v>
      </c>
      <c r="J37" t="s">
        <v>2571</v>
      </c>
      <c r="K37" t="s">
        <v>2710</v>
      </c>
      <c r="L37">
        <v>80</v>
      </c>
      <c r="M37">
        <v>-49.9</v>
      </c>
      <c r="N37" s="48" t="s">
        <v>2538</v>
      </c>
      <c r="O37">
        <v>313</v>
      </c>
      <c r="P37">
        <v>43</v>
      </c>
      <c r="Q37">
        <v>17</v>
      </c>
      <c r="R37" t="s">
        <v>2511</v>
      </c>
      <c r="S37" t="str">
        <f>R37</f>
        <v>0-250</v>
      </c>
      <c r="U37" t="str">
        <f t="shared" si="0"/>
        <v>LP30-1</v>
      </c>
      <c r="X37" t="s">
        <v>2798</v>
      </c>
      <c r="AC37" t="s">
        <v>2508</v>
      </c>
      <c r="AD37" s="228" t="s">
        <v>2689</v>
      </c>
      <c r="AE37" s="74"/>
      <c r="AF37" s="75"/>
      <c r="AI37" s="201"/>
      <c r="AJ37" s="201"/>
      <c r="AL37" s="260"/>
      <c r="AM37" s="201"/>
      <c r="AN37" s="201"/>
      <c r="AO37" s="201"/>
      <c r="AP37" s="201"/>
      <c r="AQ37" s="253"/>
      <c r="AR37">
        <f t="shared" si="1"/>
        <v>-1</v>
      </c>
      <c r="AS37">
        <f t="shared" si="2"/>
        <v>7</v>
      </c>
    </row>
    <row r="38" spans="1:45" x14ac:dyDescent="0.25">
      <c r="A38" s="115" t="s">
        <v>2125</v>
      </c>
      <c r="B38" s="5">
        <v>2.9</v>
      </c>
      <c r="C38" s="1" t="s">
        <v>2799</v>
      </c>
      <c r="D38" s="30">
        <v>146</v>
      </c>
      <c r="E38">
        <v>-51</v>
      </c>
      <c r="F38">
        <v>4.5</v>
      </c>
      <c r="G38" t="s">
        <v>2520</v>
      </c>
      <c r="H38" s="120" t="s">
        <v>2800</v>
      </c>
      <c r="I38">
        <v>0.2</v>
      </c>
      <c r="J38" s="21" t="s">
        <v>2544</v>
      </c>
      <c r="K38" t="s">
        <v>2704</v>
      </c>
      <c r="L38">
        <v>148.9</v>
      </c>
      <c r="M38">
        <v>-53</v>
      </c>
      <c r="N38" s="48" t="s">
        <v>2538</v>
      </c>
      <c r="O38">
        <v>330</v>
      </c>
      <c r="P38">
        <v>30</v>
      </c>
      <c r="Q38">
        <v>18.3</v>
      </c>
      <c r="R38" t="s">
        <v>2801</v>
      </c>
      <c r="S38" s="171" t="s">
        <v>2802</v>
      </c>
      <c r="T38" s="21" t="s">
        <v>2803</v>
      </c>
      <c r="U38" t="str">
        <f t="shared" si="0"/>
        <v>LP30-2</v>
      </c>
      <c r="X38" t="s">
        <v>2797</v>
      </c>
      <c r="AC38" t="s">
        <v>2508</v>
      </c>
      <c r="AD38" s="228" t="s">
        <v>2555</v>
      </c>
      <c r="AE38" s="74"/>
      <c r="AF38" s="75"/>
      <c r="AI38" s="201"/>
      <c r="AJ38" s="201"/>
      <c r="AL38" s="201"/>
      <c r="AM38" s="201"/>
      <c r="AN38" s="201"/>
      <c r="AO38" s="201"/>
      <c r="AP38" s="201"/>
      <c r="AQ38" s="253"/>
      <c r="AR38">
        <f t="shared" si="1"/>
        <v>-3</v>
      </c>
      <c r="AS38">
        <f t="shared" si="2"/>
        <v>6</v>
      </c>
    </row>
    <row r="39" spans="1:45" s="24" customFormat="1" x14ac:dyDescent="0.25">
      <c r="A39" s="122" t="s">
        <v>2140</v>
      </c>
      <c r="B39" s="121">
        <v>2.9</v>
      </c>
      <c r="C39" s="57">
        <v>300</v>
      </c>
      <c r="D39" s="127"/>
      <c r="G39" s="24" t="s">
        <v>2804</v>
      </c>
      <c r="J39" s="24" t="s">
        <v>2508</v>
      </c>
      <c r="L39" s="60"/>
      <c r="N39" s="60"/>
      <c r="T39" s="24" t="s">
        <v>2805</v>
      </c>
      <c r="U39" s="24" t="str">
        <f t="shared" ref="U39:U70" si="3">A39</f>
        <v>LP30-4</v>
      </c>
      <c r="V39" s="60"/>
      <c r="AC39" s="24" t="s">
        <v>2508</v>
      </c>
      <c r="AD39" s="256" t="s">
        <v>2531</v>
      </c>
      <c r="AE39" s="76"/>
      <c r="AF39" s="77"/>
      <c r="AH39" s="123"/>
      <c r="AI39" s="249"/>
      <c r="AJ39" s="249"/>
      <c r="AK39" s="249"/>
      <c r="AL39" s="249"/>
      <c r="AM39" s="249"/>
      <c r="AN39" s="249"/>
      <c r="AO39" s="249"/>
      <c r="AP39" s="249"/>
      <c r="AQ39" s="259"/>
      <c r="AR39">
        <f t="shared" si="1"/>
        <v>0</v>
      </c>
      <c r="AS39">
        <f t="shared" si="2"/>
        <v>10</v>
      </c>
    </row>
    <row r="40" spans="1:45" x14ac:dyDescent="0.25">
      <c r="A40" s="115" t="s">
        <v>2152</v>
      </c>
      <c r="B40" s="5">
        <v>1.7</v>
      </c>
      <c r="C40" s="1" t="s">
        <v>2799</v>
      </c>
      <c r="D40" s="30">
        <v>108</v>
      </c>
      <c r="E40">
        <v>-48</v>
      </c>
      <c r="F40">
        <v>14</v>
      </c>
      <c r="G40" t="s">
        <v>2806</v>
      </c>
      <c r="H40" s="120" t="s">
        <v>2807</v>
      </c>
      <c r="I40">
        <v>0.2</v>
      </c>
      <c r="J40" s="21" t="s">
        <v>2487</v>
      </c>
      <c r="K40" t="s">
        <v>2704</v>
      </c>
      <c r="L40">
        <v>108.6</v>
      </c>
      <c r="M40">
        <v>-51</v>
      </c>
      <c r="N40" s="48" t="s">
        <v>2538</v>
      </c>
      <c r="O40">
        <v>26</v>
      </c>
      <c r="P40">
        <v>0</v>
      </c>
      <c r="Q40">
        <v>25.6</v>
      </c>
      <c r="R40" t="s">
        <v>2808</v>
      </c>
      <c r="S40" t="s">
        <v>2809</v>
      </c>
      <c r="T40" s="21" t="s">
        <v>2810</v>
      </c>
      <c r="U40" t="str">
        <f t="shared" si="3"/>
        <v>LP31-2</v>
      </c>
      <c r="V40" s="30">
        <v>82</v>
      </c>
      <c r="W40">
        <v>44</v>
      </c>
      <c r="X40">
        <v>26.1</v>
      </c>
      <c r="Y40" t="s">
        <v>2525</v>
      </c>
      <c r="AA40">
        <v>84.8</v>
      </c>
      <c r="AB40">
        <v>44.8</v>
      </c>
      <c r="AC40" t="s">
        <v>2541</v>
      </c>
      <c r="AD40" s="228" t="s">
        <v>2548</v>
      </c>
      <c r="AE40" s="74"/>
      <c r="AF40" s="75"/>
      <c r="AI40" s="201">
        <f>354.6-180</f>
        <v>174.60000000000002</v>
      </c>
      <c r="AJ40" s="201">
        <v>-0.2</v>
      </c>
      <c r="AK40" s="205" t="s">
        <v>2772</v>
      </c>
      <c r="AL40" s="201"/>
      <c r="AM40" s="201"/>
      <c r="AN40" s="201"/>
      <c r="AO40" s="201"/>
      <c r="AP40" s="201"/>
      <c r="AQ40" s="253">
        <v>-37.5</v>
      </c>
      <c r="AR40">
        <f t="shared" si="1"/>
        <v>-2</v>
      </c>
      <c r="AS40">
        <f t="shared" si="2"/>
        <v>5</v>
      </c>
    </row>
    <row r="41" spans="1:45" s="24" customFormat="1" x14ac:dyDescent="0.25">
      <c r="A41" s="122" t="s">
        <v>2164</v>
      </c>
      <c r="B41" s="121">
        <v>1.7</v>
      </c>
      <c r="C41" s="57">
        <v>300</v>
      </c>
      <c r="D41" s="60">
        <v>112</v>
      </c>
      <c r="E41" s="24">
        <v>-50</v>
      </c>
      <c r="F41" s="24">
        <v>12.8</v>
      </c>
      <c r="G41" s="24" t="s">
        <v>2520</v>
      </c>
      <c r="H41" s="24" t="str">
        <f>G41</f>
        <v>200-@</v>
      </c>
      <c r="I41" s="24">
        <v>0.1</v>
      </c>
      <c r="J41" s="61" t="s">
        <v>2544</v>
      </c>
      <c r="K41" s="24" t="s">
        <v>2710</v>
      </c>
      <c r="L41" s="24">
        <v>112.9</v>
      </c>
      <c r="M41" s="24">
        <v>-52.9</v>
      </c>
      <c r="N41" s="62" t="s">
        <v>2538</v>
      </c>
      <c r="O41" s="24">
        <v>263</v>
      </c>
      <c r="P41" s="24">
        <v>47</v>
      </c>
      <c r="Q41" s="24">
        <v>10</v>
      </c>
      <c r="R41" s="24" t="s">
        <v>2496</v>
      </c>
      <c r="S41" s="24" t="str">
        <f>R41</f>
        <v>0-200</v>
      </c>
      <c r="T41" s="61" t="s">
        <v>2811</v>
      </c>
      <c r="U41" s="24" t="str">
        <f t="shared" si="3"/>
        <v>LP31-3</v>
      </c>
      <c r="V41" s="60"/>
      <c r="X41" s="24" t="s">
        <v>2797</v>
      </c>
      <c r="AC41" s="24" t="s">
        <v>2508</v>
      </c>
      <c r="AD41" s="254" t="s">
        <v>2664</v>
      </c>
      <c r="AE41" s="76"/>
      <c r="AF41" s="77"/>
      <c r="AH41" s="123"/>
      <c r="AI41" s="201"/>
      <c r="AJ41" s="201"/>
      <c r="AK41" s="249"/>
      <c r="AL41" s="249"/>
      <c r="AM41" s="249"/>
      <c r="AN41" s="249"/>
      <c r="AO41" s="249"/>
      <c r="AP41" s="201">
        <v>4.9000000000000004</v>
      </c>
      <c r="AQ41" s="259"/>
      <c r="AR41">
        <f t="shared" si="1"/>
        <v>-1</v>
      </c>
      <c r="AS41">
        <f t="shared" si="2"/>
        <v>6</v>
      </c>
    </row>
    <row r="42" spans="1:45" x14ac:dyDescent="0.25">
      <c r="A42" s="115" t="s">
        <v>2169</v>
      </c>
      <c r="B42" s="5">
        <v>1.07</v>
      </c>
      <c r="C42" s="1">
        <v>500</v>
      </c>
      <c r="D42" s="30">
        <v>55</v>
      </c>
      <c r="E42">
        <v>22</v>
      </c>
      <c r="F42" s="30">
        <v>20</v>
      </c>
      <c r="G42">
        <v>500</v>
      </c>
      <c r="H42" s="120" t="s">
        <v>2748</v>
      </c>
      <c r="I42">
        <v>0.3</v>
      </c>
      <c r="J42" t="s">
        <v>2519</v>
      </c>
      <c r="K42" t="s">
        <v>2812</v>
      </c>
      <c r="L42">
        <v>55.8</v>
      </c>
      <c r="M42">
        <v>19.8</v>
      </c>
      <c r="N42" s="48" t="s">
        <v>2538</v>
      </c>
      <c r="O42">
        <v>333</v>
      </c>
      <c r="P42">
        <v>-13</v>
      </c>
      <c r="Q42">
        <v>2</v>
      </c>
      <c r="R42" t="s">
        <v>2813</v>
      </c>
      <c r="S42" t="str">
        <f>R42</f>
        <v>200-500</v>
      </c>
      <c r="T42" t="s">
        <v>2814</v>
      </c>
      <c r="U42" t="str">
        <f t="shared" si="3"/>
        <v>LP32-1</v>
      </c>
      <c r="V42" s="30">
        <v>108</v>
      </c>
      <c r="W42">
        <v>-71</v>
      </c>
      <c r="X42">
        <v>21</v>
      </c>
      <c r="Y42" t="s">
        <v>2525</v>
      </c>
      <c r="Z42" s="21" t="s">
        <v>2815</v>
      </c>
      <c r="AA42">
        <v>99.2</v>
      </c>
      <c r="AB42">
        <v>-71.3</v>
      </c>
      <c r="AC42" t="s">
        <v>2516</v>
      </c>
      <c r="AD42" s="228" t="s">
        <v>2591</v>
      </c>
      <c r="AE42" s="95"/>
      <c r="AF42" s="54"/>
      <c r="AI42" s="201"/>
      <c r="AJ42" s="201"/>
      <c r="AK42" s="201">
        <v>2</v>
      </c>
      <c r="AL42" s="201">
        <f>L42</f>
        <v>55.8</v>
      </c>
      <c r="AM42" s="201">
        <f>M42</f>
        <v>19.8</v>
      </c>
      <c r="AN42" s="201">
        <v>28.9</v>
      </c>
      <c r="AO42" s="201">
        <v>108.4</v>
      </c>
      <c r="AP42" s="201">
        <v>74.5</v>
      </c>
      <c r="AQ42" s="253"/>
      <c r="AR42">
        <f t="shared" si="1"/>
        <v>2</v>
      </c>
      <c r="AS42">
        <f t="shared" si="2"/>
        <v>3</v>
      </c>
    </row>
    <row r="43" spans="1:45" s="24" customFormat="1" x14ac:dyDescent="0.25">
      <c r="A43" s="122" t="s">
        <v>2178</v>
      </c>
      <c r="B43" s="121">
        <v>1.07</v>
      </c>
      <c r="C43" s="57" t="s">
        <v>2799</v>
      </c>
      <c r="D43" s="60">
        <v>308</v>
      </c>
      <c r="E43" s="24">
        <v>-6</v>
      </c>
      <c r="F43" s="24">
        <v>7.3</v>
      </c>
      <c r="G43" s="170" t="s">
        <v>2615</v>
      </c>
      <c r="H43" s="59" t="str">
        <f>G43</f>
        <v>30-@</v>
      </c>
      <c r="I43" s="24">
        <v>0.2</v>
      </c>
      <c r="J43" s="24" t="s">
        <v>2571</v>
      </c>
      <c r="K43" s="24" t="s">
        <v>2704</v>
      </c>
      <c r="L43" s="24">
        <v>307.89999999999998</v>
      </c>
      <c r="M43" s="24">
        <v>-3.4</v>
      </c>
      <c r="N43" s="62" t="s">
        <v>2538</v>
      </c>
      <c r="O43" s="24">
        <v>325</v>
      </c>
      <c r="P43" s="24">
        <v>-16</v>
      </c>
      <c r="Q43" s="24">
        <v>6</v>
      </c>
      <c r="R43" s="24" t="s">
        <v>2816</v>
      </c>
      <c r="S43" s="24" t="s">
        <v>2817</v>
      </c>
      <c r="T43" s="24" t="s">
        <v>2818</v>
      </c>
      <c r="U43" s="24" t="str">
        <f t="shared" si="3"/>
        <v>LP32-2</v>
      </c>
      <c r="V43" s="24">
        <v>27</v>
      </c>
      <c r="W43" s="24">
        <v>67</v>
      </c>
      <c r="X43" s="24">
        <v>18.399999999999999</v>
      </c>
      <c r="Y43" s="24" t="s">
        <v>2652</v>
      </c>
      <c r="AA43" s="24">
        <v>29.6</v>
      </c>
      <c r="AB43" s="24">
        <v>69.8</v>
      </c>
      <c r="AC43" s="24" t="s">
        <v>2541</v>
      </c>
      <c r="AD43" s="256" t="s">
        <v>2531</v>
      </c>
      <c r="AE43" s="99"/>
      <c r="AF43" s="65"/>
      <c r="AH43" s="123"/>
      <c r="AI43" s="201"/>
      <c r="AJ43" s="201"/>
      <c r="AK43" s="249"/>
      <c r="AL43" s="249"/>
      <c r="AM43" s="249"/>
      <c r="AN43" s="249"/>
      <c r="AO43" s="249"/>
      <c r="AP43" s="201"/>
      <c r="AQ43" s="259"/>
      <c r="AR43">
        <f t="shared" si="1"/>
        <v>0</v>
      </c>
      <c r="AS43">
        <f t="shared" si="2"/>
        <v>7</v>
      </c>
    </row>
    <row r="44" spans="1:45" x14ac:dyDescent="0.25">
      <c r="A44" s="115" t="s">
        <v>2195</v>
      </c>
      <c r="B44" s="5">
        <v>0.33</v>
      </c>
      <c r="C44" s="1" t="s">
        <v>2483</v>
      </c>
      <c r="J44" s="21" t="s">
        <v>2571</v>
      </c>
      <c r="K44" t="s">
        <v>2753</v>
      </c>
      <c r="O44" t="s">
        <v>2819</v>
      </c>
      <c r="U44" t="str">
        <f t="shared" si="3"/>
        <v>LP33-1</v>
      </c>
      <c r="AC44" t="s">
        <v>2508</v>
      </c>
      <c r="AD44" s="255" t="s">
        <v>2689</v>
      </c>
      <c r="AE44" s="74"/>
      <c r="AF44" s="75"/>
      <c r="AI44" s="201"/>
      <c r="AJ44" s="201"/>
      <c r="AL44" s="201"/>
      <c r="AM44" s="201"/>
      <c r="AN44" s="201"/>
      <c r="AO44" s="201"/>
      <c r="AP44" s="201"/>
      <c r="AQ44" s="253"/>
      <c r="AR44">
        <f t="shared" si="1"/>
        <v>-1</v>
      </c>
      <c r="AS44">
        <f t="shared" si="2"/>
        <v>7</v>
      </c>
    </row>
    <row r="45" spans="1:45" x14ac:dyDescent="0.25">
      <c r="A45" s="115" t="s">
        <v>2820</v>
      </c>
      <c r="B45" s="5">
        <v>0.33</v>
      </c>
      <c r="C45" s="1" t="s">
        <v>2718</v>
      </c>
      <c r="D45" s="126">
        <v>193</v>
      </c>
      <c r="E45">
        <v>1</v>
      </c>
      <c r="F45">
        <v>10</v>
      </c>
      <c r="G45" t="s">
        <v>2821</v>
      </c>
      <c r="H45" t="s">
        <v>2716</v>
      </c>
      <c r="I45">
        <v>0.2</v>
      </c>
      <c r="J45" t="s">
        <v>2571</v>
      </c>
      <c r="K45" t="s">
        <v>2732</v>
      </c>
      <c r="L45">
        <v>192.9</v>
      </c>
      <c r="M45">
        <v>1.3</v>
      </c>
      <c r="T45" t="s">
        <v>2822</v>
      </c>
      <c r="U45" t="str">
        <f t="shared" si="3"/>
        <v>lp33-2</v>
      </c>
      <c r="V45" s="30">
        <v>278</v>
      </c>
      <c r="W45">
        <v>-26</v>
      </c>
      <c r="X45">
        <v>9</v>
      </c>
      <c r="Y45" t="s">
        <v>2683</v>
      </c>
      <c r="AA45">
        <v>279.5</v>
      </c>
      <c r="AB45">
        <v>-26</v>
      </c>
      <c r="AC45" t="s">
        <v>2767</v>
      </c>
      <c r="AD45" s="228" t="s">
        <v>2548</v>
      </c>
      <c r="AE45" s="74"/>
      <c r="AF45" s="75"/>
      <c r="AI45" s="201">
        <f>356.6-180</f>
        <v>176.60000000000002</v>
      </c>
      <c r="AJ45" s="201">
        <v>-24.6</v>
      </c>
      <c r="AK45" s="205" t="s">
        <v>2772</v>
      </c>
      <c r="AL45" s="201">
        <f>AI45</f>
        <v>176.60000000000002</v>
      </c>
      <c r="AM45" s="201">
        <f>AJ45</f>
        <v>-24.6</v>
      </c>
      <c r="AN45" s="201">
        <v>51.4</v>
      </c>
      <c r="AO45" s="201">
        <v>182.1</v>
      </c>
      <c r="AP45" s="201"/>
      <c r="AQ45" s="253">
        <v>-44.1</v>
      </c>
      <c r="AR45">
        <f t="shared" si="1"/>
        <v>-2</v>
      </c>
      <c r="AS45">
        <v>7.2</v>
      </c>
    </row>
    <row r="46" spans="1:45" x14ac:dyDescent="0.25">
      <c r="A46" s="115" t="s">
        <v>2212</v>
      </c>
      <c r="B46" s="5">
        <v>0.33</v>
      </c>
      <c r="C46" s="1" t="s">
        <v>2483</v>
      </c>
      <c r="D46" s="30"/>
      <c r="J46" s="21" t="s">
        <v>2571</v>
      </c>
      <c r="K46" s="21" t="s">
        <v>2753</v>
      </c>
      <c r="O46" t="s">
        <v>2823</v>
      </c>
      <c r="U46" t="str">
        <f t="shared" si="3"/>
        <v>LP33-3</v>
      </c>
      <c r="AC46" t="s">
        <v>2508</v>
      </c>
      <c r="AD46" s="255" t="s">
        <v>2689</v>
      </c>
      <c r="AE46" s="74"/>
      <c r="AF46" s="75"/>
      <c r="AI46" s="201"/>
      <c r="AJ46" s="201"/>
      <c r="AL46" s="201"/>
      <c r="AM46" s="201"/>
      <c r="AN46" s="201"/>
      <c r="AO46" s="201"/>
      <c r="AP46" s="201"/>
      <c r="AQ46" s="253"/>
      <c r="AR46">
        <v>-1.2</v>
      </c>
      <c r="AS46">
        <v>7.4</v>
      </c>
    </row>
    <row r="47" spans="1:45" s="24" customFormat="1" x14ac:dyDescent="0.25">
      <c r="A47" s="122" t="s">
        <v>2217</v>
      </c>
      <c r="B47" s="121">
        <v>0.33</v>
      </c>
      <c r="C47" s="57">
        <v>300</v>
      </c>
      <c r="G47" s="24" t="s">
        <v>2804</v>
      </c>
      <c r="J47" s="24" t="s">
        <v>2508</v>
      </c>
      <c r="K47" s="24" t="s">
        <v>2710</v>
      </c>
      <c r="N47" s="60"/>
      <c r="U47" s="24" t="str">
        <f t="shared" si="3"/>
        <v>LP33-4</v>
      </c>
      <c r="V47" s="60"/>
      <c r="AC47" s="24" t="s">
        <v>2508</v>
      </c>
      <c r="AD47" s="256" t="s">
        <v>2531</v>
      </c>
      <c r="AE47" s="131"/>
      <c r="AF47" s="131"/>
      <c r="AH47" s="123"/>
      <c r="AI47" s="249"/>
      <c r="AJ47" s="249"/>
      <c r="AK47" s="249"/>
      <c r="AL47" s="249"/>
      <c r="AM47" s="249"/>
      <c r="AN47" s="249"/>
      <c r="AO47" s="249"/>
      <c r="AP47" s="249"/>
      <c r="AQ47" s="259"/>
      <c r="AR47">
        <f t="shared" si="1"/>
        <v>0</v>
      </c>
      <c r="AS47">
        <f t="shared" si="2"/>
        <v>10</v>
      </c>
    </row>
    <row r="48" spans="1:45" x14ac:dyDescent="0.25">
      <c r="A48" s="115" t="s">
        <v>2824</v>
      </c>
      <c r="B48" s="5">
        <v>0.06</v>
      </c>
      <c r="C48" s="1" t="s">
        <v>2718</v>
      </c>
      <c r="D48">
        <v>290</v>
      </c>
      <c r="E48">
        <v>-13</v>
      </c>
      <c r="F48">
        <v>11</v>
      </c>
      <c r="G48" t="s">
        <v>2564</v>
      </c>
      <c r="H48" s="120" t="s">
        <v>2770</v>
      </c>
      <c r="I48">
        <v>1</v>
      </c>
      <c r="J48" t="s">
        <v>2571</v>
      </c>
      <c r="K48" t="s">
        <v>2732</v>
      </c>
      <c r="L48">
        <v>291.8</v>
      </c>
      <c r="M48">
        <v>-12.2</v>
      </c>
      <c r="N48" s="48" t="s">
        <v>2538</v>
      </c>
      <c r="O48">
        <v>354</v>
      </c>
      <c r="P48">
        <v>7</v>
      </c>
      <c r="Q48">
        <v>8</v>
      </c>
      <c r="R48" t="s">
        <v>2683</v>
      </c>
      <c r="S48" s="172" t="s">
        <v>2611</v>
      </c>
      <c r="T48" t="s">
        <v>2825</v>
      </c>
      <c r="U48" t="str">
        <f t="shared" si="3"/>
        <v>lp91-1</v>
      </c>
      <c r="V48">
        <v>78</v>
      </c>
      <c r="W48">
        <v>-55</v>
      </c>
      <c r="X48">
        <v>15</v>
      </c>
      <c r="Y48" t="s">
        <v>2683</v>
      </c>
      <c r="AA48">
        <v>82.2</v>
      </c>
      <c r="AB48">
        <v>-47.7</v>
      </c>
      <c r="AC48" t="s">
        <v>2492</v>
      </c>
      <c r="AD48" s="228" t="s">
        <v>2548</v>
      </c>
      <c r="AE48" s="132"/>
      <c r="AF48" s="132"/>
      <c r="AI48" s="201">
        <f>44.7+180</f>
        <v>224.7</v>
      </c>
      <c r="AJ48" s="201">
        <v>-35.799999999999997</v>
      </c>
      <c r="AK48" s="201">
        <v>3</v>
      </c>
      <c r="AL48" s="201">
        <v>206</v>
      </c>
      <c r="AM48" s="201">
        <v>-43.1</v>
      </c>
      <c r="AN48" s="201">
        <v>57</v>
      </c>
      <c r="AO48" s="201">
        <v>130</v>
      </c>
      <c r="AP48" s="201"/>
      <c r="AQ48" s="253">
        <v>-88.9</v>
      </c>
      <c r="AR48">
        <f t="shared" si="1"/>
        <v>-2</v>
      </c>
      <c r="AS48">
        <f t="shared" si="2"/>
        <v>7</v>
      </c>
    </row>
    <row r="49" spans="1:60" x14ac:dyDescent="0.25">
      <c r="A49" s="115" t="s">
        <v>2389</v>
      </c>
      <c r="B49" s="5">
        <v>0.06</v>
      </c>
      <c r="C49" s="1">
        <v>600</v>
      </c>
      <c r="D49" s="30">
        <v>308</v>
      </c>
      <c r="E49">
        <v>-37</v>
      </c>
      <c r="F49">
        <v>30</v>
      </c>
      <c r="G49" t="s">
        <v>2826</v>
      </c>
      <c r="H49" t="str">
        <f>G49</f>
        <v>350-550</v>
      </c>
      <c r="I49">
        <v>9</v>
      </c>
      <c r="J49" t="s">
        <v>2571</v>
      </c>
      <c r="K49" t="s">
        <v>2746</v>
      </c>
      <c r="L49" s="30">
        <f>D49</f>
        <v>308</v>
      </c>
      <c r="M49" s="30">
        <f>E49</f>
        <v>-37</v>
      </c>
      <c r="T49" t="s">
        <v>2827</v>
      </c>
      <c r="U49" t="str">
        <f t="shared" si="3"/>
        <v>LP91-2</v>
      </c>
      <c r="X49">
        <v>21</v>
      </c>
      <c r="Y49" t="s">
        <v>2602</v>
      </c>
      <c r="Z49" t="s">
        <v>2828</v>
      </c>
      <c r="AA49">
        <v>249.9</v>
      </c>
      <c r="AB49">
        <v>38.700000000000003</v>
      </c>
      <c r="AC49" t="s">
        <v>2516</v>
      </c>
      <c r="AD49" s="255" t="s">
        <v>2531</v>
      </c>
      <c r="AE49" s="74"/>
      <c r="AF49" s="75"/>
      <c r="AI49" s="201"/>
      <c r="AJ49" s="201"/>
      <c r="AL49" s="201"/>
      <c r="AM49" s="201"/>
      <c r="AN49" s="201"/>
      <c r="AO49" s="201"/>
      <c r="AP49" s="201"/>
      <c r="AQ49" s="253"/>
      <c r="AR49">
        <f t="shared" si="1"/>
        <v>0</v>
      </c>
      <c r="AS49">
        <v>7.2</v>
      </c>
    </row>
    <row r="50" spans="1:60" x14ac:dyDescent="0.25">
      <c r="A50" s="115" t="s">
        <v>2829</v>
      </c>
      <c r="B50" s="5">
        <v>0.06</v>
      </c>
      <c r="C50" s="1" t="s">
        <v>2718</v>
      </c>
      <c r="D50" s="30"/>
      <c r="J50" t="s">
        <v>2571</v>
      </c>
      <c r="K50" t="s">
        <v>2732</v>
      </c>
      <c r="N50" s="48" t="s">
        <v>2538</v>
      </c>
      <c r="O50">
        <v>359</v>
      </c>
      <c r="P50">
        <v>12</v>
      </c>
      <c r="Q50">
        <v>8</v>
      </c>
      <c r="R50" t="s">
        <v>2670</v>
      </c>
      <c r="S50" s="172" t="s">
        <v>2830</v>
      </c>
      <c r="T50" t="s">
        <v>2831</v>
      </c>
      <c r="U50" t="str">
        <f t="shared" si="3"/>
        <v>lp91-3</v>
      </c>
      <c r="V50">
        <v>269</v>
      </c>
      <c r="W50">
        <v>16</v>
      </c>
      <c r="X50">
        <v>25</v>
      </c>
      <c r="Y50" t="s">
        <v>2832</v>
      </c>
      <c r="Z50" t="s">
        <v>2554</v>
      </c>
      <c r="AA50">
        <v>269.5</v>
      </c>
      <c r="AB50">
        <v>8.3000000000000007</v>
      </c>
      <c r="AC50" t="s">
        <v>2492</v>
      </c>
      <c r="AD50" s="228" t="s">
        <v>2548</v>
      </c>
      <c r="AE50" s="74"/>
      <c r="AF50" s="75"/>
      <c r="AI50" s="201">
        <f>9.3+180</f>
        <v>189.3</v>
      </c>
      <c r="AJ50" s="201">
        <v>-49.3</v>
      </c>
      <c r="AL50" s="201"/>
      <c r="AM50" s="201"/>
      <c r="AN50" s="201"/>
      <c r="AO50" s="201"/>
      <c r="AP50" s="201"/>
      <c r="AQ50" s="253">
        <v>-57.4</v>
      </c>
      <c r="AR50">
        <v>-2.2000000000000002</v>
      </c>
      <c r="AS50">
        <v>7.4</v>
      </c>
    </row>
    <row r="51" spans="1:60" s="88" customFormat="1" ht="15.75" thickBot="1" x14ac:dyDescent="0.3">
      <c r="A51" s="133" t="s">
        <v>2390</v>
      </c>
      <c r="B51" s="81">
        <v>0.06</v>
      </c>
      <c r="C51" s="84">
        <v>700</v>
      </c>
      <c r="I51" s="88">
        <v>3</v>
      </c>
      <c r="J51" s="88" t="s">
        <v>2571</v>
      </c>
      <c r="K51" s="88" t="s">
        <v>2746</v>
      </c>
      <c r="L51" s="89"/>
      <c r="N51" s="90" t="s">
        <v>2528</v>
      </c>
      <c r="O51" s="88">
        <v>39</v>
      </c>
      <c r="P51" s="88">
        <v>39</v>
      </c>
      <c r="Q51" s="88">
        <v>14</v>
      </c>
      <c r="R51" s="88" t="s">
        <v>2833</v>
      </c>
      <c r="S51" s="88" t="str">
        <f>R51</f>
        <v>400-550</v>
      </c>
      <c r="T51" s="88" t="s">
        <v>2834</v>
      </c>
      <c r="U51" s="88" t="str">
        <f t="shared" si="3"/>
        <v>LP91-4</v>
      </c>
      <c r="X51" s="88">
        <v>22</v>
      </c>
      <c r="Y51" s="88" t="s">
        <v>2835</v>
      </c>
      <c r="AA51" s="88">
        <v>287</v>
      </c>
      <c r="AB51" s="88">
        <v>4</v>
      </c>
      <c r="AC51" s="88" t="s">
        <v>2492</v>
      </c>
      <c r="AD51" s="257" t="s">
        <v>2548</v>
      </c>
      <c r="AE51" s="134"/>
      <c r="AF51" s="135"/>
      <c r="AH51" s="136"/>
      <c r="AI51" s="201">
        <f>20.5+180</f>
        <v>200.5</v>
      </c>
      <c r="AJ51" s="201">
        <v>-41.3</v>
      </c>
      <c r="AK51" s="251"/>
      <c r="AL51" s="251"/>
      <c r="AM51" s="251"/>
      <c r="AN51" s="251"/>
      <c r="AO51" s="251"/>
      <c r="AP51" s="251"/>
      <c r="AQ51" s="253">
        <v>-68.099999999999994</v>
      </c>
      <c r="AR51">
        <v>-2.4</v>
      </c>
      <c r="AS51">
        <v>6.8</v>
      </c>
    </row>
    <row r="52" spans="1:60" ht="15.75" thickTop="1" x14ac:dyDescent="0.25">
      <c r="A52" s="115" t="s">
        <v>2221</v>
      </c>
      <c r="B52" s="5">
        <v>-0.21</v>
      </c>
      <c r="C52" s="1">
        <v>700</v>
      </c>
      <c r="D52" s="30"/>
      <c r="I52">
        <v>0.7</v>
      </c>
      <c r="J52" s="21" t="s">
        <v>2836</v>
      </c>
      <c r="K52" t="s">
        <v>2776</v>
      </c>
      <c r="N52" s="48" t="s">
        <v>2528</v>
      </c>
      <c r="O52">
        <v>5</v>
      </c>
      <c r="P52">
        <v>38</v>
      </c>
      <c r="Q52">
        <v>3.4</v>
      </c>
      <c r="R52" t="s">
        <v>2837</v>
      </c>
      <c r="S52" t="str">
        <f>R52</f>
        <v>200-600</v>
      </c>
      <c r="T52" t="s">
        <v>2838</v>
      </c>
      <c r="U52" t="str">
        <f t="shared" si="3"/>
        <v>LP34-1</v>
      </c>
      <c r="V52" s="30">
        <v>221</v>
      </c>
      <c r="W52">
        <v>42</v>
      </c>
      <c r="X52">
        <v>13.7</v>
      </c>
      <c r="Y52" t="s">
        <v>2520</v>
      </c>
      <c r="AA52">
        <v>219.6</v>
      </c>
      <c r="AB52">
        <v>39.5</v>
      </c>
      <c r="AC52" t="s">
        <v>2516</v>
      </c>
      <c r="AD52" s="228" t="s">
        <v>2689</v>
      </c>
      <c r="AE52" s="74"/>
      <c r="AF52" s="75"/>
      <c r="AI52" s="201">
        <f>45.3+180</f>
        <v>225.3</v>
      </c>
      <c r="AJ52" s="201">
        <v>-50.4</v>
      </c>
      <c r="AK52" s="201">
        <v>3</v>
      </c>
      <c r="AL52" s="201">
        <v>215</v>
      </c>
      <c r="AM52" s="201">
        <v>-32.700000000000003</v>
      </c>
      <c r="AN52" s="201">
        <v>46.5</v>
      </c>
      <c r="AO52" s="201">
        <v>124.3</v>
      </c>
      <c r="AP52" s="201"/>
      <c r="AQ52" s="253">
        <v>-79.5</v>
      </c>
      <c r="AR52">
        <f t="shared" si="1"/>
        <v>-1</v>
      </c>
      <c r="AS52">
        <f t="shared" si="2"/>
        <v>10</v>
      </c>
    </row>
    <row r="53" spans="1:60" x14ac:dyDescent="0.25">
      <c r="A53" s="115" t="s">
        <v>2235</v>
      </c>
      <c r="B53" s="5">
        <v>-0.21</v>
      </c>
      <c r="C53" s="1">
        <v>635</v>
      </c>
      <c r="I53">
        <v>5</v>
      </c>
      <c r="J53" t="s">
        <v>2571</v>
      </c>
      <c r="K53" s="21" t="s">
        <v>2753</v>
      </c>
      <c r="N53" s="48" t="s">
        <v>2528</v>
      </c>
      <c r="O53">
        <v>32</v>
      </c>
      <c r="P53">
        <v>6</v>
      </c>
      <c r="R53" t="s">
        <v>2839</v>
      </c>
      <c r="S53" t="str">
        <f>R53</f>
        <v>150-535</v>
      </c>
      <c r="T53" t="s">
        <v>2840</v>
      </c>
      <c r="U53" t="str">
        <f t="shared" si="3"/>
        <v>LP34-2</v>
      </c>
      <c r="V53" s="30">
        <v>11</v>
      </c>
      <c r="W53">
        <v>-72</v>
      </c>
      <c r="X53">
        <v>47.4</v>
      </c>
      <c r="Y53" t="s">
        <v>2841</v>
      </c>
      <c r="AA53">
        <v>10.6</v>
      </c>
      <c r="AB53">
        <v>-69</v>
      </c>
      <c r="AC53" t="s">
        <v>2492</v>
      </c>
      <c r="AD53" s="228" t="s">
        <v>2689</v>
      </c>
      <c r="AE53" s="74"/>
      <c r="AF53" s="75"/>
      <c r="AI53" s="201">
        <f>39.9+180</f>
        <v>219.9</v>
      </c>
      <c r="AJ53" s="201">
        <v>-18.5</v>
      </c>
      <c r="AL53" s="201"/>
      <c r="AM53" s="201"/>
      <c r="AN53" s="201"/>
      <c r="AO53" s="201"/>
      <c r="AP53" s="201"/>
      <c r="AQ53" s="253">
        <v>-78.099999999999994</v>
      </c>
      <c r="AR53">
        <v>-1.2</v>
      </c>
      <c r="AS53">
        <f t="shared" si="2"/>
        <v>7</v>
      </c>
    </row>
    <row r="54" spans="1:60" s="24" customFormat="1" x14ac:dyDescent="0.25">
      <c r="A54" s="122" t="s">
        <v>2244</v>
      </c>
      <c r="B54" s="121">
        <v>-0.21</v>
      </c>
      <c r="C54" s="57">
        <v>700</v>
      </c>
      <c r="D54" s="60"/>
      <c r="I54" s="24">
        <v>4</v>
      </c>
      <c r="J54" s="24" t="s">
        <v>2571</v>
      </c>
      <c r="K54" s="61" t="s">
        <v>2753</v>
      </c>
      <c r="L54" s="60"/>
      <c r="N54" s="62" t="s">
        <v>2528</v>
      </c>
      <c r="O54" s="24">
        <v>295</v>
      </c>
      <c r="P54" s="24">
        <v>61</v>
      </c>
      <c r="Q54" s="24">
        <v>20</v>
      </c>
      <c r="R54" s="24" t="s">
        <v>2842</v>
      </c>
      <c r="S54" s="24" t="str">
        <f>R54</f>
        <v>500-600</v>
      </c>
      <c r="T54" s="24" t="s">
        <v>2843</v>
      </c>
      <c r="U54" s="24" t="str">
        <f t="shared" si="3"/>
        <v>LP34-3</v>
      </c>
      <c r="V54" s="60">
        <v>127</v>
      </c>
      <c r="W54" s="24">
        <v>29</v>
      </c>
      <c r="X54" s="24">
        <v>25</v>
      </c>
      <c r="Y54" s="24" t="s">
        <v>2844</v>
      </c>
      <c r="Z54" s="24" t="s">
        <v>2673</v>
      </c>
      <c r="AA54" s="24">
        <v>128.4</v>
      </c>
      <c r="AB54" s="24">
        <v>27.5</v>
      </c>
      <c r="AC54" s="24" t="s">
        <v>2492</v>
      </c>
      <c r="AD54" s="254" t="s">
        <v>2689</v>
      </c>
      <c r="AE54" s="76"/>
      <c r="AF54" s="77"/>
      <c r="AH54" s="123"/>
      <c r="AI54" s="249">
        <f>22.2+180</f>
        <v>202.2</v>
      </c>
      <c r="AJ54" s="249">
        <v>-28.2</v>
      </c>
      <c r="AK54" s="249"/>
      <c r="AL54" s="249"/>
      <c r="AM54" s="249"/>
      <c r="AN54" s="249"/>
      <c r="AO54" s="249"/>
      <c r="AP54" s="249"/>
      <c r="AQ54" s="253">
        <v>-68.5</v>
      </c>
      <c r="AR54">
        <v>-1.4</v>
      </c>
      <c r="AS54">
        <v>7.2</v>
      </c>
    </row>
    <row r="55" spans="1:60" x14ac:dyDescent="0.25">
      <c r="A55" s="115" t="s">
        <v>2388</v>
      </c>
      <c r="B55" s="5">
        <v>-0.36</v>
      </c>
      <c r="C55" s="1">
        <v>620</v>
      </c>
      <c r="D55" s="30">
        <v>216</v>
      </c>
      <c r="E55">
        <v>-17</v>
      </c>
      <c r="F55">
        <v>12</v>
      </c>
      <c r="G55" t="s">
        <v>2845</v>
      </c>
      <c r="H55" t="str">
        <f>G55</f>
        <v>590-620</v>
      </c>
      <c r="I55">
        <v>2</v>
      </c>
      <c r="J55" t="s">
        <v>2519</v>
      </c>
      <c r="K55" t="s">
        <v>2746</v>
      </c>
      <c r="L55" s="30">
        <f>D55</f>
        <v>216</v>
      </c>
      <c r="M55" s="30">
        <f>E55</f>
        <v>-17</v>
      </c>
      <c r="N55" s="48" t="s">
        <v>2538</v>
      </c>
      <c r="O55">
        <v>262</v>
      </c>
      <c r="P55">
        <v>72</v>
      </c>
      <c r="Q55">
        <v>9</v>
      </c>
      <c r="R55" t="s">
        <v>2846</v>
      </c>
      <c r="S55" t="str">
        <f>R55</f>
        <v>400-590</v>
      </c>
      <c r="T55" t="s">
        <v>2847</v>
      </c>
      <c r="U55" t="str">
        <f t="shared" si="3"/>
        <v>LP90-1</v>
      </c>
      <c r="X55">
        <v>10</v>
      </c>
      <c r="Y55" t="s">
        <v>2848</v>
      </c>
      <c r="AA55">
        <v>127.5</v>
      </c>
      <c r="AB55">
        <v>4.5999999999999996</v>
      </c>
      <c r="AC55" t="s">
        <v>2492</v>
      </c>
      <c r="AD55" s="228" t="s">
        <v>2727</v>
      </c>
      <c r="AE55" s="30"/>
      <c r="AF55" s="32"/>
      <c r="AI55" s="201"/>
      <c r="AJ55" s="201"/>
      <c r="AK55" s="201">
        <v>2</v>
      </c>
      <c r="AL55" s="201">
        <v>240.7</v>
      </c>
      <c r="AM55" s="201">
        <v>-28.7</v>
      </c>
      <c r="AN55" s="201">
        <v>30.1</v>
      </c>
      <c r="AO55" s="201">
        <v>100.5</v>
      </c>
      <c r="AP55" s="201">
        <v>-75.7</v>
      </c>
      <c r="AQ55" s="253"/>
      <c r="AR55">
        <f t="shared" si="1"/>
        <v>-2</v>
      </c>
      <c r="AS55">
        <f t="shared" si="2"/>
        <v>3</v>
      </c>
    </row>
    <row r="56" spans="1:60" s="24" customFormat="1" x14ac:dyDescent="0.25">
      <c r="A56" s="122" t="s">
        <v>2849</v>
      </c>
      <c r="B56" s="121">
        <v>-0.36</v>
      </c>
      <c r="C56" s="57">
        <v>500</v>
      </c>
      <c r="D56" s="60">
        <v>270</v>
      </c>
      <c r="E56" s="24">
        <v>-35</v>
      </c>
      <c r="F56" s="24">
        <v>3</v>
      </c>
      <c r="G56" s="24" t="s">
        <v>2850</v>
      </c>
      <c r="H56" s="24" t="str">
        <f>G56</f>
        <v>400-@</v>
      </c>
      <c r="I56" s="24">
        <v>1</v>
      </c>
      <c r="J56" s="24" t="s">
        <v>2675</v>
      </c>
      <c r="K56" s="24" t="s">
        <v>2746</v>
      </c>
      <c r="L56" s="60">
        <f>D56</f>
        <v>270</v>
      </c>
      <c r="M56" s="60">
        <f>E56</f>
        <v>-35</v>
      </c>
      <c r="N56" s="60"/>
      <c r="U56" s="24" t="str">
        <f t="shared" si="3"/>
        <v>LP90-3</v>
      </c>
      <c r="V56" s="60"/>
      <c r="X56" s="60" t="s">
        <v>2851</v>
      </c>
      <c r="AC56" s="24" t="s">
        <v>2508</v>
      </c>
      <c r="AD56" s="256" t="s">
        <v>2555</v>
      </c>
      <c r="AE56" s="60"/>
      <c r="AF56" s="128"/>
      <c r="AH56" s="123"/>
      <c r="AI56" s="249"/>
      <c r="AJ56" s="249"/>
      <c r="AK56" s="249"/>
      <c r="AL56" s="249"/>
      <c r="AM56" s="249"/>
      <c r="AN56" s="249"/>
      <c r="AO56" s="249"/>
      <c r="AP56" s="201">
        <v>-46.9</v>
      </c>
      <c r="AQ56" s="259"/>
      <c r="AR56">
        <f t="shared" si="1"/>
        <v>-3</v>
      </c>
      <c r="AS56">
        <v>3.2</v>
      </c>
      <c r="AV56"/>
      <c r="AW56"/>
      <c r="AX56"/>
      <c r="AY56"/>
      <c r="AZ56"/>
      <c r="BA56"/>
      <c r="BB56"/>
      <c r="BC56"/>
      <c r="BD56"/>
      <c r="BE56"/>
      <c r="BF56"/>
      <c r="BG56"/>
      <c r="BH56"/>
    </row>
    <row r="57" spans="1:60" x14ac:dyDescent="0.25">
      <c r="A57" s="115" t="s">
        <v>2245</v>
      </c>
      <c r="B57" s="5">
        <v>-0.69</v>
      </c>
      <c r="C57" s="1" t="s">
        <v>2799</v>
      </c>
      <c r="D57" s="30">
        <v>221</v>
      </c>
      <c r="E57">
        <v>20</v>
      </c>
      <c r="F57">
        <v>31</v>
      </c>
      <c r="G57" t="s">
        <v>2769</v>
      </c>
      <c r="H57" s="120" t="s">
        <v>2770</v>
      </c>
      <c r="I57">
        <v>4</v>
      </c>
      <c r="J57" t="s">
        <v>2544</v>
      </c>
      <c r="L57">
        <v>220</v>
      </c>
      <c r="M57">
        <v>21.6</v>
      </c>
      <c r="U57" t="str">
        <f t="shared" si="3"/>
        <v>LP35-1</v>
      </c>
      <c r="V57" s="30">
        <v>113</v>
      </c>
      <c r="W57">
        <v>55</v>
      </c>
      <c r="X57">
        <v>50</v>
      </c>
      <c r="Y57" t="s">
        <v>2709</v>
      </c>
      <c r="AA57">
        <v>117</v>
      </c>
      <c r="AB57">
        <v>54.1</v>
      </c>
      <c r="AC57" t="s">
        <v>2516</v>
      </c>
      <c r="AD57" s="228" t="s">
        <v>2727</v>
      </c>
      <c r="AE57" s="74"/>
      <c r="AF57" s="75"/>
      <c r="AI57" s="201">
        <f>17.1+180</f>
        <v>197.1</v>
      </c>
      <c r="AJ57" s="201">
        <v>-7.1</v>
      </c>
      <c r="AK57" s="201">
        <v>3</v>
      </c>
      <c r="AL57" s="201">
        <v>229.6</v>
      </c>
      <c r="AM57" s="201">
        <v>-15.2</v>
      </c>
      <c r="AN57" s="201">
        <v>30.4</v>
      </c>
      <c r="AO57" s="201">
        <v>115.8</v>
      </c>
      <c r="AP57" s="201"/>
      <c r="AQ57" s="253">
        <v>-58.7</v>
      </c>
      <c r="AR57">
        <f t="shared" si="1"/>
        <v>-2</v>
      </c>
      <c r="AS57">
        <f t="shared" si="2"/>
        <v>6</v>
      </c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</row>
    <row r="58" spans="1:60" x14ac:dyDescent="0.25">
      <c r="A58" s="115" t="s">
        <v>2263</v>
      </c>
      <c r="B58" s="5">
        <v>-0.69</v>
      </c>
      <c r="C58" s="1">
        <v>700</v>
      </c>
      <c r="D58" s="30">
        <v>247</v>
      </c>
      <c r="E58">
        <v>-4</v>
      </c>
      <c r="F58">
        <v>8.6999999999999993</v>
      </c>
      <c r="G58" t="s">
        <v>2852</v>
      </c>
      <c r="H58" t="str">
        <f>G58</f>
        <v>450-700</v>
      </c>
      <c r="I58">
        <v>0.5</v>
      </c>
      <c r="J58" t="s">
        <v>2544</v>
      </c>
      <c r="K58" t="s">
        <v>2776</v>
      </c>
      <c r="L58">
        <v>247.1</v>
      </c>
      <c r="M58">
        <v>-1.4</v>
      </c>
      <c r="N58" s="48" t="s">
        <v>2538</v>
      </c>
      <c r="O58">
        <v>226</v>
      </c>
      <c r="P58">
        <v>35</v>
      </c>
      <c r="Q58">
        <v>19</v>
      </c>
      <c r="R58" t="s">
        <v>2853</v>
      </c>
      <c r="S58" t="str">
        <f>R58</f>
        <v>300-450</v>
      </c>
      <c r="T58" t="s">
        <v>2779</v>
      </c>
      <c r="U58" t="str">
        <f t="shared" si="3"/>
        <v>LP35-3</v>
      </c>
      <c r="V58" s="30">
        <v>336</v>
      </c>
      <c r="W58">
        <v>38</v>
      </c>
      <c r="X58">
        <v>18</v>
      </c>
      <c r="Y58" t="s">
        <v>2719</v>
      </c>
      <c r="AA58">
        <v>334.7</v>
      </c>
      <c r="AB58">
        <v>40.5</v>
      </c>
      <c r="AC58" t="s">
        <v>2541</v>
      </c>
      <c r="AD58" s="228" t="s">
        <v>2548</v>
      </c>
      <c r="AE58" s="74"/>
      <c r="AF58" s="75"/>
      <c r="AI58" s="201">
        <f>78.2+180</f>
        <v>258.2</v>
      </c>
      <c r="AJ58" s="201">
        <v>-15.3</v>
      </c>
      <c r="AL58" s="201"/>
      <c r="AM58" s="201"/>
      <c r="AN58" s="201"/>
      <c r="AO58" s="201"/>
      <c r="AP58" s="201"/>
      <c r="AQ58" s="253">
        <v>-54.5</v>
      </c>
      <c r="AR58">
        <v>-2.2000000000000002</v>
      </c>
      <c r="AS58">
        <v>6.2</v>
      </c>
      <c r="AV58" s="26"/>
    </row>
    <row r="59" spans="1:60" s="24" customFormat="1" x14ac:dyDescent="0.25">
      <c r="A59" s="122" t="s">
        <v>2278</v>
      </c>
      <c r="B59" s="121">
        <v>-0.69</v>
      </c>
      <c r="C59" s="57" t="s">
        <v>2483</v>
      </c>
      <c r="D59" s="60">
        <v>234</v>
      </c>
      <c r="E59" s="24">
        <v>-19</v>
      </c>
      <c r="F59" s="24">
        <v>21.3</v>
      </c>
      <c r="G59" s="24" t="s">
        <v>2572</v>
      </c>
      <c r="H59" s="59" t="s">
        <v>2800</v>
      </c>
      <c r="I59" s="24">
        <v>4</v>
      </c>
      <c r="J59" s="24" t="s">
        <v>2499</v>
      </c>
      <c r="L59" s="60">
        <f>D59</f>
        <v>234</v>
      </c>
      <c r="M59" s="60">
        <f>E59</f>
        <v>-19</v>
      </c>
      <c r="N59" s="60"/>
      <c r="T59" s="24" t="s">
        <v>2779</v>
      </c>
      <c r="U59" s="24" t="str">
        <f t="shared" si="3"/>
        <v>LP35-4</v>
      </c>
      <c r="V59" s="60"/>
      <c r="X59" s="24">
        <v>55</v>
      </c>
      <c r="Y59" s="24" t="s">
        <v>2574</v>
      </c>
      <c r="AA59" s="24">
        <v>128</v>
      </c>
      <c r="AB59" s="24">
        <v>-47.6</v>
      </c>
      <c r="AC59" s="24" t="s">
        <v>2516</v>
      </c>
      <c r="AD59" s="254" t="s">
        <v>2555</v>
      </c>
      <c r="AE59" s="76"/>
      <c r="AF59" s="77"/>
      <c r="AH59" s="123"/>
      <c r="AI59" s="249"/>
      <c r="AJ59" s="249"/>
      <c r="AK59" s="249"/>
      <c r="AL59" s="249"/>
      <c r="AM59" s="249"/>
      <c r="AN59" s="249"/>
      <c r="AO59" s="249"/>
      <c r="AP59" s="201">
        <v>-75.400000000000006</v>
      </c>
      <c r="AQ59" s="259"/>
      <c r="AR59">
        <f t="shared" si="1"/>
        <v>-3</v>
      </c>
      <c r="AS59">
        <f t="shared" si="2"/>
        <v>2</v>
      </c>
      <c r="AV59" s="21"/>
      <c r="AW59"/>
      <c r="AX59"/>
      <c r="AY59"/>
      <c r="AZ59"/>
      <c r="BA59"/>
      <c r="BB59"/>
      <c r="BC59"/>
      <c r="BD59"/>
      <c r="BE59"/>
      <c r="BF59"/>
      <c r="BG59"/>
      <c r="BH59"/>
    </row>
    <row r="60" spans="1:60" x14ac:dyDescent="0.25">
      <c r="A60" s="115" t="s">
        <v>2284</v>
      </c>
      <c r="B60" s="5">
        <v>-1.31</v>
      </c>
      <c r="C60" s="1">
        <v>650</v>
      </c>
      <c r="I60">
        <v>4</v>
      </c>
      <c r="J60" t="s">
        <v>2487</v>
      </c>
      <c r="K60" t="s">
        <v>2854</v>
      </c>
      <c r="N60" s="48" t="s">
        <v>2563</v>
      </c>
      <c r="O60">
        <v>341</v>
      </c>
      <c r="P60">
        <v>29</v>
      </c>
      <c r="Q60">
        <v>5</v>
      </c>
      <c r="R60" t="s">
        <v>2602</v>
      </c>
      <c r="S60" t="str">
        <f t="shared" ref="S60:S67" si="4">R60</f>
        <v>350-@</v>
      </c>
      <c r="T60" t="s">
        <v>2532</v>
      </c>
      <c r="U60" t="str">
        <f t="shared" si="3"/>
        <v>LP36-2</v>
      </c>
      <c r="V60" s="30">
        <v>160</v>
      </c>
      <c r="W60">
        <v>60</v>
      </c>
      <c r="X60">
        <v>16.8</v>
      </c>
      <c r="Y60" t="s">
        <v>2520</v>
      </c>
      <c r="AA60">
        <v>162.19999999999999</v>
      </c>
      <c r="AB60">
        <v>57.3</v>
      </c>
      <c r="AC60" t="s">
        <v>2516</v>
      </c>
      <c r="AD60" s="228" t="s">
        <v>2476</v>
      </c>
      <c r="AE60" s="67"/>
      <c r="AF60" s="54"/>
      <c r="AI60" s="201">
        <v>34.6</v>
      </c>
      <c r="AJ60" s="201">
        <v>21.4</v>
      </c>
      <c r="AK60" s="201">
        <v>3</v>
      </c>
      <c r="AL60" s="201">
        <v>25.6</v>
      </c>
      <c r="AM60" s="201">
        <v>43.8</v>
      </c>
      <c r="AN60" s="201">
        <v>57.7</v>
      </c>
      <c r="AO60" s="201">
        <v>130</v>
      </c>
      <c r="AP60" s="201"/>
      <c r="AQ60" s="253">
        <v>76.8</v>
      </c>
      <c r="AR60">
        <f t="shared" si="1"/>
        <v>3</v>
      </c>
      <c r="AS60">
        <f t="shared" si="2"/>
        <v>5</v>
      </c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</row>
    <row r="61" spans="1:60" x14ac:dyDescent="0.25">
      <c r="A61" s="115" t="s">
        <v>2296</v>
      </c>
      <c r="B61" s="5">
        <v>-1.31</v>
      </c>
      <c r="C61" s="1">
        <v>650</v>
      </c>
      <c r="D61" s="30">
        <v>35</v>
      </c>
      <c r="E61">
        <v>5</v>
      </c>
      <c r="F61">
        <v>10.4</v>
      </c>
      <c r="G61" t="s">
        <v>2855</v>
      </c>
      <c r="H61" t="str">
        <f>G61</f>
        <v>625-@</v>
      </c>
      <c r="I61">
        <v>1.7</v>
      </c>
      <c r="J61" t="s">
        <v>2487</v>
      </c>
      <c r="K61" t="s">
        <v>2761</v>
      </c>
      <c r="L61">
        <v>35.200000000000003</v>
      </c>
      <c r="M61">
        <v>3.6</v>
      </c>
      <c r="N61" s="48" t="s">
        <v>2538</v>
      </c>
      <c r="O61">
        <v>328</v>
      </c>
      <c r="P61">
        <v>5</v>
      </c>
      <c r="R61" t="s">
        <v>2786</v>
      </c>
      <c r="S61" t="str">
        <f t="shared" si="4"/>
        <v>150-550</v>
      </c>
      <c r="T61" t="s">
        <v>2621</v>
      </c>
      <c r="U61" t="str">
        <f t="shared" si="3"/>
        <v>LP36-3</v>
      </c>
      <c r="V61" s="30">
        <v>50</v>
      </c>
      <c r="W61">
        <v>-29</v>
      </c>
      <c r="X61">
        <v>17.399999999999999</v>
      </c>
      <c r="Y61" t="s">
        <v>2856</v>
      </c>
      <c r="AA61">
        <v>48.9</v>
      </c>
      <c r="AB61">
        <v>-26.8</v>
      </c>
      <c r="AC61" t="s">
        <v>2492</v>
      </c>
      <c r="AD61" s="228" t="s">
        <v>2591</v>
      </c>
      <c r="AE61" s="67"/>
      <c r="AF61" s="54"/>
      <c r="AI61" s="201">
        <v>39.299999999999997</v>
      </c>
      <c r="AJ61" s="201">
        <v>62.9</v>
      </c>
      <c r="AL61" s="201"/>
      <c r="AM61" s="201"/>
      <c r="AN61" s="201"/>
      <c r="AO61" s="201"/>
      <c r="AP61" s="201"/>
      <c r="AQ61" s="253">
        <v>66</v>
      </c>
      <c r="AR61">
        <f t="shared" si="1"/>
        <v>2</v>
      </c>
      <c r="AS61">
        <v>5.2</v>
      </c>
    </row>
    <row r="62" spans="1:60" s="24" customFormat="1" x14ac:dyDescent="0.25">
      <c r="A62" s="69" t="s">
        <v>2857</v>
      </c>
      <c r="B62" s="121">
        <v>-1.31</v>
      </c>
      <c r="C62" s="57">
        <v>700</v>
      </c>
      <c r="D62" s="60">
        <v>5</v>
      </c>
      <c r="E62" s="24">
        <v>41</v>
      </c>
      <c r="F62" s="24">
        <v>11</v>
      </c>
      <c r="G62" s="59" t="s">
        <v>2748</v>
      </c>
      <c r="H62" s="59" t="str">
        <f>G62</f>
        <v>500-@</v>
      </c>
      <c r="J62" s="61" t="s">
        <v>2519</v>
      </c>
      <c r="K62" s="61" t="s">
        <v>2858</v>
      </c>
      <c r="L62" s="24">
        <v>4.9000000000000004</v>
      </c>
      <c r="M62" s="24">
        <v>44</v>
      </c>
      <c r="N62" s="62" t="s">
        <v>2538</v>
      </c>
      <c r="O62" s="24">
        <v>94</v>
      </c>
      <c r="P62" s="24">
        <v>53</v>
      </c>
      <c r="Q62" s="24">
        <v>15</v>
      </c>
      <c r="R62" s="61" t="s">
        <v>2535</v>
      </c>
      <c r="S62" s="61" t="str">
        <f t="shared" si="4"/>
        <v>0-150</v>
      </c>
      <c r="T62" s="61" t="s">
        <v>2859</v>
      </c>
      <c r="U62" s="24" t="str">
        <f t="shared" si="3"/>
        <v>LP36-4</v>
      </c>
      <c r="V62" s="60">
        <v>287</v>
      </c>
      <c r="W62" s="24">
        <v>-7</v>
      </c>
      <c r="Y62" s="59" t="s">
        <v>2860</v>
      </c>
      <c r="AA62" s="24">
        <v>287.39999999999998</v>
      </c>
      <c r="AB62" s="24">
        <v>-6.5</v>
      </c>
      <c r="AD62" s="256" t="s">
        <v>2493</v>
      </c>
      <c r="AE62" s="64"/>
      <c r="AF62" s="137"/>
      <c r="AH62" s="123"/>
      <c r="AI62" s="249"/>
      <c r="AJ62" s="249"/>
      <c r="AK62" s="249"/>
      <c r="AL62" s="249"/>
      <c r="AM62" s="249"/>
      <c r="AN62" s="249"/>
      <c r="AO62" s="249"/>
      <c r="AP62" s="201">
        <v>53.8</v>
      </c>
      <c r="AQ62" s="259"/>
      <c r="AR62">
        <v>2.2000000000000002</v>
      </c>
      <c r="AS62">
        <f t="shared" si="2"/>
        <v>3</v>
      </c>
      <c r="AV62"/>
      <c r="AW62"/>
      <c r="AX62"/>
      <c r="AY62"/>
      <c r="AZ62"/>
      <c r="BA62"/>
      <c r="BB62"/>
      <c r="BC62"/>
      <c r="BD62"/>
      <c r="BE62"/>
      <c r="BF62"/>
      <c r="BG62"/>
      <c r="BH62"/>
    </row>
    <row r="63" spans="1:60" x14ac:dyDescent="0.25">
      <c r="A63" s="115" t="s">
        <v>2308</v>
      </c>
      <c r="B63" s="5">
        <v>-2.13</v>
      </c>
      <c r="C63" s="1">
        <v>700</v>
      </c>
      <c r="D63" s="30">
        <v>241</v>
      </c>
      <c r="E63">
        <v>15</v>
      </c>
      <c r="F63">
        <v>12.7</v>
      </c>
      <c r="G63">
        <v>700</v>
      </c>
      <c r="H63" s="120" t="s">
        <v>2775</v>
      </c>
      <c r="I63">
        <v>1</v>
      </c>
      <c r="J63" t="s">
        <v>2571</v>
      </c>
      <c r="K63" t="s">
        <v>2776</v>
      </c>
      <c r="L63">
        <v>240.5</v>
      </c>
      <c r="M63">
        <v>17.399999999999999</v>
      </c>
      <c r="N63" s="48" t="s">
        <v>2538</v>
      </c>
      <c r="O63">
        <v>222</v>
      </c>
      <c r="P63">
        <v>33</v>
      </c>
      <c r="R63" t="s">
        <v>2861</v>
      </c>
      <c r="S63" t="str">
        <f t="shared" si="4"/>
        <v>250-700</v>
      </c>
      <c r="T63" t="s">
        <v>2779</v>
      </c>
      <c r="U63" t="str">
        <f t="shared" si="3"/>
        <v>LP37-1</v>
      </c>
      <c r="V63" s="30">
        <v>161</v>
      </c>
      <c r="W63">
        <v>-35</v>
      </c>
      <c r="X63">
        <v>19.2</v>
      </c>
      <c r="Y63" t="s">
        <v>2520</v>
      </c>
      <c r="AA63">
        <v>160</v>
      </c>
      <c r="AB63">
        <v>-37.700000000000003</v>
      </c>
      <c r="AC63" t="s">
        <v>2541</v>
      </c>
      <c r="AD63" s="228" t="s">
        <v>2664</v>
      </c>
      <c r="AE63" s="74"/>
      <c r="AF63" s="75"/>
      <c r="AI63" s="201">
        <f>82.7+180</f>
        <v>262.7</v>
      </c>
      <c r="AJ63" s="201">
        <v>-15.8</v>
      </c>
      <c r="AL63" s="201">
        <v>252.8</v>
      </c>
      <c r="AM63" s="201">
        <v>-13.1</v>
      </c>
      <c r="AN63" s="201">
        <v>15.9</v>
      </c>
      <c r="AO63" s="201">
        <v>96.3</v>
      </c>
      <c r="AP63" s="201"/>
      <c r="AQ63" s="253">
        <v>-50.6</v>
      </c>
      <c r="AR63">
        <f t="shared" si="1"/>
        <v>-1</v>
      </c>
      <c r="AS63">
        <f t="shared" si="2"/>
        <v>7</v>
      </c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</row>
    <row r="64" spans="1:60" x14ac:dyDescent="0.25">
      <c r="A64" s="115" t="s">
        <v>2322</v>
      </c>
      <c r="B64" s="5">
        <v>-2.13</v>
      </c>
      <c r="C64" s="1">
        <v>650</v>
      </c>
      <c r="D64" s="30">
        <v>179</v>
      </c>
      <c r="E64">
        <v>27</v>
      </c>
      <c r="F64">
        <v>17.8</v>
      </c>
      <c r="G64" t="s">
        <v>2748</v>
      </c>
      <c r="H64" t="str">
        <f>G64</f>
        <v>500-@</v>
      </c>
      <c r="I64">
        <v>2</v>
      </c>
      <c r="J64" t="s">
        <v>2571</v>
      </c>
      <c r="L64">
        <v>177.5</v>
      </c>
      <c r="M64">
        <v>26.5</v>
      </c>
      <c r="N64" s="48" t="s">
        <v>2538</v>
      </c>
      <c r="O64">
        <v>232</v>
      </c>
      <c r="P64">
        <v>26</v>
      </c>
      <c r="Q64">
        <v>6</v>
      </c>
      <c r="R64" t="s">
        <v>2862</v>
      </c>
      <c r="S64" t="str">
        <f t="shared" si="4"/>
        <v>150-500</v>
      </c>
      <c r="T64" t="s">
        <v>2863</v>
      </c>
      <c r="U64" t="str">
        <f t="shared" si="3"/>
        <v>LP37-2</v>
      </c>
      <c r="V64" s="30">
        <v>165</v>
      </c>
      <c r="W64">
        <v>-63</v>
      </c>
      <c r="X64" s="30">
        <v>12</v>
      </c>
      <c r="Y64" t="s">
        <v>2748</v>
      </c>
      <c r="AA64">
        <v>162.4</v>
      </c>
      <c r="AB64">
        <v>-65.7</v>
      </c>
      <c r="AC64" t="s">
        <v>2516</v>
      </c>
      <c r="AD64" s="228" t="s">
        <v>2548</v>
      </c>
      <c r="AE64" s="74"/>
      <c r="AF64" s="75"/>
      <c r="AI64" s="201">
        <f>65.2+180</f>
        <v>245.2</v>
      </c>
      <c r="AJ64" s="201">
        <v>3.2</v>
      </c>
      <c r="AL64" s="201"/>
      <c r="AM64" s="201"/>
      <c r="AN64" s="201"/>
      <c r="AO64" s="201"/>
      <c r="AP64" s="201"/>
      <c r="AQ64" s="253">
        <v>59.5</v>
      </c>
      <c r="AR64">
        <f t="shared" si="1"/>
        <v>-2</v>
      </c>
      <c r="AS64">
        <v>7.2</v>
      </c>
    </row>
    <row r="65" spans="1:60" s="24" customFormat="1" x14ac:dyDescent="0.25">
      <c r="A65" s="122" t="s">
        <v>2329</v>
      </c>
      <c r="B65" s="121">
        <v>-2.13</v>
      </c>
      <c r="C65" s="57">
        <v>700</v>
      </c>
      <c r="D65" s="60">
        <v>250</v>
      </c>
      <c r="E65" s="24">
        <v>-29</v>
      </c>
      <c r="F65" s="24">
        <v>20.100000000000001</v>
      </c>
      <c r="G65" s="24" t="s">
        <v>2864</v>
      </c>
      <c r="H65" s="24" t="str">
        <f>G65</f>
        <v>635-670</v>
      </c>
      <c r="I65" s="24">
        <v>10</v>
      </c>
      <c r="J65" s="24" t="s">
        <v>2519</v>
      </c>
      <c r="L65" s="24">
        <v>250.7</v>
      </c>
      <c r="M65" s="24">
        <v>-26.3</v>
      </c>
      <c r="N65" s="62" t="s">
        <v>2538</v>
      </c>
      <c r="O65" s="24">
        <v>214</v>
      </c>
      <c r="P65" s="24">
        <v>32</v>
      </c>
      <c r="Q65" s="24">
        <v>10.3</v>
      </c>
      <c r="R65" s="24" t="s">
        <v>2865</v>
      </c>
      <c r="S65" s="24" t="str">
        <f t="shared" si="4"/>
        <v>500-635</v>
      </c>
      <c r="T65" s="24" t="s">
        <v>2866</v>
      </c>
      <c r="U65" s="24" t="str">
        <f t="shared" si="3"/>
        <v>LP37-3</v>
      </c>
      <c r="V65" s="60">
        <v>327</v>
      </c>
      <c r="W65" s="24">
        <v>31</v>
      </c>
      <c r="X65" s="24">
        <v>14</v>
      </c>
      <c r="Y65" s="24" t="s">
        <v>2867</v>
      </c>
      <c r="AA65" s="24">
        <v>325.7</v>
      </c>
      <c r="AB65" s="24">
        <v>33.200000000000003</v>
      </c>
      <c r="AC65" s="24" t="s">
        <v>2767</v>
      </c>
      <c r="AD65" s="254" t="s">
        <v>2727</v>
      </c>
      <c r="AE65" s="76"/>
      <c r="AF65" s="77"/>
      <c r="AH65" s="123"/>
      <c r="AI65" s="249"/>
      <c r="AJ65" s="249"/>
      <c r="AK65" s="249"/>
      <c r="AL65" s="249"/>
      <c r="AM65" s="249"/>
      <c r="AN65" s="249"/>
      <c r="AO65" s="249"/>
      <c r="AP65" s="201">
        <v>-63.7</v>
      </c>
      <c r="AQ65" s="259"/>
      <c r="AR65">
        <v>-2.2000000000000002</v>
      </c>
      <c r="AS65">
        <f t="shared" si="2"/>
        <v>3</v>
      </c>
      <c r="AV65"/>
      <c r="AW65"/>
      <c r="AX65"/>
      <c r="AY65"/>
      <c r="AZ65"/>
      <c r="BA65"/>
      <c r="BB65"/>
      <c r="BC65"/>
      <c r="BD65"/>
      <c r="BE65"/>
      <c r="BF65"/>
      <c r="BG65"/>
      <c r="BH65"/>
    </row>
    <row r="66" spans="1:60" x14ac:dyDescent="0.25">
      <c r="A66" s="115" t="s">
        <v>1539</v>
      </c>
      <c r="B66" s="5">
        <v>-2.94</v>
      </c>
      <c r="C66" s="1">
        <v>575</v>
      </c>
      <c r="D66" s="30">
        <v>167</v>
      </c>
      <c r="E66">
        <v>-8</v>
      </c>
      <c r="G66">
        <v>575</v>
      </c>
      <c r="H66" s="120" t="s">
        <v>2788</v>
      </c>
      <c r="I66">
        <v>2</v>
      </c>
      <c r="J66" t="s">
        <v>2571</v>
      </c>
      <c r="K66" t="s">
        <v>2742</v>
      </c>
      <c r="L66">
        <v>167.2</v>
      </c>
      <c r="M66">
        <v>-15.9</v>
      </c>
      <c r="N66" s="48" t="s">
        <v>2538</v>
      </c>
      <c r="O66">
        <v>15</v>
      </c>
      <c r="P66">
        <v>43</v>
      </c>
      <c r="Q66">
        <v>8.5</v>
      </c>
      <c r="R66" t="s">
        <v>2786</v>
      </c>
      <c r="S66" t="str">
        <f t="shared" si="4"/>
        <v>150-550</v>
      </c>
      <c r="T66" t="s">
        <v>2868</v>
      </c>
      <c r="U66" t="str">
        <f t="shared" si="3"/>
        <v>LP70-1</v>
      </c>
      <c r="V66" s="30">
        <v>76</v>
      </c>
      <c r="W66">
        <v>-30</v>
      </c>
      <c r="X66">
        <v>13.3</v>
      </c>
      <c r="Y66" t="s">
        <v>2525</v>
      </c>
      <c r="AA66">
        <v>75.599999999999994</v>
      </c>
      <c r="AB66">
        <v>-22</v>
      </c>
      <c r="AC66" t="s">
        <v>2516</v>
      </c>
      <c r="AD66" s="255" t="s">
        <v>2531</v>
      </c>
      <c r="AE66" s="74"/>
      <c r="AF66" s="75"/>
      <c r="AI66" s="201">
        <f>21.7+180</f>
        <v>201.7</v>
      </c>
      <c r="AJ66" s="201">
        <v>-55.6</v>
      </c>
      <c r="AK66" s="201">
        <v>2</v>
      </c>
      <c r="AL66" s="201">
        <v>197.5</v>
      </c>
      <c r="AM66" s="201">
        <v>-40.6</v>
      </c>
      <c r="AN66" s="201">
        <v>58.7</v>
      </c>
      <c r="AO66" s="201">
        <v>144.69999999999999</v>
      </c>
      <c r="AP66" s="201"/>
      <c r="AQ66" s="253"/>
      <c r="AR66">
        <f t="shared" si="1"/>
        <v>0</v>
      </c>
      <c r="AS66">
        <f t="shared" si="2"/>
        <v>7</v>
      </c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</row>
    <row r="67" spans="1:60" s="24" customFormat="1" x14ac:dyDescent="0.25">
      <c r="A67" s="122" t="s">
        <v>1547</v>
      </c>
      <c r="B67" s="121">
        <v>-2.94</v>
      </c>
      <c r="C67" s="57">
        <v>700</v>
      </c>
      <c r="D67" s="60">
        <v>193</v>
      </c>
      <c r="E67" s="24">
        <v>-19</v>
      </c>
      <c r="F67" s="24">
        <v>11.7</v>
      </c>
      <c r="G67" s="24" t="s">
        <v>2869</v>
      </c>
      <c r="H67" s="24" t="str">
        <f>G67</f>
        <v>650-@</v>
      </c>
      <c r="I67" s="24">
        <v>2</v>
      </c>
      <c r="J67" s="24" t="s">
        <v>2499</v>
      </c>
      <c r="K67" s="24" t="s">
        <v>2790</v>
      </c>
      <c r="L67" s="24">
        <v>194.8</v>
      </c>
      <c r="M67" s="24">
        <v>-25.6</v>
      </c>
      <c r="N67" s="62" t="s">
        <v>2538</v>
      </c>
      <c r="O67" s="24">
        <v>298</v>
      </c>
      <c r="P67" s="24">
        <v>23</v>
      </c>
      <c r="Q67" s="24">
        <v>24</v>
      </c>
      <c r="R67" s="24" t="s">
        <v>2870</v>
      </c>
      <c r="S67" s="24" t="str">
        <f t="shared" si="4"/>
        <v>350-650</v>
      </c>
      <c r="T67" s="24" t="s">
        <v>2779</v>
      </c>
      <c r="U67" s="24" t="str">
        <f t="shared" si="3"/>
        <v>LP70-2</v>
      </c>
      <c r="V67" s="60">
        <v>270</v>
      </c>
      <c r="W67" s="24">
        <v>36</v>
      </c>
      <c r="X67" s="24">
        <v>26.2</v>
      </c>
      <c r="Y67" s="24" t="s">
        <v>2871</v>
      </c>
      <c r="AA67" s="24">
        <v>268.3</v>
      </c>
      <c r="AB67" s="24">
        <v>28.4</v>
      </c>
      <c r="AC67" s="24" t="s">
        <v>2516</v>
      </c>
      <c r="AD67" s="254" t="s">
        <v>2555</v>
      </c>
      <c r="AE67" s="76"/>
      <c r="AF67" s="77"/>
      <c r="AH67" s="123"/>
      <c r="AI67" s="249"/>
      <c r="AJ67" s="249"/>
      <c r="AK67" s="249"/>
      <c r="AL67" s="249"/>
      <c r="AM67" s="249"/>
      <c r="AN67" s="249"/>
      <c r="AO67" s="249"/>
      <c r="AP67" s="201">
        <v>-61.2</v>
      </c>
      <c r="AQ67" s="259"/>
      <c r="AR67">
        <f t="shared" si="1"/>
        <v>-3</v>
      </c>
      <c r="AS67">
        <f t="shared" si="2"/>
        <v>2</v>
      </c>
      <c r="AV67"/>
      <c r="AW67"/>
      <c r="AX67"/>
      <c r="AY67"/>
      <c r="AZ67"/>
      <c r="BA67"/>
      <c r="BB67"/>
      <c r="BC67"/>
      <c r="BD67"/>
      <c r="BE67"/>
      <c r="BF67"/>
      <c r="BG67"/>
      <c r="BH67"/>
    </row>
    <row r="68" spans="1:60" x14ac:dyDescent="0.25">
      <c r="A68" s="33" t="s">
        <v>2331</v>
      </c>
      <c r="B68" s="5">
        <v>-2.98</v>
      </c>
      <c r="C68" s="1">
        <v>550</v>
      </c>
      <c r="D68" s="30">
        <v>241</v>
      </c>
      <c r="E68">
        <v>-33</v>
      </c>
      <c r="F68">
        <v>11</v>
      </c>
      <c r="G68" s="120" t="s">
        <v>2748</v>
      </c>
      <c r="H68" s="120" t="str">
        <f>G68</f>
        <v>500-@</v>
      </c>
      <c r="I68">
        <v>1</v>
      </c>
      <c r="J68" s="21" t="s">
        <v>2519</v>
      </c>
      <c r="K68" s="21" t="s">
        <v>2858</v>
      </c>
      <c r="L68">
        <v>242.6</v>
      </c>
      <c r="M68">
        <v>-34.799999999999997</v>
      </c>
      <c r="N68" s="48"/>
      <c r="T68" s="21" t="s">
        <v>2872</v>
      </c>
      <c r="U68" t="str">
        <f t="shared" si="3"/>
        <v>LP38-1</v>
      </c>
      <c r="V68" s="30">
        <v>171</v>
      </c>
      <c r="W68">
        <v>26</v>
      </c>
      <c r="X68">
        <v>17</v>
      </c>
      <c r="Y68" s="120" t="s">
        <v>2652</v>
      </c>
      <c r="AA68">
        <v>171.4</v>
      </c>
      <c r="AB68">
        <v>23.1</v>
      </c>
      <c r="AC68" s="21" t="s">
        <v>2516</v>
      </c>
      <c r="AD68" s="255" t="s">
        <v>2555</v>
      </c>
      <c r="AE68" s="30"/>
      <c r="AF68" s="32"/>
      <c r="AI68" s="201"/>
      <c r="AJ68" s="201"/>
      <c r="AK68" s="201">
        <v>4</v>
      </c>
      <c r="AL68" s="201">
        <v>230.2</v>
      </c>
      <c r="AM68" s="201">
        <v>-13.7</v>
      </c>
      <c r="AN68" s="201">
        <v>29.4</v>
      </c>
      <c r="AO68" s="201">
        <v>115.7</v>
      </c>
      <c r="AP68" s="201">
        <v>-72.5</v>
      </c>
      <c r="AQ68" s="253"/>
      <c r="AR68">
        <f t="shared" si="1"/>
        <v>-3</v>
      </c>
      <c r="AS68">
        <f t="shared" si="2"/>
        <v>3</v>
      </c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</row>
    <row r="69" spans="1:60" x14ac:dyDescent="0.25">
      <c r="A69" s="115" t="s">
        <v>2333</v>
      </c>
      <c r="B69" s="5">
        <v>-2.98</v>
      </c>
      <c r="C69" s="1">
        <v>700</v>
      </c>
      <c r="D69" s="30">
        <v>233</v>
      </c>
      <c r="E69">
        <v>-31</v>
      </c>
      <c r="F69">
        <v>14</v>
      </c>
      <c r="G69" t="s">
        <v>2869</v>
      </c>
      <c r="H69" s="120" t="s">
        <v>2869</v>
      </c>
      <c r="I69">
        <v>1.4</v>
      </c>
      <c r="J69" t="s">
        <v>2519</v>
      </c>
      <c r="K69" t="s">
        <v>2776</v>
      </c>
      <c r="L69" s="30">
        <f>D69</f>
        <v>233</v>
      </c>
      <c r="M69" s="30">
        <f>E69</f>
        <v>-31</v>
      </c>
      <c r="N69" s="48" t="s">
        <v>2538</v>
      </c>
      <c r="O69">
        <v>250</v>
      </c>
      <c r="P69">
        <v>10</v>
      </c>
      <c r="Q69">
        <v>14</v>
      </c>
      <c r="R69" t="s">
        <v>2873</v>
      </c>
      <c r="S69" t="s">
        <v>2873</v>
      </c>
      <c r="T69" t="s">
        <v>2843</v>
      </c>
      <c r="U69" t="str">
        <f t="shared" si="3"/>
        <v>LP38-2</v>
      </c>
      <c r="X69">
        <v>14</v>
      </c>
      <c r="Y69" t="s">
        <v>2520</v>
      </c>
      <c r="AA69">
        <v>157.19999999999999</v>
      </c>
      <c r="AB69">
        <v>29.6</v>
      </c>
      <c r="AC69" t="s">
        <v>2516</v>
      </c>
      <c r="AD69" s="228" t="s">
        <v>2555</v>
      </c>
      <c r="AE69" s="74"/>
      <c r="AF69" s="75"/>
      <c r="AI69" s="201"/>
      <c r="AJ69" s="201"/>
      <c r="AL69" s="201"/>
      <c r="AM69" s="201"/>
      <c r="AN69" s="201"/>
      <c r="AO69" s="201"/>
      <c r="AP69" s="201">
        <v>-80.599999999999994</v>
      </c>
      <c r="AQ69" s="253"/>
      <c r="AR69">
        <v>-3.2</v>
      </c>
      <c r="AS69">
        <v>3.2</v>
      </c>
    </row>
    <row r="70" spans="1:60" x14ac:dyDescent="0.25">
      <c r="A70" s="115" t="s">
        <v>2874</v>
      </c>
      <c r="B70" s="5">
        <v>-2.98</v>
      </c>
      <c r="C70" s="1">
        <v>690</v>
      </c>
      <c r="D70" s="30">
        <v>178</v>
      </c>
      <c r="E70">
        <v>-6</v>
      </c>
      <c r="F70">
        <v>19</v>
      </c>
      <c r="G70" s="120" t="s">
        <v>2875</v>
      </c>
      <c r="I70">
        <v>0.6</v>
      </c>
      <c r="J70" t="s">
        <v>2544</v>
      </c>
      <c r="K70" t="s">
        <v>2732</v>
      </c>
      <c r="L70">
        <v>178.3</v>
      </c>
      <c r="M70">
        <v>-6.5</v>
      </c>
      <c r="N70" s="48" t="s">
        <v>2538</v>
      </c>
      <c r="O70">
        <v>309</v>
      </c>
      <c r="P70">
        <v>4</v>
      </c>
      <c r="Q70">
        <v>9</v>
      </c>
      <c r="R70" t="s">
        <v>2876</v>
      </c>
      <c r="S70" t="str">
        <f>R70</f>
        <v>0-550</v>
      </c>
      <c r="T70" t="s">
        <v>2877</v>
      </c>
      <c r="U70" t="str">
        <f t="shared" si="3"/>
        <v>lp38-3</v>
      </c>
      <c r="V70">
        <v>56</v>
      </c>
      <c r="W70">
        <v>82</v>
      </c>
      <c r="X70">
        <v>6</v>
      </c>
      <c r="Y70" t="s">
        <v>2525</v>
      </c>
      <c r="AA70">
        <v>76.3</v>
      </c>
      <c r="AB70">
        <v>83.6</v>
      </c>
      <c r="AC70" t="s">
        <v>2516</v>
      </c>
      <c r="AD70" s="228" t="s">
        <v>2555</v>
      </c>
      <c r="AE70" s="74"/>
      <c r="AF70" s="75"/>
      <c r="AI70" s="201">
        <f>40.9+180</f>
        <v>220.9</v>
      </c>
      <c r="AJ70" s="201">
        <v>5.2</v>
      </c>
      <c r="AL70" s="201"/>
      <c r="AM70" s="201"/>
      <c r="AN70" s="201"/>
      <c r="AO70" s="201"/>
      <c r="AP70" s="201"/>
      <c r="AQ70" s="253">
        <v>-66.5</v>
      </c>
      <c r="AR70">
        <v>-3.4</v>
      </c>
      <c r="AS70">
        <f t="shared" si="2"/>
        <v>6</v>
      </c>
    </row>
    <row r="71" spans="1:60" s="24" customFormat="1" x14ac:dyDescent="0.25">
      <c r="A71" s="69" t="s">
        <v>2347</v>
      </c>
      <c r="B71" s="121">
        <v>-2.98</v>
      </c>
      <c r="C71" s="57">
        <v>575</v>
      </c>
      <c r="D71" s="60"/>
      <c r="J71" s="61" t="s">
        <v>2504</v>
      </c>
      <c r="K71" s="61" t="s">
        <v>2858</v>
      </c>
      <c r="N71" s="62"/>
      <c r="T71" s="61" t="s">
        <v>2878</v>
      </c>
      <c r="U71" s="24" t="str">
        <f t="shared" ref="U71:U102" si="5">A71</f>
        <v>LP38-4</v>
      </c>
      <c r="V71" s="24">
        <v>16</v>
      </c>
      <c r="W71" s="24">
        <v>80</v>
      </c>
      <c r="X71" s="24">
        <v>12</v>
      </c>
      <c r="Y71" s="59" t="s">
        <v>2748</v>
      </c>
      <c r="AA71" s="24">
        <v>19.399999999999999</v>
      </c>
      <c r="AB71" s="24">
        <v>83</v>
      </c>
      <c r="AC71" s="61" t="s">
        <v>2541</v>
      </c>
      <c r="AD71" s="256" t="s">
        <v>2548</v>
      </c>
      <c r="AE71" s="76"/>
      <c r="AF71" s="77"/>
      <c r="AH71" s="123"/>
      <c r="AI71" s="249">
        <f>46.8+180</f>
        <v>226.8</v>
      </c>
      <c r="AJ71" s="249">
        <v>6.2</v>
      </c>
      <c r="AK71" s="249"/>
      <c r="AL71" s="249"/>
      <c r="AM71" s="249"/>
      <c r="AN71" s="249"/>
      <c r="AO71" s="249"/>
      <c r="AP71" s="249"/>
      <c r="AQ71" s="253">
        <v>-66</v>
      </c>
      <c r="AR71">
        <f t="shared" si="1"/>
        <v>-2</v>
      </c>
      <c r="AS71">
        <f t="shared" si="2"/>
        <v>7</v>
      </c>
      <c r="AV71"/>
      <c r="AW71" s="26"/>
      <c r="AX71" s="26"/>
      <c r="AY71" s="26"/>
      <c r="AZ71" s="26"/>
      <c r="BA71" s="26"/>
      <c r="BB71" s="26"/>
      <c r="BC71" s="26"/>
      <c r="BD71" s="26"/>
      <c r="BE71"/>
      <c r="BF71"/>
      <c r="BG71"/>
      <c r="BH71"/>
    </row>
    <row r="72" spans="1:60" x14ac:dyDescent="0.25">
      <c r="A72" s="115" t="s">
        <v>1561</v>
      </c>
      <c r="B72" s="5">
        <v>-3.3</v>
      </c>
      <c r="C72" s="1">
        <v>700</v>
      </c>
      <c r="F72" s="30" t="s">
        <v>2879</v>
      </c>
      <c r="I72">
        <v>1.4</v>
      </c>
      <c r="J72" t="s">
        <v>2571</v>
      </c>
      <c r="K72" t="s">
        <v>2790</v>
      </c>
      <c r="N72" s="48" t="s">
        <v>2538</v>
      </c>
      <c r="O72">
        <v>304</v>
      </c>
      <c r="P72">
        <v>74</v>
      </c>
      <c r="Q72">
        <v>7</v>
      </c>
      <c r="R72" t="s">
        <v>2880</v>
      </c>
      <c r="S72" t="str">
        <f>R72</f>
        <v>150-600</v>
      </c>
      <c r="U72" t="str">
        <f t="shared" si="5"/>
        <v>LP71-1</v>
      </c>
      <c r="V72" s="30">
        <v>73</v>
      </c>
      <c r="W72">
        <v>25</v>
      </c>
      <c r="X72" s="30">
        <v>18</v>
      </c>
      <c r="Y72" t="s">
        <v>2602</v>
      </c>
      <c r="Z72" t="s">
        <v>2881</v>
      </c>
      <c r="AA72">
        <v>73.2</v>
      </c>
      <c r="AB72">
        <v>33</v>
      </c>
      <c r="AC72" t="s">
        <v>2541</v>
      </c>
      <c r="AD72" s="255" t="s">
        <v>2531</v>
      </c>
      <c r="AE72" s="74"/>
      <c r="AF72" s="75"/>
      <c r="AI72" s="201"/>
      <c r="AJ72" s="201"/>
      <c r="AK72" s="201">
        <v>2</v>
      </c>
      <c r="AL72" s="201">
        <v>239.1</v>
      </c>
      <c r="AM72" s="201">
        <v>-32.4</v>
      </c>
      <c r="AN72" s="201">
        <v>32.799999999999997</v>
      </c>
      <c r="AO72" s="201">
        <v>100.2</v>
      </c>
      <c r="AP72" s="201"/>
      <c r="AQ72" s="253"/>
      <c r="AR72">
        <f t="shared" ref="AR72:AR135" si="6">IF(LEFT(AD72,3)="N", 3, IF( LEFT(AD72,3) ="N??", 1, IF(LEFT(AD72,3)="N?",2,IF( LEFT(AD72,3) ="R", -3, IF(LEFT(AD72,3)="r??", -1, IF(LEFT(AD72,3)="R?",-2,0))))))</f>
        <v>0</v>
      </c>
      <c r="AS72">
        <f t="shared" ref="AS72:AS135" si="7">IF(AND(LEFT(J72,1)="s",ISERROR(SEARCH("/",J72,1))),VALUE(MID(J72,2,1)), IF(AND(LEFT(J72,1)="t", ISERROR(SEARCH("/",J72,1))), 4+VALUE(MID(J72,2,1)),10))</f>
        <v>7</v>
      </c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</row>
    <row r="73" spans="1:60" x14ac:dyDescent="0.25">
      <c r="A73" s="115" t="s">
        <v>1573</v>
      </c>
      <c r="B73" s="5">
        <v>-3.3</v>
      </c>
      <c r="C73" s="1">
        <v>575</v>
      </c>
      <c r="D73" s="30">
        <v>238</v>
      </c>
      <c r="E73">
        <v>-23</v>
      </c>
      <c r="F73">
        <v>18.2</v>
      </c>
      <c r="G73" t="s">
        <v>2652</v>
      </c>
      <c r="H73" t="str">
        <f>G73</f>
        <v>150-@</v>
      </c>
      <c r="I73">
        <v>2</v>
      </c>
      <c r="J73" t="s">
        <v>2499</v>
      </c>
      <c r="K73" t="s">
        <v>2742</v>
      </c>
      <c r="L73">
        <v>241.5</v>
      </c>
      <c r="M73">
        <v>-24.4</v>
      </c>
      <c r="T73" t="s">
        <v>2882</v>
      </c>
      <c r="U73" t="str">
        <f t="shared" si="5"/>
        <v>LP71-2</v>
      </c>
      <c r="X73" s="30" t="s">
        <v>2883</v>
      </c>
      <c r="AC73" t="s">
        <v>2508</v>
      </c>
      <c r="AD73" s="228" t="s">
        <v>2555</v>
      </c>
      <c r="AE73" s="74"/>
      <c r="AF73" s="75"/>
      <c r="AI73" s="201"/>
      <c r="AJ73" s="201"/>
      <c r="AL73" s="201"/>
      <c r="AM73" s="201"/>
      <c r="AN73" s="201"/>
      <c r="AO73" s="201"/>
      <c r="AP73" s="201">
        <v>-71.5</v>
      </c>
      <c r="AQ73" s="253"/>
      <c r="AR73">
        <f t="shared" si="6"/>
        <v>-3</v>
      </c>
      <c r="AS73">
        <f t="shared" si="7"/>
        <v>2</v>
      </c>
    </row>
    <row r="74" spans="1:60" s="24" customFormat="1" x14ac:dyDescent="0.25">
      <c r="A74" s="122" t="s">
        <v>2884</v>
      </c>
      <c r="B74" s="121">
        <v>-3.3</v>
      </c>
      <c r="C74" s="57">
        <v>710</v>
      </c>
      <c r="D74" s="60">
        <v>230</v>
      </c>
      <c r="E74" s="24">
        <v>-38</v>
      </c>
      <c r="F74" s="24">
        <v>25</v>
      </c>
      <c r="G74" s="24">
        <v>710</v>
      </c>
      <c r="H74" s="59" t="s">
        <v>2885</v>
      </c>
      <c r="I74" s="24">
        <v>1</v>
      </c>
      <c r="J74" s="24" t="s">
        <v>2519</v>
      </c>
      <c r="K74" s="24" t="s">
        <v>2732</v>
      </c>
      <c r="L74" s="24">
        <v>236.2</v>
      </c>
      <c r="M74" s="24">
        <v>-40.299999999999997</v>
      </c>
      <c r="N74" s="62" t="s">
        <v>2538</v>
      </c>
      <c r="O74" s="24">
        <v>348</v>
      </c>
      <c r="P74" s="24">
        <v>84</v>
      </c>
      <c r="Q74" s="24">
        <v>7</v>
      </c>
      <c r="R74" s="24" t="s">
        <v>2786</v>
      </c>
      <c r="S74" s="24" t="str">
        <f>R74</f>
        <v>150-550</v>
      </c>
      <c r="T74" s="24" t="s">
        <v>2886</v>
      </c>
      <c r="U74" s="24" t="str">
        <f t="shared" si="5"/>
        <v>lp71-3</v>
      </c>
      <c r="V74" s="60">
        <v>134</v>
      </c>
      <c r="W74" s="24">
        <v>4</v>
      </c>
      <c r="X74" s="24">
        <v>7</v>
      </c>
      <c r="Y74" s="24" t="s">
        <v>2652</v>
      </c>
      <c r="AA74" s="24">
        <v>134.69999999999999</v>
      </c>
      <c r="AB74" s="24">
        <v>7.5</v>
      </c>
      <c r="AC74" s="24" t="s">
        <v>2516</v>
      </c>
      <c r="AD74" s="254" t="s">
        <v>2555</v>
      </c>
      <c r="AE74" s="76"/>
      <c r="AF74" s="77"/>
      <c r="AH74" s="123"/>
      <c r="AI74" s="249"/>
      <c r="AJ74" s="249"/>
      <c r="AK74" s="249"/>
      <c r="AL74" s="249"/>
      <c r="AM74" s="249"/>
      <c r="AN74" s="249"/>
      <c r="AO74" s="249"/>
      <c r="AP74" s="201">
        <v>-78.5</v>
      </c>
      <c r="AQ74" s="259"/>
      <c r="AR74">
        <v>-3.2</v>
      </c>
      <c r="AS74">
        <f t="shared" si="7"/>
        <v>3</v>
      </c>
      <c r="AV74"/>
      <c r="AW74"/>
      <c r="AX74"/>
      <c r="AY74"/>
      <c r="AZ74"/>
      <c r="BA74"/>
      <c r="BB74"/>
      <c r="BC74"/>
      <c r="BD74"/>
      <c r="BE74"/>
      <c r="BF74"/>
      <c r="BG74"/>
      <c r="BH74"/>
    </row>
    <row r="75" spans="1:60" x14ac:dyDescent="0.25">
      <c r="A75" s="115" t="s">
        <v>1580</v>
      </c>
      <c r="B75" s="5">
        <v>-3.5</v>
      </c>
      <c r="C75" s="1">
        <v>700</v>
      </c>
      <c r="D75" s="30">
        <v>247</v>
      </c>
      <c r="E75">
        <v>20</v>
      </c>
      <c r="F75">
        <v>11</v>
      </c>
      <c r="G75" t="s">
        <v>2869</v>
      </c>
      <c r="H75" t="str">
        <f>G75</f>
        <v>650-@</v>
      </c>
      <c r="I75">
        <v>0.8</v>
      </c>
      <c r="J75" t="s">
        <v>2571</v>
      </c>
      <c r="K75" t="s">
        <v>2704</v>
      </c>
      <c r="L75">
        <v>244.1</v>
      </c>
      <c r="M75">
        <v>19.399999999999999</v>
      </c>
      <c r="N75" s="48" t="s">
        <v>2538</v>
      </c>
      <c r="O75">
        <v>216</v>
      </c>
      <c r="P75">
        <v>81</v>
      </c>
      <c r="Q75">
        <v>9</v>
      </c>
      <c r="R75" t="s">
        <v>2723</v>
      </c>
      <c r="S75" t="str">
        <f>R75</f>
        <v>0-300</v>
      </c>
      <c r="T75" t="s">
        <v>2887</v>
      </c>
      <c r="U75" t="str">
        <f t="shared" si="5"/>
        <v>LP72-1</v>
      </c>
      <c r="V75" s="30">
        <v>307</v>
      </c>
      <c r="W75">
        <v>11</v>
      </c>
      <c r="X75">
        <v>22</v>
      </c>
      <c r="Y75" t="s">
        <v>2880</v>
      </c>
      <c r="AA75">
        <v>306</v>
      </c>
      <c r="AB75">
        <v>6.6</v>
      </c>
      <c r="AC75" t="s">
        <v>2492</v>
      </c>
      <c r="AD75" s="228" t="s">
        <v>2548</v>
      </c>
      <c r="AE75" s="74"/>
      <c r="AF75" s="75"/>
      <c r="AI75" s="201">
        <f>41.1+180</f>
        <v>221.1</v>
      </c>
      <c r="AJ75" s="201">
        <v>-37.5</v>
      </c>
      <c r="AK75" s="201">
        <v>2</v>
      </c>
      <c r="AL75" s="201">
        <v>219.8</v>
      </c>
      <c r="AM75" s="201">
        <v>-33.4</v>
      </c>
      <c r="AN75" s="201">
        <v>44.4</v>
      </c>
      <c r="AO75" s="201">
        <v>118.5</v>
      </c>
      <c r="AP75" s="201"/>
      <c r="AQ75" s="253">
        <v>-87.3</v>
      </c>
      <c r="AR75">
        <f t="shared" si="6"/>
        <v>-2</v>
      </c>
      <c r="AS75">
        <f t="shared" si="7"/>
        <v>7</v>
      </c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</row>
    <row r="76" spans="1:60" s="24" customFormat="1" x14ac:dyDescent="0.25">
      <c r="A76" s="122" t="s">
        <v>1577</v>
      </c>
      <c r="B76" s="121">
        <v>-3.5</v>
      </c>
      <c r="C76" s="57">
        <v>575</v>
      </c>
      <c r="D76" s="127"/>
      <c r="I76" s="24">
        <v>1</v>
      </c>
      <c r="J76" s="24" t="s">
        <v>2571</v>
      </c>
      <c r="K76" s="24" t="s">
        <v>2742</v>
      </c>
      <c r="L76" s="60"/>
      <c r="N76" s="62" t="s">
        <v>2528</v>
      </c>
      <c r="O76" s="24">
        <v>342</v>
      </c>
      <c r="P76" s="24">
        <v>32</v>
      </c>
      <c r="Q76" s="24">
        <v>4.9000000000000004</v>
      </c>
      <c r="R76" s="24" t="s">
        <v>2786</v>
      </c>
      <c r="S76" s="24" t="str">
        <f>R76</f>
        <v>150-550</v>
      </c>
      <c r="T76" s="24" t="s">
        <v>2888</v>
      </c>
      <c r="U76" s="24" t="str">
        <f t="shared" si="5"/>
        <v>LP72-2</v>
      </c>
      <c r="V76" s="60">
        <v>161</v>
      </c>
      <c r="W76" s="24">
        <v>51</v>
      </c>
      <c r="X76" s="24">
        <v>7</v>
      </c>
      <c r="Y76" s="24" t="s">
        <v>2525</v>
      </c>
      <c r="Z76" s="24" t="s">
        <v>2889</v>
      </c>
      <c r="AA76" s="24">
        <v>170.7</v>
      </c>
      <c r="AB76" s="24">
        <v>50.2</v>
      </c>
      <c r="AC76" s="24" t="s">
        <v>2516</v>
      </c>
      <c r="AD76" s="254" t="s">
        <v>2548</v>
      </c>
      <c r="AE76" s="76"/>
      <c r="AF76" s="77"/>
      <c r="AH76" s="123"/>
      <c r="AI76" s="201">
        <f>38.6+180</f>
        <v>218.6</v>
      </c>
      <c r="AJ76" s="201">
        <v>-29.2</v>
      </c>
      <c r="AK76" s="249"/>
      <c r="AL76" s="249"/>
      <c r="AM76" s="249"/>
      <c r="AN76" s="249"/>
      <c r="AO76" s="249"/>
      <c r="AP76" s="249"/>
      <c r="AQ76" s="253">
        <v>-82.8</v>
      </c>
      <c r="AR76">
        <v>-2.2000000000000002</v>
      </c>
      <c r="AS76">
        <v>7.2</v>
      </c>
      <c r="AV76"/>
      <c r="AW76" s="26"/>
      <c r="AX76" s="26"/>
      <c r="AY76" s="26"/>
      <c r="AZ76" s="26"/>
      <c r="BA76" s="26"/>
      <c r="BB76"/>
      <c r="BC76"/>
      <c r="BD76"/>
      <c r="BE76"/>
      <c r="BF76"/>
      <c r="BG76"/>
      <c r="BH76"/>
    </row>
    <row r="77" spans="1:60" x14ac:dyDescent="0.25">
      <c r="A77" s="115" t="s">
        <v>2349</v>
      </c>
      <c r="B77" s="5">
        <v>-3.63</v>
      </c>
      <c r="C77" s="1">
        <v>700</v>
      </c>
      <c r="I77">
        <v>10</v>
      </c>
      <c r="J77" s="21" t="s">
        <v>2544</v>
      </c>
      <c r="N77" s="48" t="s">
        <v>2528</v>
      </c>
      <c r="O77">
        <v>14</v>
      </c>
      <c r="P77">
        <v>38</v>
      </c>
      <c r="Q77">
        <v>14</v>
      </c>
      <c r="R77" t="s">
        <v>2890</v>
      </c>
      <c r="S77" t="s">
        <v>2890</v>
      </c>
      <c r="T77" t="s">
        <v>2891</v>
      </c>
      <c r="U77" t="str">
        <f t="shared" si="5"/>
        <v>LP39-1</v>
      </c>
      <c r="V77" s="30">
        <v>49</v>
      </c>
      <c r="W77">
        <v>-54</v>
      </c>
      <c r="X77">
        <v>16</v>
      </c>
      <c r="Y77" t="s">
        <v>2892</v>
      </c>
      <c r="AA77" s="24">
        <v>46.5</v>
      </c>
      <c r="AB77" s="24">
        <v>-51.7</v>
      </c>
      <c r="AC77" t="s">
        <v>2492</v>
      </c>
      <c r="AD77" s="255" t="s">
        <v>2689</v>
      </c>
      <c r="AE77" s="138"/>
      <c r="AF77" s="139"/>
      <c r="AI77" s="201">
        <f>44+180</f>
        <v>224</v>
      </c>
      <c r="AJ77" s="201">
        <v>-38.299999999999997</v>
      </c>
      <c r="AK77" s="201">
        <v>4</v>
      </c>
      <c r="AL77" s="201">
        <v>227.9</v>
      </c>
      <c r="AM77" s="201">
        <v>-41.9</v>
      </c>
      <c r="AN77" s="201">
        <v>44.5</v>
      </c>
      <c r="AO77" s="201">
        <v>105</v>
      </c>
      <c r="AP77" s="201"/>
      <c r="AQ77" s="253">
        <v>-89.2</v>
      </c>
      <c r="AR77">
        <f t="shared" si="6"/>
        <v>-1</v>
      </c>
      <c r="AS77">
        <f t="shared" si="7"/>
        <v>6</v>
      </c>
      <c r="AW77" s="26"/>
      <c r="AX77" s="26"/>
      <c r="AY77" s="26"/>
      <c r="AZ77" s="26"/>
      <c r="BA77" s="26"/>
      <c r="BD77" s="24"/>
      <c r="BE77" s="24"/>
      <c r="BF77" s="24"/>
      <c r="BG77" s="24"/>
      <c r="BH77" s="24"/>
    </row>
    <row r="78" spans="1:60" x14ac:dyDescent="0.25">
      <c r="A78" s="115" t="s">
        <v>2350</v>
      </c>
      <c r="B78" s="5">
        <v>-3.63</v>
      </c>
      <c r="C78" s="1">
        <v>700</v>
      </c>
      <c r="F78" s="30" t="s">
        <v>2893</v>
      </c>
      <c r="I78">
        <v>5</v>
      </c>
      <c r="J78" t="s">
        <v>2571</v>
      </c>
      <c r="N78" s="48" t="s">
        <v>2528</v>
      </c>
      <c r="O78">
        <v>329</v>
      </c>
      <c r="P78">
        <v>19</v>
      </c>
      <c r="Q78">
        <v>21</v>
      </c>
      <c r="R78" t="s">
        <v>2894</v>
      </c>
      <c r="S78" t="s">
        <v>2894</v>
      </c>
      <c r="T78" t="s">
        <v>2779</v>
      </c>
      <c r="U78" t="str">
        <f t="shared" si="5"/>
        <v>LP39-2</v>
      </c>
      <c r="X78">
        <v>22</v>
      </c>
      <c r="Y78" t="s">
        <v>2895</v>
      </c>
      <c r="AA78">
        <v>194.5</v>
      </c>
      <c r="AB78">
        <v>58</v>
      </c>
      <c r="AC78" t="s">
        <v>2516</v>
      </c>
      <c r="AD78" s="228" t="s">
        <v>2548</v>
      </c>
      <c r="AE78" s="138"/>
      <c r="AF78" s="139"/>
      <c r="AI78" s="201">
        <f>41.5+180</f>
        <v>221.5</v>
      </c>
      <c r="AJ78" s="201">
        <v>-29.1</v>
      </c>
      <c r="AL78" s="201"/>
      <c r="AM78" s="201"/>
      <c r="AN78" s="201"/>
      <c r="AO78" s="201"/>
      <c r="AP78" s="201"/>
      <c r="AQ78" s="253">
        <v>-84.3</v>
      </c>
      <c r="AR78">
        <f t="shared" si="6"/>
        <v>-2</v>
      </c>
      <c r="AS78">
        <f t="shared" si="7"/>
        <v>7</v>
      </c>
      <c r="AV78" s="21"/>
    </row>
    <row r="79" spans="1:60" x14ac:dyDescent="0.25">
      <c r="A79" s="115" t="s">
        <v>2351</v>
      </c>
      <c r="B79" s="5">
        <v>-3.63</v>
      </c>
      <c r="C79" s="1">
        <v>700</v>
      </c>
      <c r="D79" s="30">
        <v>227</v>
      </c>
      <c r="E79">
        <v>-16</v>
      </c>
      <c r="F79">
        <v>38</v>
      </c>
      <c r="G79">
        <v>700</v>
      </c>
      <c r="H79" s="120" t="s">
        <v>2775</v>
      </c>
      <c r="I79">
        <v>3</v>
      </c>
      <c r="J79" t="s">
        <v>2571</v>
      </c>
      <c r="K79" t="s">
        <v>2776</v>
      </c>
      <c r="L79">
        <v>227.6</v>
      </c>
      <c r="M79">
        <v>-14.1</v>
      </c>
      <c r="N79" s="48" t="s">
        <v>2528</v>
      </c>
      <c r="O79">
        <v>327</v>
      </c>
      <c r="P79">
        <v>41</v>
      </c>
      <c r="Q79">
        <v>16</v>
      </c>
      <c r="R79" t="s">
        <v>2896</v>
      </c>
      <c r="S79" t="s">
        <v>2896</v>
      </c>
      <c r="T79" t="s">
        <v>2897</v>
      </c>
      <c r="U79" t="str">
        <f t="shared" si="5"/>
        <v>LP39-3</v>
      </c>
      <c r="V79" s="30">
        <v>198</v>
      </c>
      <c r="W79">
        <v>38</v>
      </c>
      <c r="X79">
        <v>25</v>
      </c>
      <c r="Y79" t="s">
        <v>2525</v>
      </c>
      <c r="AA79">
        <v>197.6</v>
      </c>
      <c r="AB79">
        <v>35</v>
      </c>
      <c r="AC79" t="s">
        <v>2516</v>
      </c>
      <c r="AD79" s="228" t="s">
        <v>2664</v>
      </c>
      <c r="AE79" s="138"/>
      <c r="AF79" s="139"/>
      <c r="AI79" s="201">
        <f>52+180</f>
        <v>232</v>
      </c>
      <c r="AJ79" s="201">
        <v>-49.7</v>
      </c>
      <c r="AL79" s="201"/>
      <c r="AM79" s="201"/>
      <c r="AN79" s="201"/>
      <c r="AO79" s="201"/>
      <c r="AP79" s="201"/>
      <c r="AQ79" s="253">
        <v>-77.8</v>
      </c>
      <c r="AR79">
        <v>-1.4</v>
      </c>
      <c r="AS79">
        <v>7.2</v>
      </c>
    </row>
    <row r="80" spans="1:60" s="24" customFormat="1" x14ac:dyDescent="0.25">
      <c r="A80" s="122" t="s">
        <v>2898</v>
      </c>
      <c r="B80" s="121">
        <v>-3.63</v>
      </c>
      <c r="C80" s="57">
        <v>690</v>
      </c>
      <c r="D80" s="60"/>
      <c r="I80" s="24">
        <v>0.8</v>
      </c>
      <c r="J80" s="24" t="s">
        <v>2571</v>
      </c>
      <c r="K80" s="24" t="s">
        <v>2732</v>
      </c>
      <c r="L80" s="60"/>
      <c r="N80" s="62" t="s">
        <v>2528</v>
      </c>
      <c r="O80" s="24">
        <v>302</v>
      </c>
      <c r="P80" s="24">
        <v>33</v>
      </c>
      <c r="Q80" s="24">
        <v>4</v>
      </c>
      <c r="R80" s="24" t="s">
        <v>2899</v>
      </c>
      <c r="S80" s="24" t="str">
        <f>R80</f>
        <v>150-690</v>
      </c>
      <c r="T80" s="24" t="s">
        <v>2877</v>
      </c>
      <c r="U80" s="24" t="str">
        <f t="shared" si="5"/>
        <v>lp39-4</v>
      </c>
      <c r="V80" s="60">
        <v>188</v>
      </c>
      <c r="W80" s="24">
        <v>32</v>
      </c>
      <c r="X80" s="24">
        <v>20</v>
      </c>
      <c r="Y80" s="24" t="s">
        <v>2899</v>
      </c>
      <c r="AA80" s="24">
        <v>188</v>
      </c>
      <c r="AB80" s="24">
        <v>29</v>
      </c>
      <c r="AC80" s="24" t="s">
        <v>2492</v>
      </c>
      <c r="AD80" s="256" t="s">
        <v>2689</v>
      </c>
      <c r="AE80" s="140"/>
      <c r="AF80" s="141"/>
      <c r="AH80" s="123"/>
      <c r="AI80" s="201">
        <f>57+180</f>
        <v>237</v>
      </c>
      <c r="AJ80" s="201">
        <v>-49.8</v>
      </c>
      <c r="AK80" s="249"/>
      <c r="AL80" s="249"/>
      <c r="AM80" s="249"/>
      <c r="AN80" s="249"/>
      <c r="AO80" s="249"/>
      <c r="AP80" s="249"/>
      <c r="AQ80" s="253">
        <v>-74.7</v>
      </c>
      <c r="AR80">
        <v>-1.2</v>
      </c>
      <c r="AS80">
        <v>7.4</v>
      </c>
      <c r="AV80"/>
      <c r="AW80"/>
      <c r="AX80"/>
      <c r="AY80"/>
      <c r="AZ80"/>
      <c r="BA80"/>
      <c r="BB80"/>
      <c r="BC80"/>
      <c r="BD80"/>
      <c r="BE80"/>
      <c r="BF80"/>
      <c r="BG80"/>
      <c r="BH80"/>
    </row>
    <row r="81" spans="1:60" x14ac:dyDescent="0.25">
      <c r="A81" s="115" t="s">
        <v>1598</v>
      </c>
      <c r="B81" s="5">
        <v>-3.69</v>
      </c>
      <c r="C81" s="1">
        <v>700</v>
      </c>
      <c r="I81">
        <v>2</v>
      </c>
      <c r="J81" t="s">
        <v>2571</v>
      </c>
      <c r="K81" t="s">
        <v>2704</v>
      </c>
      <c r="N81" s="48" t="s">
        <v>2528</v>
      </c>
      <c r="O81">
        <v>308</v>
      </c>
      <c r="P81">
        <v>45</v>
      </c>
      <c r="Q81">
        <v>20</v>
      </c>
      <c r="R81" t="s">
        <v>2880</v>
      </c>
      <c r="S81" t="str">
        <f>R81</f>
        <v>150-600</v>
      </c>
      <c r="T81" t="s">
        <v>2779</v>
      </c>
      <c r="U81" t="str">
        <f t="shared" si="5"/>
        <v>LP73-1</v>
      </c>
      <c r="V81" s="30">
        <v>168</v>
      </c>
      <c r="W81">
        <v>45</v>
      </c>
      <c r="X81">
        <v>51</v>
      </c>
      <c r="Y81" t="s">
        <v>2652</v>
      </c>
      <c r="AA81">
        <v>175.6</v>
      </c>
      <c r="AB81">
        <v>43.4</v>
      </c>
      <c r="AC81" t="s">
        <v>2516</v>
      </c>
      <c r="AD81" s="228" t="s">
        <v>2493</v>
      </c>
      <c r="AE81" s="67"/>
      <c r="AF81" s="54"/>
      <c r="AI81" s="201">
        <v>42.9</v>
      </c>
      <c r="AJ81" s="201">
        <v>35.700000000000003</v>
      </c>
      <c r="AK81" s="201">
        <v>2</v>
      </c>
      <c r="AL81" s="201">
        <v>47.6</v>
      </c>
      <c r="AM81" s="201">
        <v>36.799999999999997</v>
      </c>
      <c r="AN81" s="201">
        <v>41.9</v>
      </c>
      <c r="AO81" s="201">
        <v>108.5</v>
      </c>
      <c r="AP81" s="201"/>
      <c r="AQ81" s="253">
        <v>88.6</v>
      </c>
      <c r="AR81">
        <f t="shared" si="6"/>
        <v>2</v>
      </c>
      <c r="AS81">
        <f t="shared" si="7"/>
        <v>7</v>
      </c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</row>
    <row r="82" spans="1:60" x14ac:dyDescent="0.25">
      <c r="A82" s="115" t="s">
        <v>1609</v>
      </c>
      <c r="B82" s="5">
        <v>-3.69</v>
      </c>
      <c r="C82" s="1">
        <v>550</v>
      </c>
      <c r="G82" s="30" t="s">
        <v>2773</v>
      </c>
      <c r="J82" t="s">
        <v>2508</v>
      </c>
      <c r="K82" t="s">
        <v>2793</v>
      </c>
      <c r="T82" t="s">
        <v>2900</v>
      </c>
      <c r="U82" t="str">
        <f t="shared" si="5"/>
        <v>LP73-2</v>
      </c>
      <c r="AC82" t="s">
        <v>2508</v>
      </c>
      <c r="AD82" s="255" t="s">
        <v>2531</v>
      </c>
      <c r="AE82" s="67"/>
      <c r="AF82" s="54"/>
      <c r="AI82" s="201"/>
      <c r="AJ82" s="201"/>
      <c r="AL82" s="201"/>
      <c r="AM82" s="201"/>
      <c r="AN82" s="201"/>
      <c r="AO82" s="201"/>
      <c r="AP82" s="201"/>
      <c r="AQ82" s="253"/>
      <c r="AR82">
        <f t="shared" si="6"/>
        <v>0</v>
      </c>
      <c r="AS82">
        <f t="shared" si="7"/>
        <v>10</v>
      </c>
      <c r="AT82" s="26"/>
    </row>
    <row r="83" spans="1:60" x14ac:dyDescent="0.25">
      <c r="A83" s="115" t="s">
        <v>2901</v>
      </c>
      <c r="B83" s="5">
        <v>-3.69</v>
      </c>
      <c r="C83" s="1">
        <v>690</v>
      </c>
      <c r="D83" s="126">
        <v>47</v>
      </c>
      <c r="E83">
        <v>35</v>
      </c>
      <c r="F83">
        <v>16</v>
      </c>
      <c r="G83" t="s">
        <v>2902</v>
      </c>
      <c r="H83" t="str">
        <f>G83</f>
        <v>550-690</v>
      </c>
      <c r="I83">
        <v>1.1000000000000001</v>
      </c>
      <c r="J83" s="21" t="s">
        <v>2675</v>
      </c>
      <c r="K83" t="s">
        <v>2732</v>
      </c>
      <c r="L83">
        <v>52.5</v>
      </c>
      <c r="M83">
        <v>37.799999999999997</v>
      </c>
      <c r="N83" s="48" t="s">
        <v>2528</v>
      </c>
      <c r="O83">
        <v>329</v>
      </c>
      <c r="P83">
        <v>56</v>
      </c>
      <c r="Q83">
        <v>5</v>
      </c>
      <c r="R83" t="s">
        <v>2786</v>
      </c>
      <c r="S83" t="str">
        <f>R83</f>
        <v>150-550</v>
      </c>
      <c r="T83" t="s">
        <v>2903</v>
      </c>
      <c r="U83" t="str">
        <f t="shared" si="5"/>
        <v>lp73-4</v>
      </c>
      <c r="V83" s="30">
        <v>303</v>
      </c>
      <c r="W83">
        <v>18</v>
      </c>
      <c r="X83">
        <v>20</v>
      </c>
      <c r="Y83" t="s">
        <v>2904</v>
      </c>
      <c r="Z83" t="s">
        <v>2905</v>
      </c>
      <c r="AA83">
        <v>301.2</v>
      </c>
      <c r="AB83">
        <v>13.1</v>
      </c>
      <c r="AC83" t="s">
        <v>2516</v>
      </c>
      <c r="AD83" s="228" t="s">
        <v>2493</v>
      </c>
      <c r="AE83" s="67"/>
      <c r="AF83" s="54"/>
      <c r="AI83" s="201"/>
      <c r="AJ83" s="201"/>
      <c r="AL83" s="201"/>
      <c r="AM83" s="201"/>
      <c r="AN83" s="201"/>
      <c r="AO83" s="201"/>
      <c r="AP83" s="201">
        <v>82.1</v>
      </c>
      <c r="AQ83" s="253"/>
      <c r="AR83">
        <v>2.2000000000000002</v>
      </c>
      <c r="AS83">
        <f t="shared" si="7"/>
        <v>3</v>
      </c>
    </row>
    <row r="84" spans="1:60" s="24" customFormat="1" x14ac:dyDescent="0.25">
      <c r="A84" s="122" t="s">
        <v>2906</v>
      </c>
      <c r="B84" s="121">
        <v>-3.69</v>
      </c>
      <c r="C84" s="57">
        <v>650</v>
      </c>
      <c r="D84" s="127"/>
      <c r="I84" s="24">
        <v>0.8</v>
      </c>
      <c r="J84" s="24" t="s">
        <v>2571</v>
      </c>
      <c r="K84" s="24" t="s">
        <v>2732</v>
      </c>
      <c r="L84" s="60"/>
      <c r="N84" s="62" t="s">
        <v>2528</v>
      </c>
      <c r="O84" s="24">
        <v>347</v>
      </c>
      <c r="P84" s="24">
        <v>50</v>
      </c>
      <c r="Q84" s="24">
        <v>8</v>
      </c>
      <c r="R84" s="24" t="s">
        <v>2786</v>
      </c>
      <c r="S84" s="24" t="str">
        <f>R84</f>
        <v>150-550</v>
      </c>
      <c r="T84" s="24" t="s">
        <v>2907</v>
      </c>
      <c r="U84" s="24" t="str">
        <f t="shared" si="5"/>
        <v>lp73-5</v>
      </c>
      <c r="V84" s="60">
        <v>128</v>
      </c>
      <c r="W84" s="24">
        <v>28</v>
      </c>
      <c r="X84" s="24">
        <v>29</v>
      </c>
      <c r="Y84" s="24" t="s">
        <v>2652</v>
      </c>
      <c r="AA84" s="24">
        <v>132</v>
      </c>
      <c r="AB84" s="24">
        <v>32</v>
      </c>
      <c r="AC84" s="24" t="s">
        <v>2516</v>
      </c>
      <c r="AD84" s="256" t="s">
        <v>2531</v>
      </c>
      <c r="AE84" s="71"/>
      <c r="AF84" s="65"/>
      <c r="AH84" s="123"/>
      <c r="AI84" s="249"/>
      <c r="AJ84" s="249"/>
      <c r="AK84" s="249"/>
      <c r="AL84" s="249"/>
      <c r="AM84" s="249"/>
      <c r="AN84" s="249"/>
      <c r="AO84" s="249"/>
      <c r="AP84" s="249"/>
      <c r="AQ84" s="259"/>
      <c r="AR84">
        <v>0.2</v>
      </c>
      <c r="AS84">
        <v>7.2</v>
      </c>
      <c r="AV84"/>
      <c r="AW84"/>
      <c r="AX84"/>
      <c r="AY84"/>
      <c r="AZ84"/>
      <c r="BA84"/>
      <c r="BB84"/>
      <c r="BC84"/>
      <c r="BD84"/>
      <c r="BE84"/>
      <c r="BF84"/>
      <c r="BG84"/>
      <c r="BH84"/>
    </row>
    <row r="85" spans="1:60" x14ac:dyDescent="0.25">
      <c r="A85" s="115" t="s">
        <v>1616</v>
      </c>
      <c r="B85" s="5">
        <v>-3.99</v>
      </c>
      <c r="C85" s="1">
        <v>550</v>
      </c>
      <c r="D85" s="30">
        <v>54</v>
      </c>
      <c r="E85">
        <v>47</v>
      </c>
      <c r="F85">
        <v>8.5</v>
      </c>
      <c r="G85" t="s">
        <v>2908</v>
      </c>
      <c r="H85" t="s">
        <v>2909</v>
      </c>
      <c r="I85">
        <v>1</v>
      </c>
      <c r="J85" t="s">
        <v>2571</v>
      </c>
      <c r="K85" t="s">
        <v>2793</v>
      </c>
      <c r="L85">
        <v>62.7</v>
      </c>
      <c r="M85">
        <v>48.6</v>
      </c>
      <c r="O85" t="s">
        <v>2910</v>
      </c>
      <c r="T85" t="s">
        <v>2532</v>
      </c>
      <c r="U85" t="str">
        <f t="shared" si="5"/>
        <v>LP74-1</v>
      </c>
      <c r="V85" s="30">
        <v>1.2</v>
      </c>
      <c r="W85">
        <v>-29</v>
      </c>
      <c r="X85">
        <v>12</v>
      </c>
      <c r="Y85" t="s">
        <v>2652</v>
      </c>
      <c r="AA85">
        <v>5</v>
      </c>
      <c r="AB85">
        <v>-25.9</v>
      </c>
      <c r="AC85" t="s">
        <v>2516</v>
      </c>
      <c r="AD85" s="228" t="s">
        <v>2744</v>
      </c>
      <c r="AE85" s="67"/>
      <c r="AF85" s="54"/>
      <c r="AI85" s="201">
        <v>59.7</v>
      </c>
      <c r="AJ85" s="201">
        <v>50</v>
      </c>
      <c r="AK85" s="201">
        <v>2</v>
      </c>
      <c r="AL85" s="201">
        <v>77.2</v>
      </c>
      <c r="AM85" s="201">
        <v>47.8</v>
      </c>
      <c r="AN85" s="201">
        <v>29.9</v>
      </c>
      <c r="AO85" s="201">
        <v>76.900000000000006</v>
      </c>
      <c r="AP85" s="201"/>
      <c r="AQ85" s="253">
        <v>72.7</v>
      </c>
      <c r="AR85">
        <f t="shared" si="6"/>
        <v>1</v>
      </c>
      <c r="AS85">
        <f t="shared" si="7"/>
        <v>7</v>
      </c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</row>
    <row r="86" spans="1:60" s="24" customFormat="1" x14ac:dyDescent="0.25">
      <c r="A86" s="122" t="s">
        <v>1624</v>
      </c>
      <c r="B86" s="121">
        <v>-3.99</v>
      </c>
      <c r="C86" s="57">
        <v>700</v>
      </c>
      <c r="D86" s="60">
        <v>101</v>
      </c>
      <c r="E86" s="24">
        <v>50</v>
      </c>
      <c r="F86" s="24">
        <v>17.2</v>
      </c>
      <c r="G86" s="24" t="s">
        <v>2904</v>
      </c>
      <c r="H86" s="24" t="str">
        <f>G86</f>
        <v>550-@</v>
      </c>
      <c r="I86" s="24">
        <v>2</v>
      </c>
      <c r="J86" s="24" t="s">
        <v>2544</v>
      </c>
      <c r="K86" s="24" t="s">
        <v>2704</v>
      </c>
      <c r="L86" s="24">
        <v>108.3</v>
      </c>
      <c r="M86" s="24">
        <v>45.4</v>
      </c>
      <c r="N86" s="62" t="s">
        <v>2538</v>
      </c>
      <c r="O86" s="24">
        <v>194</v>
      </c>
      <c r="P86" s="24">
        <v>81</v>
      </c>
      <c r="Q86" s="24">
        <v>12</v>
      </c>
      <c r="R86" s="24" t="s">
        <v>2911</v>
      </c>
      <c r="S86" s="24" t="str">
        <f>R86</f>
        <v>150-450</v>
      </c>
      <c r="T86" s="24" t="s">
        <v>2912</v>
      </c>
      <c r="U86" s="24" t="str">
        <f t="shared" si="5"/>
        <v>LP74-2</v>
      </c>
      <c r="V86" s="60">
        <v>358</v>
      </c>
      <c r="W86" s="24">
        <v>3</v>
      </c>
      <c r="X86" s="60">
        <v>11</v>
      </c>
      <c r="Y86" s="24" t="s">
        <v>2652</v>
      </c>
      <c r="Z86" s="24" t="s">
        <v>2554</v>
      </c>
      <c r="AA86" s="24">
        <v>357.4</v>
      </c>
      <c r="AB86" s="24">
        <v>5.4</v>
      </c>
      <c r="AC86" s="24" t="s">
        <v>2541</v>
      </c>
      <c r="AD86" s="254" t="s">
        <v>2493</v>
      </c>
      <c r="AE86" s="71"/>
      <c r="AF86" s="65"/>
      <c r="AH86" s="123"/>
      <c r="AI86" s="249">
        <v>92.5</v>
      </c>
      <c r="AJ86" s="249">
        <v>43.2</v>
      </c>
      <c r="AK86" s="249"/>
      <c r="AL86" s="249"/>
      <c r="AM86" s="249"/>
      <c r="AN86" s="249"/>
      <c r="AO86" s="249"/>
      <c r="AP86" s="201"/>
      <c r="AQ86" s="253">
        <v>45.4</v>
      </c>
      <c r="AR86">
        <f t="shared" si="6"/>
        <v>2</v>
      </c>
      <c r="AS86">
        <f t="shared" si="7"/>
        <v>6</v>
      </c>
      <c r="AV86"/>
      <c r="AW86"/>
      <c r="AX86"/>
      <c r="AY86"/>
      <c r="AZ86"/>
      <c r="BA86"/>
      <c r="BB86"/>
      <c r="BC86"/>
      <c r="BD86"/>
      <c r="BE86"/>
      <c r="BF86"/>
      <c r="BG86"/>
      <c r="BH86"/>
    </row>
    <row r="87" spans="1:60" x14ac:dyDescent="0.25">
      <c r="A87" s="115" t="s">
        <v>1635</v>
      </c>
      <c r="B87" s="5">
        <v>-4.2</v>
      </c>
      <c r="C87" s="1">
        <v>700</v>
      </c>
      <c r="D87" s="126">
        <v>355</v>
      </c>
      <c r="E87">
        <v>3</v>
      </c>
      <c r="F87">
        <v>19</v>
      </c>
      <c r="G87" t="s">
        <v>2855</v>
      </c>
      <c r="H87" t="str">
        <f>G87</f>
        <v>625-@</v>
      </c>
      <c r="I87">
        <v>4</v>
      </c>
      <c r="J87" t="s">
        <v>2571</v>
      </c>
      <c r="K87" t="s">
        <v>2761</v>
      </c>
      <c r="L87">
        <v>355.3</v>
      </c>
      <c r="M87">
        <v>10.7</v>
      </c>
      <c r="T87" t="s">
        <v>2791</v>
      </c>
      <c r="U87" t="str">
        <f t="shared" si="5"/>
        <v>LP75-1</v>
      </c>
      <c r="V87" s="30">
        <v>276</v>
      </c>
      <c r="W87">
        <v>-49</v>
      </c>
      <c r="X87">
        <v>35</v>
      </c>
      <c r="Y87" t="s">
        <v>2652</v>
      </c>
      <c r="AA87">
        <v>281</v>
      </c>
      <c r="AB87">
        <v>-56</v>
      </c>
      <c r="AC87" t="s">
        <v>2516</v>
      </c>
      <c r="AD87" s="228" t="s">
        <v>2493</v>
      </c>
      <c r="AE87" s="67"/>
      <c r="AF87" s="54"/>
      <c r="AI87" s="201">
        <v>12.6</v>
      </c>
      <c r="AJ87" s="201">
        <v>-1.1000000000000001</v>
      </c>
      <c r="AK87" s="201">
        <v>2</v>
      </c>
      <c r="AL87" s="201">
        <v>19.399999999999999</v>
      </c>
      <c r="AM87" s="201">
        <v>18.399999999999999</v>
      </c>
      <c r="AN87" s="201">
        <v>45.1</v>
      </c>
      <c r="AO87" s="201">
        <v>149.19999999999999</v>
      </c>
      <c r="AP87" s="201"/>
      <c r="AQ87" s="253">
        <v>52.6</v>
      </c>
      <c r="AR87">
        <f t="shared" si="6"/>
        <v>2</v>
      </c>
      <c r="AS87">
        <f t="shared" si="7"/>
        <v>7</v>
      </c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</row>
    <row r="88" spans="1:60" s="24" customFormat="1" x14ac:dyDescent="0.25">
      <c r="A88" s="122" t="s">
        <v>1647</v>
      </c>
      <c r="B88" s="121">
        <v>-4.2</v>
      </c>
      <c r="C88" s="57">
        <v>700</v>
      </c>
      <c r="D88" s="127">
        <v>24</v>
      </c>
      <c r="E88" s="24">
        <v>32</v>
      </c>
      <c r="F88" s="24">
        <v>23</v>
      </c>
      <c r="G88" s="24" t="s">
        <v>2913</v>
      </c>
      <c r="H88" s="24" t="str">
        <f>G88</f>
        <v>600-700</v>
      </c>
      <c r="I88" s="24">
        <v>2</v>
      </c>
      <c r="J88" s="24" t="s">
        <v>2519</v>
      </c>
      <c r="K88" s="24" t="s">
        <v>2790</v>
      </c>
      <c r="L88" s="24">
        <v>28</v>
      </c>
      <c r="M88" s="24">
        <v>37.6</v>
      </c>
      <c r="N88" s="62" t="s">
        <v>2538</v>
      </c>
      <c r="O88" s="24">
        <v>325</v>
      </c>
      <c r="P88" s="24">
        <v>31.5</v>
      </c>
      <c r="R88" s="24" t="s">
        <v>2880</v>
      </c>
      <c r="S88" s="24" t="str">
        <f>R88</f>
        <v>150-600</v>
      </c>
      <c r="T88" s="24" t="s">
        <v>2914</v>
      </c>
      <c r="U88" s="24" t="str">
        <f t="shared" si="5"/>
        <v>LP75-2</v>
      </c>
      <c r="V88" s="60">
        <v>170</v>
      </c>
      <c r="W88" s="24">
        <v>59</v>
      </c>
      <c r="X88" s="24">
        <v>22.1</v>
      </c>
      <c r="Y88" s="24" t="s">
        <v>2652</v>
      </c>
      <c r="AA88" s="24">
        <v>182.3</v>
      </c>
      <c r="AB88" s="24">
        <v>56.8</v>
      </c>
      <c r="AC88" s="24" t="s">
        <v>2516</v>
      </c>
      <c r="AD88" s="256" t="s">
        <v>2476</v>
      </c>
      <c r="AE88" s="71"/>
      <c r="AF88" s="65"/>
      <c r="AH88" s="123"/>
      <c r="AI88" s="249"/>
      <c r="AJ88" s="249"/>
      <c r="AK88" s="249"/>
      <c r="AL88" s="249"/>
      <c r="AM88" s="249"/>
      <c r="AN88" s="249"/>
      <c r="AO88" s="249"/>
      <c r="AP88" s="201">
        <v>75</v>
      </c>
      <c r="AQ88" s="259"/>
      <c r="AR88">
        <f t="shared" si="6"/>
        <v>3</v>
      </c>
      <c r="AS88">
        <f t="shared" si="7"/>
        <v>3</v>
      </c>
      <c r="AV88"/>
      <c r="AW88"/>
      <c r="AX88"/>
      <c r="AY88"/>
      <c r="AZ88"/>
      <c r="BA88"/>
      <c r="BB88"/>
      <c r="BC88"/>
      <c r="BD88"/>
      <c r="BE88"/>
      <c r="BF88"/>
      <c r="BG88"/>
      <c r="BH88"/>
    </row>
    <row r="89" spans="1:60" x14ac:dyDescent="0.25">
      <c r="A89" s="115" t="s">
        <v>1076</v>
      </c>
      <c r="B89" s="5">
        <v>-4.6500000000000004</v>
      </c>
      <c r="C89" s="1">
        <v>700</v>
      </c>
      <c r="D89" s="30">
        <v>2</v>
      </c>
      <c r="E89">
        <v>14</v>
      </c>
      <c r="F89">
        <v>17.600000000000001</v>
      </c>
      <c r="G89" t="s">
        <v>2915</v>
      </c>
      <c r="H89" t="str">
        <f>G89</f>
        <v>300-650</v>
      </c>
      <c r="I89">
        <v>3</v>
      </c>
      <c r="J89" t="s">
        <v>2519</v>
      </c>
      <c r="K89" t="s">
        <v>2916</v>
      </c>
      <c r="L89">
        <v>2.8</v>
      </c>
      <c r="M89">
        <v>14.3</v>
      </c>
      <c r="T89" t="s">
        <v>2917</v>
      </c>
      <c r="U89" t="str">
        <f t="shared" si="5"/>
        <v>LP40-1</v>
      </c>
      <c r="V89" s="30">
        <v>131</v>
      </c>
      <c r="W89">
        <v>69</v>
      </c>
      <c r="X89">
        <v>14.9</v>
      </c>
      <c r="Y89" t="s">
        <v>2915</v>
      </c>
      <c r="Z89" t="s">
        <v>2554</v>
      </c>
      <c r="AA89">
        <v>137</v>
      </c>
      <c r="AB89">
        <v>67.2</v>
      </c>
      <c r="AC89" t="s">
        <v>2492</v>
      </c>
      <c r="AD89" s="228" t="s">
        <v>2493</v>
      </c>
      <c r="AE89" s="95"/>
      <c r="AF89" s="54"/>
      <c r="AI89" s="201"/>
      <c r="AJ89" s="201"/>
      <c r="AK89" s="201">
        <v>1</v>
      </c>
      <c r="AL89" s="201">
        <f>L89</f>
        <v>2.8</v>
      </c>
      <c r="AM89" s="201">
        <f>M89</f>
        <v>14.3</v>
      </c>
      <c r="AN89" s="201">
        <v>45.8</v>
      </c>
      <c r="AO89" s="201">
        <v>172.8</v>
      </c>
      <c r="AP89" s="201">
        <v>48</v>
      </c>
      <c r="AQ89" s="253"/>
      <c r="AR89">
        <f t="shared" si="6"/>
        <v>2</v>
      </c>
      <c r="AS89">
        <f t="shared" si="7"/>
        <v>3</v>
      </c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</row>
    <row r="90" spans="1:60" s="24" customFormat="1" x14ac:dyDescent="0.25">
      <c r="A90" s="122" t="s">
        <v>1098</v>
      </c>
      <c r="B90" s="121">
        <v>-4.6500000000000004</v>
      </c>
      <c r="C90" s="57">
        <v>700</v>
      </c>
      <c r="D90" s="127"/>
      <c r="I90" s="24">
        <v>2</v>
      </c>
      <c r="J90" s="24" t="s">
        <v>2571</v>
      </c>
      <c r="K90" s="24" t="s">
        <v>2776</v>
      </c>
      <c r="L90" s="60"/>
      <c r="N90" s="62" t="s">
        <v>2528</v>
      </c>
      <c r="O90" s="24">
        <v>223</v>
      </c>
      <c r="P90" s="24">
        <v>78</v>
      </c>
      <c r="Q90" s="24">
        <v>7.6</v>
      </c>
      <c r="R90" s="24" t="s">
        <v>2513</v>
      </c>
      <c r="S90" s="24" t="str">
        <f t="shared" ref="S90:S96" si="8">R90</f>
        <v>250-@</v>
      </c>
      <c r="T90" s="24" t="s">
        <v>2917</v>
      </c>
      <c r="U90" s="24" t="str">
        <f t="shared" si="5"/>
        <v>LP40-3</v>
      </c>
      <c r="V90" s="60">
        <v>259</v>
      </c>
      <c r="W90" s="24">
        <v>-21</v>
      </c>
      <c r="X90" s="24">
        <v>19</v>
      </c>
      <c r="Y90" s="24" t="s">
        <v>2531</v>
      </c>
      <c r="Z90" s="24" t="s">
        <v>2655</v>
      </c>
      <c r="AA90" s="24">
        <v>260.10000000000002</v>
      </c>
      <c r="AB90" s="24">
        <v>-21.9</v>
      </c>
      <c r="AC90" s="24" t="s">
        <v>2541</v>
      </c>
      <c r="AD90" s="256" t="s">
        <v>2531</v>
      </c>
      <c r="AE90" s="99"/>
      <c r="AF90" s="65"/>
      <c r="AH90" s="123"/>
      <c r="AI90" s="249"/>
      <c r="AJ90" s="249"/>
      <c r="AK90" s="249"/>
      <c r="AL90" s="249"/>
      <c r="AM90" s="249"/>
      <c r="AN90" s="249"/>
      <c r="AO90" s="249"/>
      <c r="AP90" s="249"/>
      <c r="AQ90" s="259"/>
      <c r="AR90">
        <f t="shared" si="6"/>
        <v>0</v>
      </c>
      <c r="AS90">
        <f t="shared" si="7"/>
        <v>7</v>
      </c>
      <c r="AV90"/>
      <c r="AW90"/>
      <c r="AX90"/>
      <c r="AY90"/>
      <c r="AZ90"/>
      <c r="BA90"/>
      <c r="BB90"/>
      <c r="BC90"/>
      <c r="BD90"/>
      <c r="BE90"/>
      <c r="BF90"/>
      <c r="BG90"/>
      <c r="BH90"/>
    </row>
    <row r="91" spans="1:60" x14ac:dyDescent="0.25">
      <c r="A91" s="115" t="s">
        <v>1121</v>
      </c>
      <c r="B91" s="5">
        <v>-5.35</v>
      </c>
      <c r="C91" s="1">
        <v>700</v>
      </c>
      <c r="D91" s="126">
        <v>32</v>
      </c>
      <c r="E91">
        <v>34</v>
      </c>
      <c r="F91">
        <v>23</v>
      </c>
      <c r="G91" t="s">
        <v>2892</v>
      </c>
      <c r="H91" t="str">
        <f t="shared" ref="H91:H97" si="9">G91</f>
        <v>500-700</v>
      </c>
      <c r="I91">
        <v>3</v>
      </c>
      <c r="J91" t="s">
        <v>2519</v>
      </c>
      <c r="K91" t="s">
        <v>2916</v>
      </c>
      <c r="L91">
        <v>33.799999999999997</v>
      </c>
      <c r="M91">
        <v>32.700000000000003</v>
      </c>
      <c r="N91" s="48" t="s">
        <v>2538</v>
      </c>
      <c r="O91">
        <v>334</v>
      </c>
      <c r="P91">
        <v>74</v>
      </c>
      <c r="Q91">
        <v>10</v>
      </c>
      <c r="R91" t="s">
        <v>2862</v>
      </c>
      <c r="S91" t="str">
        <f t="shared" si="8"/>
        <v>150-500</v>
      </c>
      <c r="T91" t="s">
        <v>2918</v>
      </c>
      <c r="U91" t="str">
        <f t="shared" si="5"/>
        <v>LP41-1</v>
      </c>
      <c r="V91" s="30">
        <v>91</v>
      </c>
      <c r="W91">
        <v>-43</v>
      </c>
      <c r="X91" s="30">
        <v>21</v>
      </c>
      <c r="Y91" t="s">
        <v>2748</v>
      </c>
      <c r="Z91" t="s">
        <v>2597</v>
      </c>
      <c r="AA91">
        <v>88.3</v>
      </c>
      <c r="AB91">
        <v>-42.6</v>
      </c>
      <c r="AC91" t="s">
        <v>2516</v>
      </c>
      <c r="AD91" s="228" t="s">
        <v>2476</v>
      </c>
      <c r="AE91" s="67"/>
      <c r="AF91" s="54"/>
      <c r="AI91" s="201"/>
      <c r="AJ91" s="201"/>
      <c r="AK91" s="201">
        <v>4</v>
      </c>
      <c r="AL91" s="201">
        <v>57.9</v>
      </c>
      <c r="AM91" s="201">
        <v>44.7</v>
      </c>
      <c r="AN91" s="201">
        <v>40.1</v>
      </c>
      <c r="AO91" s="201">
        <v>94</v>
      </c>
      <c r="AP91" s="201">
        <v>79.900000000000006</v>
      </c>
      <c r="AQ91" s="253"/>
      <c r="AR91">
        <f t="shared" si="6"/>
        <v>3</v>
      </c>
      <c r="AS91">
        <f t="shared" si="7"/>
        <v>3</v>
      </c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</row>
    <row r="92" spans="1:60" x14ac:dyDescent="0.25">
      <c r="A92" s="115" t="s">
        <v>1129</v>
      </c>
      <c r="B92" s="5">
        <v>-5.35</v>
      </c>
      <c r="C92" s="1">
        <v>700</v>
      </c>
      <c r="D92" s="126">
        <v>49</v>
      </c>
      <c r="E92">
        <v>51</v>
      </c>
      <c r="F92">
        <v>4</v>
      </c>
      <c r="G92" t="s">
        <v>2572</v>
      </c>
      <c r="H92" t="str">
        <f t="shared" si="9"/>
        <v>450-@</v>
      </c>
      <c r="I92">
        <v>1</v>
      </c>
      <c r="J92" t="s">
        <v>2514</v>
      </c>
      <c r="K92" t="s">
        <v>2776</v>
      </c>
      <c r="L92">
        <v>51.6</v>
      </c>
      <c r="M92">
        <v>49</v>
      </c>
      <c r="N92" s="48" t="s">
        <v>2538</v>
      </c>
      <c r="O92">
        <v>300</v>
      </c>
      <c r="P92">
        <v>72</v>
      </c>
      <c r="Q92">
        <v>7</v>
      </c>
      <c r="R92" t="s">
        <v>2723</v>
      </c>
      <c r="S92" t="str">
        <f t="shared" si="8"/>
        <v>0-300</v>
      </c>
      <c r="T92" t="s">
        <v>2919</v>
      </c>
      <c r="U92" t="str">
        <f t="shared" si="5"/>
        <v>LP41-2</v>
      </c>
      <c r="X92" t="s">
        <v>2530</v>
      </c>
      <c r="AC92" t="s">
        <v>2508</v>
      </c>
      <c r="AD92" s="228" t="s">
        <v>2476</v>
      </c>
      <c r="AE92" s="67"/>
      <c r="AF92" s="54"/>
      <c r="AI92" s="201"/>
      <c r="AJ92" s="201"/>
      <c r="AL92" s="201"/>
      <c r="AM92" s="201"/>
      <c r="AN92" s="201"/>
      <c r="AO92" s="201"/>
      <c r="AP92" s="201">
        <v>78.5</v>
      </c>
      <c r="AQ92" s="253"/>
      <c r="AR92">
        <v>3.2</v>
      </c>
      <c r="AS92">
        <f t="shared" si="7"/>
        <v>1</v>
      </c>
    </row>
    <row r="93" spans="1:60" x14ac:dyDescent="0.25">
      <c r="A93" s="115" t="s">
        <v>2920</v>
      </c>
      <c r="B93" s="5">
        <v>-5.35</v>
      </c>
      <c r="C93" s="1">
        <v>710</v>
      </c>
      <c r="D93" s="126">
        <v>73</v>
      </c>
      <c r="E93">
        <v>57</v>
      </c>
      <c r="F93">
        <v>10</v>
      </c>
      <c r="G93" t="s">
        <v>2904</v>
      </c>
      <c r="H93" t="str">
        <f t="shared" si="9"/>
        <v>550-@</v>
      </c>
      <c r="I93">
        <v>1</v>
      </c>
      <c r="J93" t="s">
        <v>2499</v>
      </c>
      <c r="K93" t="s">
        <v>2732</v>
      </c>
      <c r="L93">
        <v>74.8</v>
      </c>
      <c r="M93">
        <v>54.3</v>
      </c>
      <c r="N93" s="48" t="s">
        <v>2538</v>
      </c>
      <c r="O93">
        <v>329</v>
      </c>
      <c r="P93">
        <v>54</v>
      </c>
      <c r="Q93">
        <v>11</v>
      </c>
      <c r="R93" t="s">
        <v>2876</v>
      </c>
      <c r="S93" t="str">
        <f t="shared" si="8"/>
        <v>0-550</v>
      </c>
      <c r="T93" t="s">
        <v>2921</v>
      </c>
      <c r="U93" t="str">
        <f t="shared" si="5"/>
        <v>lp41-3</v>
      </c>
      <c r="X93" t="s">
        <v>2530</v>
      </c>
      <c r="AC93" t="s">
        <v>2508</v>
      </c>
      <c r="AD93" s="228" t="s">
        <v>2476</v>
      </c>
      <c r="AE93" s="67"/>
      <c r="AF93" s="54"/>
      <c r="AI93" s="201"/>
      <c r="AJ93" s="201"/>
      <c r="AL93" s="201"/>
      <c r="AM93" s="201"/>
      <c r="AN93" s="201"/>
      <c r="AO93" s="201"/>
      <c r="AP93" s="201">
        <v>59.5</v>
      </c>
      <c r="AQ93" s="253"/>
      <c r="AR93">
        <v>3.4</v>
      </c>
      <c r="AS93">
        <f t="shared" si="7"/>
        <v>2</v>
      </c>
    </row>
    <row r="94" spans="1:60" s="24" customFormat="1" x14ac:dyDescent="0.25">
      <c r="A94" s="122" t="s">
        <v>2922</v>
      </c>
      <c r="B94" s="121">
        <v>-5.35</v>
      </c>
      <c r="C94" s="57">
        <v>710</v>
      </c>
      <c r="D94" s="127">
        <v>75</v>
      </c>
      <c r="E94" s="24">
        <v>40</v>
      </c>
      <c r="F94" s="24">
        <v>9</v>
      </c>
      <c r="G94" s="24" t="s">
        <v>2869</v>
      </c>
      <c r="H94" s="24" t="str">
        <f t="shared" si="9"/>
        <v>650-@</v>
      </c>
      <c r="I94" s="24">
        <v>2</v>
      </c>
      <c r="J94" s="24" t="s">
        <v>2519</v>
      </c>
      <c r="K94" s="24" t="s">
        <v>2732</v>
      </c>
      <c r="L94" s="24">
        <v>75.900000000000006</v>
      </c>
      <c r="M94" s="24">
        <v>37.200000000000003</v>
      </c>
      <c r="N94" s="62" t="s">
        <v>2538</v>
      </c>
      <c r="O94" s="24">
        <v>347</v>
      </c>
      <c r="P94" s="24">
        <v>75</v>
      </c>
      <c r="Q94" s="24">
        <v>6</v>
      </c>
      <c r="R94" s="24" t="s">
        <v>2923</v>
      </c>
      <c r="S94" s="24" t="str">
        <f t="shared" si="8"/>
        <v>0-575</v>
      </c>
      <c r="T94" s="24" t="s">
        <v>2779</v>
      </c>
      <c r="U94" s="24" t="str">
        <f t="shared" si="5"/>
        <v>lp41-4</v>
      </c>
      <c r="V94" s="60">
        <v>343</v>
      </c>
      <c r="W94" s="24">
        <v>-22</v>
      </c>
      <c r="X94" s="24">
        <v>19</v>
      </c>
      <c r="Y94" s="24" t="s">
        <v>2525</v>
      </c>
      <c r="Z94" s="24" t="s">
        <v>2673</v>
      </c>
      <c r="AA94" s="24">
        <v>343.5</v>
      </c>
      <c r="AB94" s="24">
        <v>-19.3</v>
      </c>
      <c r="AC94" s="24" t="s">
        <v>2516</v>
      </c>
      <c r="AD94" s="254" t="s">
        <v>2476</v>
      </c>
      <c r="AE94" s="71"/>
      <c r="AF94" s="65"/>
      <c r="AH94" s="123"/>
      <c r="AI94" s="249"/>
      <c r="AJ94" s="249"/>
      <c r="AK94" s="249"/>
      <c r="AL94" s="249"/>
      <c r="AM94" s="249"/>
      <c r="AN94" s="249"/>
      <c r="AO94" s="249"/>
      <c r="AP94" s="201">
        <v>60.2</v>
      </c>
      <c r="AQ94" s="259"/>
      <c r="AR94">
        <v>2.9</v>
      </c>
      <c r="AS94">
        <v>3.2</v>
      </c>
      <c r="AV94"/>
      <c r="AW94"/>
      <c r="AX94"/>
      <c r="AY94"/>
      <c r="AZ94"/>
      <c r="BA94"/>
      <c r="BB94"/>
      <c r="BC94"/>
      <c r="BD94"/>
      <c r="BE94"/>
      <c r="BF94"/>
      <c r="BG94"/>
      <c r="BH94"/>
    </row>
    <row r="95" spans="1:60" x14ac:dyDescent="0.25">
      <c r="A95" s="115" t="s">
        <v>1661</v>
      </c>
      <c r="B95" s="5">
        <v>-5.35</v>
      </c>
      <c r="C95" s="1">
        <v>650</v>
      </c>
      <c r="D95" s="126">
        <v>54</v>
      </c>
      <c r="E95">
        <v>44</v>
      </c>
      <c r="F95">
        <v>2.8</v>
      </c>
      <c r="G95" t="s">
        <v>2924</v>
      </c>
      <c r="H95" t="str">
        <f t="shared" si="9"/>
        <v>500-625</v>
      </c>
      <c r="I95">
        <v>3</v>
      </c>
      <c r="J95" t="s">
        <v>2519</v>
      </c>
      <c r="K95" t="s">
        <v>2925</v>
      </c>
      <c r="L95">
        <v>55.8</v>
      </c>
      <c r="M95">
        <v>44.8</v>
      </c>
      <c r="N95" s="48" t="s">
        <v>2538</v>
      </c>
      <c r="O95">
        <v>320</v>
      </c>
      <c r="P95">
        <v>24</v>
      </c>
      <c r="Q95">
        <v>16.399999999999999</v>
      </c>
      <c r="R95" t="s">
        <v>2862</v>
      </c>
      <c r="S95" t="str">
        <f t="shared" si="8"/>
        <v>150-500</v>
      </c>
      <c r="T95" t="s">
        <v>2926</v>
      </c>
      <c r="U95" t="str">
        <f t="shared" si="5"/>
        <v>LP76-1</v>
      </c>
      <c r="V95" s="30">
        <v>30</v>
      </c>
      <c r="W95">
        <v>-44</v>
      </c>
      <c r="X95">
        <v>18</v>
      </c>
      <c r="Y95" t="s">
        <v>2856</v>
      </c>
      <c r="Z95" t="s">
        <v>2927</v>
      </c>
      <c r="AA95">
        <v>31.4</v>
      </c>
      <c r="AB95">
        <v>-42.7</v>
      </c>
      <c r="AC95" t="s">
        <v>2492</v>
      </c>
      <c r="AD95" s="228" t="s">
        <v>2476</v>
      </c>
      <c r="AE95" s="67"/>
      <c r="AF95" s="54"/>
      <c r="AI95" s="201"/>
      <c r="AJ95" s="201"/>
      <c r="AK95" s="201">
        <v>2</v>
      </c>
      <c r="AL95" s="201">
        <v>44.4</v>
      </c>
      <c r="AM95" s="201">
        <v>39.1</v>
      </c>
      <c r="AN95" s="201">
        <v>45</v>
      </c>
      <c r="AO95" s="201">
        <v>110.4</v>
      </c>
      <c r="AP95" s="201">
        <v>77.8</v>
      </c>
      <c r="AQ95" s="253"/>
      <c r="AR95">
        <f t="shared" si="6"/>
        <v>3</v>
      </c>
      <c r="AS95">
        <f t="shared" si="7"/>
        <v>3</v>
      </c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</row>
    <row r="96" spans="1:60" s="24" customFormat="1" x14ac:dyDescent="0.25">
      <c r="A96" s="122" t="s">
        <v>1670</v>
      </c>
      <c r="B96" s="121">
        <v>-5.35</v>
      </c>
      <c r="C96" s="57">
        <v>700</v>
      </c>
      <c r="D96" s="127">
        <v>34</v>
      </c>
      <c r="E96" s="24">
        <v>31</v>
      </c>
      <c r="F96" s="24">
        <v>15.6</v>
      </c>
      <c r="G96" s="24" t="s">
        <v>2869</v>
      </c>
      <c r="H96" s="24" t="str">
        <f t="shared" si="9"/>
        <v>650-@</v>
      </c>
      <c r="I96" s="24">
        <v>1</v>
      </c>
      <c r="J96" s="24" t="s">
        <v>2519</v>
      </c>
      <c r="K96" s="24" t="s">
        <v>2790</v>
      </c>
      <c r="L96" s="24">
        <v>34.9</v>
      </c>
      <c r="M96" s="24">
        <v>32.4</v>
      </c>
      <c r="N96" s="62" t="s">
        <v>2538</v>
      </c>
      <c r="O96" s="24">
        <v>319</v>
      </c>
      <c r="P96" s="24">
        <v>44</v>
      </c>
      <c r="Q96" s="24">
        <v>10</v>
      </c>
      <c r="R96" s="24" t="s">
        <v>2880</v>
      </c>
      <c r="S96" s="24" t="str">
        <f t="shared" si="8"/>
        <v>150-600</v>
      </c>
      <c r="T96" s="24" t="s">
        <v>2914</v>
      </c>
      <c r="U96" s="24" t="str">
        <f t="shared" si="5"/>
        <v>LP76-2</v>
      </c>
      <c r="V96" s="60"/>
      <c r="X96" s="60"/>
      <c r="AC96" s="24" t="s">
        <v>2508</v>
      </c>
      <c r="AD96" s="254" t="s">
        <v>2476</v>
      </c>
      <c r="AE96" s="71"/>
      <c r="AF96" s="65"/>
      <c r="AH96" s="123"/>
      <c r="AI96" s="249"/>
      <c r="AJ96" s="249"/>
      <c r="AK96" s="249"/>
      <c r="AL96" s="249"/>
      <c r="AM96" s="249"/>
      <c r="AN96" s="249"/>
      <c r="AO96" s="249"/>
      <c r="AP96" s="201">
        <v>80.900000000000006</v>
      </c>
      <c r="AQ96" s="259"/>
      <c r="AR96">
        <v>3.2</v>
      </c>
      <c r="AS96">
        <v>3.2</v>
      </c>
      <c r="AV96"/>
      <c r="AW96"/>
      <c r="AX96"/>
      <c r="AY96"/>
      <c r="AZ96"/>
      <c r="BA96"/>
      <c r="BB96"/>
      <c r="BC96"/>
      <c r="BD96"/>
      <c r="BE96"/>
      <c r="BF96"/>
      <c r="BG96"/>
      <c r="BH96"/>
    </row>
    <row r="97" spans="1:60" x14ac:dyDescent="0.25">
      <c r="A97" s="115" t="s">
        <v>1149</v>
      </c>
      <c r="B97" s="5">
        <v>-6.3</v>
      </c>
      <c r="C97" s="1">
        <v>700</v>
      </c>
      <c r="D97" s="30">
        <v>93</v>
      </c>
      <c r="E97">
        <v>15</v>
      </c>
      <c r="G97" t="s">
        <v>2928</v>
      </c>
      <c r="H97" t="str">
        <f t="shared" si="9"/>
        <v>635-700</v>
      </c>
      <c r="I97">
        <v>2</v>
      </c>
      <c r="J97" t="s">
        <v>2571</v>
      </c>
      <c r="K97" s="21" t="s">
        <v>2753</v>
      </c>
      <c r="L97" s="30">
        <f>D97</f>
        <v>93</v>
      </c>
      <c r="M97" s="30">
        <f>E97</f>
        <v>15</v>
      </c>
      <c r="T97" t="s">
        <v>2929</v>
      </c>
      <c r="U97" t="str">
        <f t="shared" si="5"/>
        <v>LP52-2</v>
      </c>
      <c r="X97" s="30">
        <v>39</v>
      </c>
      <c r="Y97" t="s">
        <v>2844</v>
      </c>
      <c r="AA97" s="30">
        <v>300</v>
      </c>
      <c r="AB97">
        <v>-23</v>
      </c>
      <c r="AC97" t="s">
        <v>2492</v>
      </c>
      <c r="AD97" s="228" t="s">
        <v>2509</v>
      </c>
      <c r="AE97" s="95"/>
      <c r="AF97" s="54"/>
      <c r="AI97" s="201">
        <v>16.399999999999999</v>
      </c>
      <c r="AJ97" s="201">
        <v>29</v>
      </c>
      <c r="AK97" s="201">
        <v>2</v>
      </c>
      <c r="AL97" s="201">
        <v>15.2</v>
      </c>
      <c r="AM97" s="201">
        <v>49.7</v>
      </c>
      <c r="AN97" s="201">
        <v>66.3</v>
      </c>
      <c r="AO97" s="201">
        <v>142.69999999999999</v>
      </c>
      <c r="AP97" s="201"/>
      <c r="AQ97" s="253">
        <v>63.3</v>
      </c>
      <c r="AR97">
        <f t="shared" si="6"/>
        <v>1</v>
      </c>
      <c r="AS97">
        <f t="shared" si="7"/>
        <v>7</v>
      </c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</row>
    <row r="98" spans="1:60" s="24" customFormat="1" x14ac:dyDescent="0.25">
      <c r="A98" s="122" t="s">
        <v>1164</v>
      </c>
      <c r="B98" s="121">
        <v>-6.3</v>
      </c>
      <c r="C98" s="57">
        <v>700</v>
      </c>
      <c r="D98" s="127"/>
      <c r="I98" s="24">
        <v>1.7</v>
      </c>
      <c r="J98" s="61" t="s">
        <v>2544</v>
      </c>
      <c r="K98" s="24" t="s">
        <v>2776</v>
      </c>
      <c r="L98" s="60"/>
      <c r="M98" s="60"/>
      <c r="N98" s="62" t="s">
        <v>2528</v>
      </c>
      <c r="O98" s="24">
        <v>340</v>
      </c>
      <c r="P98" s="24">
        <v>39</v>
      </c>
      <c r="Q98" s="24">
        <v>6</v>
      </c>
      <c r="T98" s="61" t="s">
        <v>2930</v>
      </c>
      <c r="U98" s="24" t="str">
        <f t="shared" si="5"/>
        <v>LP52-3</v>
      </c>
      <c r="V98" s="24">
        <v>237.1</v>
      </c>
      <c r="W98" s="24">
        <v>16.2</v>
      </c>
      <c r="X98" s="24">
        <v>12</v>
      </c>
      <c r="Y98" s="24" t="s">
        <v>2777</v>
      </c>
      <c r="AA98" s="24">
        <v>238</v>
      </c>
      <c r="AB98" s="24">
        <v>14</v>
      </c>
      <c r="AC98" s="24" t="s">
        <v>2492</v>
      </c>
      <c r="AD98" s="254" t="s">
        <v>2591</v>
      </c>
      <c r="AE98" s="99"/>
      <c r="AF98" s="65"/>
      <c r="AH98" s="123"/>
      <c r="AI98" s="249">
        <v>12.1</v>
      </c>
      <c r="AJ98" s="249">
        <v>70.3</v>
      </c>
      <c r="AK98" s="249"/>
      <c r="AL98" s="249"/>
      <c r="AM98" s="249"/>
      <c r="AN98" s="249"/>
      <c r="AO98" s="249"/>
      <c r="AP98" s="249"/>
      <c r="AQ98" s="253">
        <v>48.6</v>
      </c>
      <c r="AR98">
        <f t="shared" si="6"/>
        <v>2</v>
      </c>
      <c r="AS98">
        <f t="shared" si="7"/>
        <v>6</v>
      </c>
      <c r="AV98"/>
      <c r="AW98"/>
      <c r="AX98"/>
      <c r="AY98"/>
      <c r="AZ98"/>
      <c r="BA98"/>
      <c r="BB98"/>
      <c r="BC98"/>
      <c r="BD98"/>
      <c r="BE98"/>
      <c r="BF98"/>
      <c r="BG98"/>
      <c r="BH98"/>
    </row>
    <row r="99" spans="1:60" x14ac:dyDescent="0.25">
      <c r="A99" s="115" t="s">
        <v>1146</v>
      </c>
      <c r="B99" s="5">
        <v>-7.53</v>
      </c>
      <c r="C99" s="1">
        <v>650</v>
      </c>
      <c r="D99" s="126">
        <v>20</v>
      </c>
      <c r="E99">
        <v>46</v>
      </c>
      <c r="F99">
        <v>28</v>
      </c>
      <c r="G99">
        <v>700</v>
      </c>
      <c r="H99" s="120" t="s">
        <v>2775</v>
      </c>
      <c r="I99">
        <v>1</v>
      </c>
      <c r="J99" t="s">
        <v>2519</v>
      </c>
      <c r="K99" t="s">
        <v>2854</v>
      </c>
      <c r="L99">
        <v>21.9</v>
      </c>
      <c r="M99">
        <v>48.4</v>
      </c>
      <c r="N99" s="48" t="s">
        <v>2538</v>
      </c>
      <c r="O99">
        <v>251</v>
      </c>
      <c r="P99">
        <v>85</v>
      </c>
      <c r="Q99">
        <v>1.9</v>
      </c>
      <c r="R99" t="s">
        <v>2915</v>
      </c>
      <c r="S99" t="str">
        <f>R99</f>
        <v>300-650</v>
      </c>
      <c r="U99" t="str">
        <f t="shared" si="5"/>
        <v>LP53-1</v>
      </c>
      <c r="V99" s="30">
        <v>300</v>
      </c>
      <c r="W99">
        <v>-3</v>
      </c>
      <c r="X99">
        <v>13.7</v>
      </c>
      <c r="Y99" t="s">
        <v>2520</v>
      </c>
      <c r="AA99">
        <v>300.2</v>
      </c>
      <c r="AB99">
        <v>-5.0999999999999996</v>
      </c>
      <c r="AC99" t="s">
        <v>2516</v>
      </c>
      <c r="AD99" s="228" t="s">
        <v>2493</v>
      </c>
      <c r="AE99" s="67"/>
      <c r="AF99" s="54"/>
      <c r="AI99" s="201"/>
      <c r="AJ99" s="201"/>
      <c r="AK99" s="201">
        <v>2</v>
      </c>
      <c r="AL99" s="201">
        <v>32.799999999999997</v>
      </c>
      <c r="AM99" s="201">
        <v>38.799999999999997</v>
      </c>
      <c r="AN99" s="201">
        <v>51.1</v>
      </c>
      <c r="AO99" s="201">
        <v>123.7</v>
      </c>
      <c r="AP99" s="201">
        <v>68.2</v>
      </c>
      <c r="AQ99" s="253"/>
      <c r="AR99">
        <f t="shared" si="6"/>
        <v>2</v>
      </c>
      <c r="AS99">
        <f t="shared" si="7"/>
        <v>3</v>
      </c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</row>
    <row r="100" spans="1:60" x14ac:dyDescent="0.25">
      <c r="A100" s="115" t="s">
        <v>1180</v>
      </c>
      <c r="B100" s="5">
        <v>-7.53</v>
      </c>
      <c r="C100" s="1">
        <v>700</v>
      </c>
      <c r="F100" s="142"/>
      <c r="I100">
        <v>6</v>
      </c>
      <c r="J100" t="s">
        <v>2571</v>
      </c>
      <c r="K100" t="s">
        <v>2931</v>
      </c>
      <c r="N100" s="48" t="s">
        <v>2538</v>
      </c>
      <c r="O100">
        <v>45</v>
      </c>
      <c r="P100">
        <v>84</v>
      </c>
      <c r="Q100">
        <v>5</v>
      </c>
      <c r="R100" t="s">
        <v>2862</v>
      </c>
      <c r="S100" t="str">
        <f>R100</f>
        <v>150-500</v>
      </c>
      <c r="T100" t="s">
        <v>2932</v>
      </c>
      <c r="U100" t="str">
        <f t="shared" si="5"/>
        <v>LP53-2</v>
      </c>
      <c r="V100" s="30">
        <v>186</v>
      </c>
      <c r="W100">
        <v>59</v>
      </c>
      <c r="X100">
        <v>24</v>
      </c>
      <c r="Y100" t="s">
        <v>2904</v>
      </c>
      <c r="AA100">
        <v>190.5</v>
      </c>
      <c r="AB100">
        <v>57.8</v>
      </c>
      <c r="AC100" t="s">
        <v>2516</v>
      </c>
      <c r="AD100" s="228" t="s">
        <v>2509</v>
      </c>
      <c r="AE100" s="67"/>
      <c r="AF100" s="54"/>
      <c r="AI100" s="201">
        <v>41</v>
      </c>
      <c r="AJ100" s="201">
        <v>28.5</v>
      </c>
      <c r="AL100" s="201"/>
      <c r="AM100" s="201"/>
      <c r="AN100" s="201"/>
      <c r="AO100" s="201"/>
      <c r="AP100" s="201"/>
      <c r="AQ100" s="253">
        <v>83.8</v>
      </c>
      <c r="AR100">
        <f t="shared" si="6"/>
        <v>1</v>
      </c>
      <c r="AS100">
        <f t="shared" si="7"/>
        <v>7</v>
      </c>
    </row>
    <row r="101" spans="1:60" s="24" customFormat="1" x14ac:dyDescent="0.25">
      <c r="A101" s="122" t="s">
        <v>1204</v>
      </c>
      <c r="B101" s="121">
        <v>-7.53</v>
      </c>
      <c r="C101" s="57">
        <v>675</v>
      </c>
      <c r="D101" s="127"/>
      <c r="F101" s="24" t="s">
        <v>2804</v>
      </c>
      <c r="J101" s="24" t="s">
        <v>2508</v>
      </c>
      <c r="K101" s="24" t="s">
        <v>2933</v>
      </c>
      <c r="L101" s="60"/>
      <c r="N101" s="60"/>
      <c r="T101" s="24" t="s">
        <v>2934</v>
      </c>
      <c r="U101" s="24" t="str">
        <f t="shared" si="5"/>
        <v>LP53-3</v>
      </c>
      <c r="V101" s="60"/>
      <c r="X101" s="60" t="s">
        <v>2530</v>
      </c>
      <c r="AC101" s="24" t="s">
        <v>2508</v>
      </c>
      <c r="AD101" s="254" t="s">
        <v>2531</v>
      </c>
      <c r="AE101" s="71"/>
      <c r="AF101" s="65"/>
      <c r="AH101" s="123"/>
      <c r="AI101" s="249"/>
      <c r="AJ101" s="249"/>
      <c r="AK101" s="249"/>
      <c r="AL101" s="249"/>
      <c r="AM101" s="249"/>
      <c r="AN101" s="249"/>
      <c r="AO101" s="249"/>
      <c r="AP101" s="249"/>
      <c r="AQ101" s="259"/>
      <c r="AR101">
        <f t="shared" si="6"/>
        <v>0</v>
      </c>
      <c r="AS101">
        <f t="shared" si="7"/>
        <v>10</v>
      </c>
      <c r="AV101"/>
      <c r="AW101"/>
      <c r="AX101"/>
      <c r="AY101"/>
      <c r="AZ101"/>
      <c r="BA101" s="26"/>
      <c r="BB101"/>
      <c r="BC101"/>
      <c r="BD101"/>
      <c r="BE101"/>
      <c r="BF101"/>
      <c r="BG101"/>
      <c r="BH101"/>
    </row>
    <row r="102" spans="1:60" x14ac:dyDescent="0.25">
      <c r="A102" s="115" t="s">
        <v>1681</v>
      </c>
      <c r="B102" s="5">
        <v>-8.06</v>
      </c>
      <c r="C102" s="1">
        <v>700</v>
      </c>
      <c r="D102" s="126">
        <v>348</v>
      </c>
      <c r="E102">
        <v>35</v>
      </c>
      <c r="F102">
        <v>15.8</v>
      </c>
      <c r="G102" t="s">
        <v>2935</v>
      </c>
      <c r="H102" t="str">
        <f>G102</f>
        <v>550-675</v>
      </c>
      <c r="I102">
        <v>3</v>
      </c>
      <c r="J102" t="s">
        <v>2487</v>
      </c>
      <c r="K102" t="s">
        <v>2761</v>
      </c>
      <c r="L102">
        <v>347.9</v>
      </c>
      <c r="M102">
        <v>37</v>
      </c>
      <c r="N102" s="48" t="s">
        <v>2528</v>
      </c>
      <c r="O102">
        <v>308</v>
      </c>
      <c r="P102">
        <v>28</v>
      </c>
      <c r="Q102">
        <v>5</v>
      </c>
      <c r="R102" t="s">
        <v>2880</v>
      </c>
      <c r="S102" t="str">
        <f t="shared" ref="S102:S119" si="10">R102</f>
        <v>150-600</v>
      </c>
      <c r="T102" t="s">
        <v>2779</v>
      </c>
      <c r="U102" t="str">
        <f t="shared" si="5"/>
        <v>LP77-1</v>
      </c>
      <c r="V102" s="30">
        <v>349</v>
      </c>
      <c r="W102">
        <v>-55</v>
      </c>
      <c r="X102">
        <v>22.1</v>
      </c>
      <c r="Y102" t="s">
        <v>2652</v>
      </c>
      <c r="Z102" t="s">
        <v>2936</v>
      </c>
      <c r="AA102">
        <v>351.9</v>
      </c>
      <c r="AB102">
        <v>-55</v>
      </c>
      <c r="AC102" t="s">
        <v>2516</v>
      </c>
      <c r="AD102" s="228" t="s">
        <v>2493</v>
      </c>
      <c r="AE102" s="67"/>
      <c r="AF102" s="54"/>
      <c r="AI102" s="201">
        <v>37.700000000000003</v>
      </c>
      <c r="AJ102" s="201">
        <v>26</v>
      </c>
      <c r="AK102" s="201">
        <v>2</v>
      </c>
      <c r="AL102" s="201">
        <v>20.2</v>
      </c>
      <c r="AM102" s="201">
        <v>41</v>
      </c>
      <c r="AN102" s="201">
        <v>58</v>
      </c>
      <c r="AO102" s="201">
        <v>140.1</v>
      </c>
      <c r="AP102" s="201"/>
      <c r="AQ102" s="253">
        <v>80.8</v>
      </c>
      <c r="AR102">
        <f t="shared" si="6"/>
        <v>2</v>
      </c>
      <c r="AS102">
        <f t="shared" si="7"/>
        <v>5</v>
      </c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</row>
    <row r="103" spans="1:60" s="24" customFormat="1" x14ac:dyDescent="0.25">
      <c r="A103" s="122" t="s">
        <v>1692</v>
      </c>
      <c r="B103" s="121">
        <v>-8.06</v>
      </c>
      <c r="C103" s="57">
        <v>700</v>
      </c>
      <c r="D103" s="127">
        <v>354</v>
      </c>
      <c r="E103" s="24">
        <v>50</v>
      </c>
      <c r="F103" s="24">
        <v>8.5</v>
      </c>
      <c r="G103" s="24" t="s">
        <v>2871</v>
      </c>
      <c r="H103" s="24" t="str">
        <f>G103</f>
        <v>600-@</v>
      </c>
      <c r="I103" s="24">
        <v>1.4</v>
      </c>
      <c r="J103" s="24" t="s">
        <v>2499</v>
      </c>
      <c r="K103" s="24" t="s">
        <v>2790</v>
      </c>
      <c r="L103" s="24">
        <v>354.2</v>
      </c>
      <c r="M103" s="24">
        <v>52</v>
      </c>
      <c r="N103" s="62" t="s">
        <v>2538</v>
      </c>
      <c r="O103" s="24">
        <v>315</v>
      </c>
      <c r="P103" s="24">
        <v>55</v>
      </c>
      <c r="Q103" s="24">
        <v>3</v>
      </c>
      <c r="R103" s="24" t="s">
        <v>2937</v>
      </c>
      <c r="S103" s="24" t="str">
        <f t="shared" si="10"/>
        <v>350-600</v>
      </c>
      <c r="T103" s="24" t="s">
        <v>2938</v>
      </c>
      <c r="U103" s="24" t="str">
        <f t="shared" ref="U103:U134" si="11">A103</f>
        <v>LP77-2</v>
      </c>
      <c r="V103" s="60"/>
      <c r="X103" s="60"/>
      <c r="AC103" s="24" t="s">
        <v>2508</v>
      </c>
      <c r="AD103" s="256" t="s">
        <v>2476</v>
      </c>
      <c r="AE103" s="71"/>
      <c r="AF103" s="65"/>
      <c r="AH103" s="123"/>
      <c r="AI103" s="201"/>
      <c r="AJ103" s="201"/>
      <c r="AK103" s="249"/>
      <c r="AL103" s="249"/>
      <c r="AM103" s="249"/>
      <c r="AN103" s="249"/>
      <c r="AO103" s="249"/>
      <c r="AP103" s="201">
        <v>44.3</v>
      </c>
      <c r="AQ103" s="259"/>
      <c r="AR103">
        <f t="shared" si="6"/>
        <v>3</v>
      </c>
      <c r="AS103">
        <f t="shared" si="7"/>
        <v>2</v>
      </c>
      <c r="AV103"/>
      <c r="AW103"/>
      <c r="AX103"/>
      <c r="AY103"/>
      <c r="AZ103"/>
      <c r="BA103"/>
      <c r="BB103"/>
      <c r="BC103" s="26"/>
      <c r="BD103" s="26"/>
      <c r="BE103" s="26"/>
      <c r="BF103" s="26"/>
      <c r="BG103" s="26"/>
      <c r="BH103"/>
    </row>
    <row r="104" spans="1:60" x14ac:dyDescent="0.25">
      <c r="A104" s="33" t="s">
        <v>2939</v>
      </c>
      <c r="B104" s="5">
        <v>-8.6</v>
      </c>
      <c r="C104" s="1">
        <v>700</v>
      </c>
      <c r="J104" t="s">
        <v>2571</v>
      </c>
      <c r="L104"/>
      <c r="N104" s="48" t="s">
        <v>2528</v>
      </c>
      <c r="O104">
        <v>304</v>
      </c>
      <c r="P104">
        <v>18</v>
      </c>
      <c r="Q104">
        <v>8</v>
      </c>
      <c r="R104" t="s">
        <v>2940</v>
      </c>
      <c r="S104" t="str">
        <f t="shared" si="10"/>
        <v>150-675</v>
      </c>
      <c r="T104" t="s">
        <v>2941</v>
      </c>
      <c r="U104" t="str">
        <f t="shared" si="11"/>
        <v>LP54.1</v>
      </c>
      <c r="AD104" s="255" t="s">
        <v>2531</v>
      </c>
      <c r="AE104" s="143"/>
      <c r="AF104" s="144"/>
      <c r="AI104" s="201"/>
      <c r="AJ104" s="201"/>
      <c r="AL104" s="201"/>
      <c r="AM104" s="201"/>
      <c r="AN104" s="201"/>
      <c r="AO104" s="201"/>
      <c r="AP104" s="201"/>
      <c r="AQ104" s="253"/>
      <c r="AR104">
        <f t="shared" si="6"/>
        <v>0</v>
      </c>
      <c r="AS104">
        <f t="shared" si="7"/>
        <v>7</v>
      </c>
      <c r="AV104" s="24"/>
      <c r="AW104" s="24"/>
      <c r="AX104" s="24"/>
      <c r="AY104" s="24"/>
      <c r="AZ104" s="24"/>
      <c r="BA104" s="24"/>
      <c r="BB104" s="24"/>
      <c r="BC104" s="26"/>
      <c r="BD104" s="26"/>
      <c r="BE104" s="26"/>
      <c r="BF104" s="26"/>
      <c r="BG104" s="26"/>
      <c r="BH104" s="24"/>
    </row>
    <row r="105" spans="1:60" x14ac:dyDescent="0.25">
      <c r="A105" s="115" t="s">
        <v>1213</v>
      </c>
      <c r="B105" s="5">
        <v>-8.6</v>
      </c>
      <c r="C105" s="1">
        <v>650</v>
      </c>
      <c r="D105" s="30">
        <v>257</v>
      </c>
      <c r="E105">
        <v>29</v>
      </c>
      <c r="F105">
        <v>34.5</v>
      </c>
      <c r="G105" t="s">
        <v>2942</v>
      </c>
      <c r="H105" t="s">
        <v>2842</v>
      </c>
      <c r="I105">
        <v>2</v>
      </c>
      <c r="J105" t="s">
        <v>2571</v>
      </c>
      <c r="K105" t="s">
        <v>2916</v>
      </c>
      <c r="L105">
        <v>255.3</v>
      </c>
      <c r="M105">
        <v>29.1</v>
      </c>
      <c r="N105" s="48" t="s">
        <v>2528</v>
      </c>
      <c r="O105">
        <v>291</v>
      </c>
      <c r="P105">
        <v>20</v>
      </c>
      <c r="R105" t="s">
        <v>2862</v>
      </c>
      <c r="S105" t="str">
        <f t="shared" si="10"/>
        <v>150-500</v>
      </c>
      <c r="T105" t="s">
        <v>2779</v>
      </c>
      <c r="U105" t="str">
        <f t="shared" si="11"/>
        <v>LP54-2</v>
      </c>
      <c r="V105" s="30">
        <v>288</v>
      </c>
      <c r="W105">
        <v>-68</v>
      </c>
      <c r="X105">
        <v>13.3</v>
      </c>
      <c r="Y105" t="s">
        <v>2652</v>
      </c>
      <c r="AA105">
        <v>292.60000000000002</v>
      </c>
      <c r="AB105">
        <v>-70.5</v>
      </c>
      <c r="AC105" t="s">
        <v>2516</v>
      </c>
      <c r="AD105" s="255" t="s">
        <v>2531</v>
      </c>
      <c r="AE105" s="95"/>
      <c r="AF105" s="96"/>
      <c r="AI105" s="201"/>
      <c r="AJ105" s="201"/>
      <c r="AL105" s="201"/>
      <c r="AM105" s="201"/>
      <c r="AN105" s="201"/>
      <c r="AO105" s="201"/>
      <c r="AP105" s="201"/>
      <c r="AQ105" s="253"/>
      <c r="AR105">
        <v>0.2</v>
      </c>
      <c r="AS105">
        <v>7.2</v>
      </c>
    </row>
    <row r="106" spans="1:60" x14ac:dyDescent="0.25">
      <c r="A106" s="115" t="s">
        <v>1221</v>
      </c>
      <c r="B106" s="5">
        <v>-8.6</v>
      </c>
      <c r="C106" s="1">
        <v>700</v>
      </c>
      <c r="D106" s="30">
        <v>275</v>
      </c>
      <c r="E106">
        <v>-46</v>
      </c>
      <c r="F106">
        <v>25.8</v>
      </c>
      <c r="G106" t="s">
        <v>2943</v>
      </c>
      <c r="H106" t="s">
        <v>2944</v>
      </c>
      <c r="I106">
        <v>0.5</v>
      </c>
      <c r="J106" t="s">
        <v>2571</v>
      </c>
      <c r="K106" t="s">
        <v>2776</v>
      </c>
      <c r="L106">
        <v>277.8</v>
      </c>
      <c r="M106">
        <v>-44.9</v>
      </c>
      <c r="N106" s="48" t="s">
        <v>2528</v>
      </c>
      <c r="O106">
        <v>293</v>
      </c>
      <c r="P106">
        <v>26</v>
      </c>
      <c r="Q106">
        <v>1.6</v>
      </c>
      <c r="R106" t="s">
        <v>2945</v>
      </c>
      <c r="S106" t="str">
        <f t="shared" si="10"/>
        <v>200-550</v>
      </c>
      <c r="T106" t="s">
        <v>2532</v>
      </c>
      <c r="U106" t="str">
        <f t="shared" si="11"/>
        <v>LP54-3</v>
      </c>
      <c r="V106" s="30">
        <v>13</v>
      </c>
      <c r="W106">
        <v>-21</v>
      </c>
      <c r="X106">
        <v>17</v>
      </c>
      <c r="Y106" t="s">
        <v>2904</v>
      </c>
      <c r="AA106">
        <v>14</v>
      </c>
      <c r="AB106">
        <v>-19.600000000000001</v>
      </c>
      <c r="AC106" t="s">
        <v>2516</v>
      </c>
      <c r="AD106" s="255" t="s">
        <v>2531</v>
      </c>
      <c r="AE106" s="95"/>
      <c r="AF106" s="96"/>
      <c r="AI106" s="201"/>
      <c r="AJ106" s="201"/>
      <c r="AL106" s="201"/>
      <c r="AM106" s="201"/>
      <c r="AN106" s="201"/>
      <c r="AO106" s="201"/>
      <c r="AP106" s="201"/>
      <c r="AQ106" s="253"/>
      <c r="AR106">
        <v>0.4</v>
      </c>
      <c r="AS106">
        <v>7.4</v>
      </c>
      <c r="AW106" s="21"/>
    </row>
    <row r="107" spans="1:60" s="24" customFormat="1" x14ac:dyDescent="0.25">
      <c r="A107" s="122" t="s">
        <v>1234</v>
      </c>
      <c r="B107" s="121">
        <v>-8.6</v>
      </c>
      <c r="C107" s="57">
        <v>700</v>
      </c>
      <c r="D107" s="60">
        <v>9</v>
      </c>
      <c r="E107" s="24">
        <v>-8</v>
      </c>
      <c r="F107" s="24">
        <v>31.6</v>
      </c>
      <c r="G107" s="24" t="s">
        <v>2869</v>
      </c>
      <c r="H107" s="24" t="str">
        <f>G107</f>
        <v>650-@</v>
      </c>
      <c r="I107" s="24">
        <v>1</v>
      </c>
      <c r="J107" s="24" t="s">
        <v>2571</v>
      </c>
      <c r="K107" s="24" t="s">
        <v>2761</v>
      </c>
      <c r="L107" s="24">
        <v>8.9</v>
      </c>
      <c r="M107" s="24">
        <v>-5.3</v>
      </c>
      <c r="N107" s="48" t="s">
        <v>2528</v>
      </c>
      <c r="O107" s="24">
        <v>342</v>
      </c>
      <c r="P107" s="24">
        <v>28</v>
      </c>
      <c r="Q107" s="24">
        <v>29</v>
      </c>
      <c r="R107" s="24" t="s">
        <v>2924</v>
      </c>
      <c r="S107" s="24" t="str">
        <f t="shared" si="10"/>
        <v>500-625</v>
      </c>
      <c r="T107" s="24" t="s">
        <v>2946</v>
      </c>
      <c r="U107" s="24" t="str">
        <f t="shared" si="11"/>
        <v>LP54-4</v>
      </c>
      <c r="V107" s="60">
        <v>342</v>
      </c>
      <c r="W107" s="24">
        <v>-79</v>
      </c>
      <c r="X107" s="24">
        <v>33.200000000000003</v>
      </c>
      <c r="Y107" s="24" t="s">
        <v>2525</v>
      </c>
      <c r="AA107" s="24">
        <v>357.3</v>
      </c>
      <c r="AB107" s="24">
        <v>-78.8</v>
      </c>
      <c r="AC107" s="24" t="s">
        <v>2516</v>
      </c>
      <c r="AD107" s="255" t="s">
        <v>2531</v>
      </c>
      <c r="AE107" s="99"/>
      <c r="AF107" s="100"/>
      <c r="AH107" s="123"/>
      <c r="AI107" s="201"/>
      <c r="AJ107" s="201"/>
      <c r="AK107" s="249"/>
      <c r="AL107" s="249"/>
      <c r="AM107" s="249"/>
      <c r="AN107" s="249"/>
      <c r="AO107" s="249"/>
      <c r="AP107" s="201"/>
      <c r="AQ107" s="259"/>
      <c r="AR107">
        <v>-0.2</v>
      </c>
      <c r="AS107">
        <v>6.8</v>
      </c>
      <c r="AW107"/>
    </row>
    <row r="108" spans="1:60" x14ac:dyDescent="0.25">
      <c r="A108" s="115" t="s">
        <v>2393</v>
      </c>
      <c r="B108" s="5">
        <v>-8.86</v>
      </c>
      <c r="C108" s="1">
        <v>640</v>
      </c>
      <c r="D108" s="30">
        <v>198</v>
      </c>
      <c r="E108">
        <v>-37</v>
      </c>
      <c r="F108">
        <v>11</v>
      </c>
      <c r="G108" t="s">
        <v>2947</v>
      </c>
      <c r="H108" s="120" t="s">
        <v>2948</v>
      </c>
      <c r="J108" t="s">
        <v>2519</v>
      </c>
      <c r="K108" t="s">
        <v>2746</v>
      </c>
      <c r="L108" s="30">
        <f>D108</f>
        <v>198</v>
      </c>
      <c r="M108" s="30">
        <f>E108</f>
        <v>-37</v>
      </c>
      <c r="N108" s="48" t="s">
        <v>2538</v>
      </c>
      <c r="O108">
        <v>235</v>
      </c>
      <c r="P108">
        <v>64</v>
      </c>
      <c r="Q108">
        <v>11</v>
      </c>
      <c r="R108" t="s">
        <v>2848</v>
      </c>
      <c r="S108" t="str">
        <f t="shared" si="10"/>
        <v>150-620</v>
      </c>
      <c r="T108" t="s">
        <v>2843</v>
      </c>
      <c r="U108" t="str">
        <f t="shared" si="11"/>
        <v>LP93-4</v>
      </c>
      <c r="X108">
        <v>11</v>
      </c>
      <c r="Y108" t="s">
        <v>2525</v>
      </c>
      <c r="Z108" t="s">
        <v>2673</v>
      </c>
      <c r="AA108">
        <v>100.7</v>
      </c>
      <c r="AB108">
        <v>10.3</v>
      </c>
      <c r="AC108" t="s">
        <v>2516</v>
      </c>
      <c r="AD108" s="228" t="s">
        <v>2555</v>
      </c>
      <c r="AE108" s="30"/>
      <c r="AF108" s="32"/>
      <c r="AI108" s="201"/>
      <c r="AJ108" s="201"/>
      <c r="AK108" s="201">
        <v>2</v>
      </c>
      <c r="AL108" s="201">
        <v>210.9</v>
      </c>
      <c r="AM108" s="201">
        <v>-35.1</v>
      </c>
      <c r="AN108" s="201">
        <v>49.8</v>
      </c>
      <c r="AO108" s="201">
        <v>128.19999999999999</v>
      </c>
      <c r="AP108" s="201">
        <v>-65.7</v>
      </c>
      <c r="AQ108" s="253"/>
      <c r="AR108">
        <f t="shared" si="6"/>
        <v>-3</v>
      </c>
      <c r="AS108">
        <f t="shared" si="7"/>
        <v>3</v>
      </c>
      <c r="AW108" s="24"/>
    </row>
    <row r="109" spans="1:60" s="24" customFormat="1" x14ac:dyDescent="0.25">
      <c r="A109" s="122" t="s">
        <v>2949</v>
      </c>
      <c r="B109" s="121">
        <v>-8.86</v>
      </c>
      <c r="C109" s="57">
        <v>700</v>
      </c>
      <c r="D109" s="60">
        <v>223</v>
      </c>
      <c r="E109" s="24">
        <v>-32</v>
      </c>
      <c r="F109" s="24">
        <v>7</v>
      </c>
      <c r="G109" s="24" t="s">
        <v>2948</v>
      </c>
      <c r="H109" s="24" t="str">
        <f>G109</f>
        <v>640-@</v>
      </c>
      <c r="I109" s="24">
        <v>1.7</v>
      </c>
      <c r="J109" s="24" t="s">
        <v>2499</v>
      </c>
      <c r="K109" s="24" t="s">
        <v>2746</v>
      </c>
      <c r="L109" s="60">
        <f>D109</f>
        <v>223</v>
      </c>
      <c r="M109" s="60">
        <f>E109</f>
        <v>-32</v>
      </c>
      <c r="N109" s="62" t="s">
        <v>2538</v>
      </c>
      <c r="O109" s="24">
        <v>192</v>
      </c>
      <c r="P109" s="24">
        <v>54</v>
      </c>
      <c r="Q109" s="24">
        <v>6</v>
      </c>
      <c r="R109" s="24" t="s">
        <v>2848</v>
      </c>
      <c r="S109" s="24" t="str">
        <f t="shared" si="10"/>
        <v>150-620</v>
      </c>
      <c r="T109" s="24" t="s">
        <v>2950</v>
      </c>
      <c r="U109" s="24" t="str">
        <f t="shared" si="11"/>
        <v>LP93-2</v>
      </c>
      <c r="V109" s="60"/>
      <c r="X109" s="24">
        <v>6</v>
      </c>
      <c r="Y109" s="24" t="s">
        <v>2525</v>
      </c>
      <c r="AA109" s="24">
        <v>123.5</v>
      </c>
      <c r="AB109" s="24">
        <v>-13</v>
      </c>
      <c r="AC109" s="24" t="s">
        <v>2516</v>
      </c>
      <c r="AD109" s="254" t="s">
        <v>2555</v>
      </c>
      <c r="AE109" s="60"/>
      <c r="AF109" s="128"/>
      <c r="AH109" s="123"/>
      <c r="AI109" s="249"/>
      <c r="AJ109" s="249"/>
      <c r="AK109" s="249"/>
      <c r="AL109" s="249"/>
      <c r="AM109" s="249"/>
      <c r="AN109" s="249"/>
      <c r="AO109" s="249"/>
      <c r="AP109" s="201">
        <v>-86.5</v>
      </c>
      <c r="AQ109" s="259"/>
      <c r="AR109">
        <v>-3.2</v>
      </c>
      <c r="AS109">
        <f t="shared" si="7"/>
        <v>2</v>
      </c>
      <c r="AW109"/>
    </row>
    <row r="110" spans="1:60" x14ac:dyDescent="0.25">
      <c r="A110" s="115" t="s">
        <v>1704</v>
      </c>
      <c r="B110" s="5">
        <v>-9.1300000000000008</v>
      </c>
      <c r="C110" s="1">
        <v>700</v>
      </c>
      <c r="D110" s="126">
        <v>24</v>
      </c>
      <c r="E110">
        <v>15</v>
      </c>
      <c r="F110">
        <v>10</v>
      </c>
      <c r="G110" t="s">
        <v>2951</v>
      </c>
      <c r="H110" t="str">
        <f>G110</f>
        <v>500-650</v>
      </c>
      <c r="I110">
        <v>2</v>
      </c>
      <c r="J110" t="s">
        <v>2487</v>
      </c>
      <c r="K110" t="s">
        <v>2761</v>
      </c>
      <c r="L110">
        <v>24.3</v>
      </c>
      <c r="M110">
        <v>16.7</v>
      </c>
      <c r="N110" s="48" t="s">
        <v>2538</v>
      </c>
      <c r="O110">
        <v>9</v>
      </c>
      <c r="P110">
        <v>24</v>
      </c>
      <c r="Q110">
        <v>8</v>
      </c>
      <c r="R110" t="s">
        <v>2862</v>
      </c>
      <c r="S110" t="str">
        <f t="shared" si="10"/>
        <v>150-500</v>
      </c>
      <c r="T110" t="s">
        <v>2952</v>
      </c>
      <c r="U110" t="str">
        <f t="shared" si="11"/>
        <v>LP78-1</v>
      </c>
      <c r="V110" s="30">
        <v>273</v>
      </c>
      <c r="W110">
        <v>21</v>
      </c>
      <c r="Y110" t="s">
        <v>2652</v>
      </c>
      <c r="AA110">
        <v>272.8</v>
      </c>
      <c r="AB110">
        <v>19.100000000000001</v>
      </c>
      <c r="AC110" t="s">
        <v>2516</v>
      </c>
      <c r="AD110" s="228" t="s">
        <v>2476</v>
      </c>
      <c r="AE110" s="67"/>
      <c r="AF110" s="54"/>
      <c r="AI110" s="201">
        <v>24.8</v>
      </c>
      <c r="AJ110" s="201">
        <v>47.3</v>
      </c>
      <c r="AK110" s="201">
        <v>2</v>
      </c>
      <c r="AL110" s="201">
        <v>17</v>
      </c>
      <c r="AM110" s="201">
        <v>34.799999999999997</v>
      </c>
      <c r="AN110" s="201">
        <v>55.1</v>
      </c>
      <c r="AO110" s="201">
        <v>148</v>
      </c>
      <c r="AP110" s="201"/>
      <c r="AQ110" s="253">
        <v>70.900000000000006</v>
      </c>
      <c r="AR110">
        <f t="shared" si="6"/>
        <v>3</v>
      </c>
      <c r="AS110">
        <f t="shared" si="7"/>
        <v>5</v>
      </c>
    </row>
    <row r="111" spans="1:60" s="24" customFormat="1" x14ac:dyDescent="0.25">
      <c r="A111" s="122" t="s">
        <v>1717</v>
      </c>
      <c r="B111" s="121">
        <v>-9.1300000000000008</v>
      </c>
      <c r="C111" s="57">
        <v>700</v>
      </c>
      <c r="D111" s="127">
        <v>11</v>
      </c>
      <c r="E111" s="24">
        <v>20</v>
      </c>
      <c r="F111" s="24">
        <v>5.6</v>
      </c>
      <c r="G111" s="24" t="s">
        <v>2870</v>
      </c>
      <c r="H111" s="24" t="str">
        <f>G111</f>
        <v>350-650</v>
      </c>
      <c r="I111" s="24">
        <v>2</v>
      </c>
      <c r="J111" s="24" t="s">
        <v>2499</v>
      </c>
      <c r="K111" s="24" t="s">
        <v>2790</v>
      </c>
      <c r="L111" s="24">
        <v>11.3</v>
      </c>
      <c r="M111" s="24">
        <v>21.9</v>
      </c>
      <c r="N111" s="62" t="s">
        <v>2563</v>
      </c>
      <c r="O111" s="24">
        <v>292</v>
      </c>
      <c r="P111" s="24">
        <v>-26</v>
      </c>
      <c r="Q111" s="24">
        <v>3.6</v>
      </c>
      <c r="R111" s="24" t="s">
        <v>2869</v>
      </c>
      <c r="S111" s="24" t="str">
        <f t="shared" si="10"/>
        <v>650-@</v>
      </c>
      <c r="T111" s="24" t="s">
        <v>2953</v>
      </c>
      <c r="U111" s="24" t="str">
        <f t="shared" si="11"/>
        <v>LP78-2</v>
      </c>
      <c r="V111" s="60">
        <v>216</v>
      </c>
      <c r="W111" s="24">
        <v>69</v>
      </c>
      <c r="Y111" s="24" t="s">
        <v>2525</v>
      </c>
      <c r="AA111" s="24">
        <v>219.4</v>
      </c>
      <c r="AB111" s="24">
        <v>67.5</v>
      </c>
      <c r="AC111" s="24" t="s">
        <v>2516</v>
      </c>
      <c r="AD111" s="254" t="s">
        <v>2476</v>
      </c>
      <c r="AE111" s="71"/>
      <c r="AF111" s="65"/>
      <c r="AH111" s="123"/>
      <c r="AI111" s="249"/>
      <c r="AJ111" s="249"/>
      <c r="AK111" s="249"/>
      <c r="AL111" s="249"/>
      <c r="AM111" s="249"/>
      <c r="AN111" s="249"/>
      <c r="AO111" s="249"/>
      <c r="AP111" s="201">
        <v>57.3</v>
      </c>
      <c r="AQ111" s="259"/>
      <c r="AR111">
        <v>3.2</v>
      </c>
      <c r="AS111">
        <f t="shared" si="7"/>
        <v>2</v>
      </c>
    </row>
    <row r="112" spans="1:60" x14ac:dyDescent="0.25">
      <c r="A112" s="115" t="s">
        <v>2394</v>
      </c>
      <c r="B112" s="5">
        <v>-9.33</v>
      </c>
      <c r="C112" s="1">
        <v>640</v>
      </c>
      <c r="D112" s="30">
        <v>232</v>
      </c>
      <c r="E112">
        <v>-27</v>
      </c>
      <c r="F112">
        <v>13</v>
      </c>
      <c r="G112" t="s">
        <v>2947</v>
      </c>
      <c r="H112" s="120" t="s">
        <v>2948</v>
      </c>
      <c r="J112" t="s">
        <v>2519</v>
      </c>
      <c r="K112" t="s">
        <v>2746</v>
      </c>
      <c r="L112" s="30">
        <f>D112</f>
        <v>232</v>
      </c>
      <c r="M112" s="30">
        <f>E112</f>
        <v>-27</v>
      </c>
      <c r="N112" s="48" t="s">
        <v>2538</v>
      </c>
      <c r="O112">
        <v>300</v>
      </c>
      <c r="P112">
        <v>35</v>
      </c>
      <c r="Q112">
        <v>7</v>
      </c>
      <c r="R112" t="s">
        <v>2954</v>
      </c>
      <c r="S112" t="str">
        <f t="shared" si="10"/>
        <v>150-640</v>
      </c>
      <c r="T112" t="s">
        <v>2955</v>
      </c>
      <c r="U112" t="str">
        <f t="shared" si="11"/>
        <v>LP94-4</v>
      </c>
      <c r="X112">
        <v>10</v>
      </c>
      <c r="Y112" t="s">
        <v>2525</v>
      </c>
      <c r="Z112" t="s">
        <v>2956</v>
      </c>
      <c r="AA112">
        <v>165.2</v>
      </c>
      <c r="AB112">
        <v>43.1</v>
      </c>
      <c r="AC112" t="s">
        <v>2516</v>
      </c>
      <c r="AD112" s="228" t="s">
        <v>2555</v>
      </c>
      <c r="AE112" s="30"/>
      <c r="AF112" s="32"/>
      <c r="AI112" s="201"/>
      <c r="AJ112" s="201"/>
      <c r="AK112" s="201">
        <v>2</v>
      </c>
      <c r="AL112" s="201">
        <v>236.5</v>
      </c>
      <c r="AM112" s="201">
        <v>-26.1</v>
      </c>
      <c r="AN112" s="201">
        <v>31.4</v>
      </c>
      <c r="AO112" s="201">
        <v>105.3</v>
      </c>
      <c r="AP112" s="201">
        <v>-80</v>
      </c>
      <c r="AQ112" s="253"/>
      <c r="AR112">
        <f t="shared" si="6"/>
        <v>-3</v>
      </c>
      <c r="AS112">
        <f t="shared" si="7"/>
        <v>3</v>
      </c>
    </row>
    <row r="113" spans="1:45" s="24" customFormat="1" x14ac:dyDescent="0.25">
      <c r="A113" s="122" t="s">
        <v>2957</v>
      </c>
      <c r="B113" s="121">
        <v>-9.33</v>
      </c>
      <c r="C113" s="57">
        <v>640</v>
      </c>
      <c r="D113" s="60">
        <v>241</v>
      </c>
      <c r="E113" s="24">
        <v>-25</v>
      </c>
      <c r="F113" s="24">
        <v>9</v>
      </c>
      <c r="G113" s="24" t="s">
        <v>2947</v>
      </c>
      <c r="H113" s="24" t="str">
        <f>H112</f>
        <v>640-@</v>
      </c>
      <c r="J113" s="24" t="s">
        <v>2519</v>
      </c>
      <c r="K113" s="24" t="s">
        <v>2746</v>
      </c>
      <c r="L113" s="60">
        <f>D113</f>
        <v>241</v>
      </c>
      <c r="M113" s="60">
        <f>E113</f>
        <v>-25</v>
      </c>
      <c r="N113" s="62" t="s">
        <v>2538</v>
      </c>
      <c r="O113" s="24">
        <v>313</v>
      </c>
      <c r="P113" s="24">
        <v>30</v>
      </c>
      <c r="Q113" s="24">
        <v>9</v>
      </c>
      <c r="R113" s="24" t="s">
        <v>2954</v>
      </c>
      <c r="S113" s="24" t="str">
        <f t="shared" si="10"/>
        <v>150-640</v>
      </c>
      <c r="T113" s="24" t="s">
        <v>2843</v>
      </c>
      <c r="U113" s="24" t="str">
        <f t="shared" si="11"/>
        <v>LP94-1</v>
      </c>
      <c r="V113" s="60"/>
      <c r="X113" s="24">
        <v>11</v>
      </c>
      <c r="Y113" s="24" t="s">
        <v>2525</v>
      </c>
      <c r="Z113" s="24" t="s">
        <v>2958</v>
      </c>
      <c r="AA113" s="24">
        <v>184.8</v>
      </c>
      <c r="AB113" s="24">
        <v>49.1</v>
      </c>
      <c r="AC113" s="24" t="s">
        <v>2516</v>
      </c>
      <c r="AD113" s="254" t="s">
        <v>2555</v>
      </c>
      <c r="AE113" s="60"/>
      <c r="AF113" s="128"/>
      <c r="AH113" s="123"/>
      <c r="AI113" s="249"/>
      <c r="AJ113" s="249"/>
      <c r="AK113" s="249"/>
      <c r="AL113" s="249"/>
      <c r="AM113" s="249"/>
      <c r="AN113" s="249"/>
      <c r="AO113" s="249"/>
      <c r="AP113" s="201">
        <v>-72.099999999999994</v>
      </c>
      <c r="AQ113" s="259"/>
      <c r="AR113">
        <v>-3.2</v>
      </c>
      <c r="AS113">
        <v>3.2</v>
      </c>
    </row>
    <row r="114" spans="1:45" x14ac:dyDescent="0.25">
      <c r="A114" s="115" t="s">
        <v>1253</v>
      </c>
      <c r="B114" s="5">
        <v>-9.56</v>
      </c>
      <c r="C114" s="1">
        <v>700</v>
      </c>
      <c r="D114" s="30">
        <v>194</v>
      </c>
      <c r="E114">
        <v>28</v>
      </c>
      <c r="F114">
        <v>6.9</v>
      </c>
      <c r="G114" t="s">
        <v>2869</v>
      </c>
      <c r="H114" t="str">
        <f>G114</f>
        <v>650-@</v>
      </c>
      <c r="I114">
        <v>0.8</v>
      </c>
      <c r="J114" t="s">
        <v>2544</v>
      </c>
      <c r="K114" t="s">
        <v>2776</v>
      </c>
      <c r="L114">
        <v>193.3</v>
      </c>
      <c r="M114">
        <v>25.4</v>
      </c>
      <c r="N114" s="48" t="s">
        <v>2538</v>
      </c>
      <c r="O114">
        <v>49</v>
      </c>
      <c r="P114">
        <v>81</v>
      </c>
      <c r="Q114">
        <v>1.6</v>
      </c>
      <c r="R114" t="s">
        <v>2837</v>
      </c>
      <c r="S114" t="str">
        <f t="shared" si="10"/>
        <v>200-600</v>
      </c>
      <c r="T114" t="s">
        <v>2959</v>
      </c>
      <c r="U114" t="str">
        <f t="shared" si="11"/>
        <v>LP55-1</v>
      </c>
      <c r="V114" s="30">
        <v>269</v>
      </c>
      <c r="W114">
        <v>5.6</v>
      </c>
      <c r="X114">
        <v>5.7</v>
      </c>
      <c r="Y114" t="s">
        <v>2960</v>
      </c>
      <c r="AA114">
        <v>268.89999999999998</v>
      </c>
      <c r="AB114">
        <v>2.7</v>
      </c>
      <c r="AC114" t="s">
        <v>2492</v>
      </c>
      <c r="AD114" s="228" t="s">
        <v>2664</v>
      </c>
      <c r="AE114" s="95"/>
      <c r="AF114" s="75"/>
      <c r="AI114" s="201">
        <f>1.9+180</f>
        <v>181.9</v>
      </c>
      <c r="AJ114" s="201">
        <v>-48.1</v>
      </c>
      <c r="AK114" s="201">
        <v>2</v>
      </c>
      <c r="AL114" s="201">
        <v>208.6</v>
      </c>
      <c r="AM114" s="201">
        <v>-45.6</v>
      </c>
      <c r="AN114" s="201">
        <v>57.5</v>
      </c>
      <c r="AO114" s="201">
        <v>124.4</v>
      </c>
      <c r="AP114" s="201"/>
      <c r="AQ114" s="253">
        <v>-51.1</v>
      </c>
      <c r="AR114">
        <f t="shared" si="6"/>
        <v>-1</v>
      </c>
      <c r="AS114">
        <f t="shared" si="7"/>
        <v>6</v>
      </c>
    </row>
    <row r="115" spans="1:45" s="24" customFormat="1" x14ac:dyDescent="0.25">
      <c r="A115" s="122" t="s">
        <v>1268</v>
      </c>
      <c r="B115" s="121">
        <v>-9.56</v>
      </c>
      <c r="C115" s="57">
        <v>650</v>
      </c>
      <c r="D115" s="60">
        <v>183</v>
      </c>
      <c r="E115" s="24">
        <v>-4</v>
      </c>
      <c r="G115" s="24">
        <v>650</v>
      </c>
      <c r="H115" s="59" t="s">
        <v>2869</v>
      </c>
      <c r="I115" s="24">
        <v>6</v>
      </c>
      <c r="J115" s="24" t="s">
        <v>2571</v>
      </c>
      <c r="K115" s="24" t="s">
        <v>2916</v>
      </c>
      <c r="L115" s="24">
        <v>183.1</v>
      </c>
      <c r="M115" s="24">
        <v>-6.9</v>
      </c>
      <c r="N115" s="62" t="s">
        <v>2538</v>
      </c>
      <c r="O115" s="24">
        <v>65</v>
      </c>
      <c r="P115" s="24">
        <v>84</v>
      </c>
      <c r="R115" s="24" t="s">
        <v>2862</v>
      </c>
      <c r="S115" s="24" t="str">
        <f t="shared" si="10"/>
        <v>150-500</v>
      </c>
      <c r="T115" s="24" t="s">
        <v>2532</v>
      </c>
      <c r="U115" s="24" t="str">
        <f t="shared" si="11"/>
        <v>LP55-3</v>
      </c>
      <c r="V115" s="60">
        <v>324</v>
      </c>
      <c r="W115" s="24">
        <v>-3</v>
      </c>
      <c r="X115" s="60">
        <v>17</v>
      </c>
      <c r="Y115" s="24" t="s">
        <v>2835</v>
      </c>
      <c r="Z115" s="24" t="s">
        <v>2958</v>
      </c>
      <c r="AA115" s="24">
        <v>324.2</v>
      </c>
      <c r="AB115" s="24">
        <v>-4.0999999999999996</v>
      </c>
      <c r="AC115" s="24" t="s">
        <v>2492</v>
      </c>
      <c r="AD115" s="254" t="s">
        <v>2664</v>
      </c>
      <c r="AE115" s="99"/>
      <c r="AF115" s="77"/>
      <c r="AH115" s="123"/>
      <c r="AI115" s="249">
        <f>51+180</f>
        <v>231</v>
      </c>
      <c r="AJ115" s="249">
        <v>-37.799999999999997</v>
      </c>
      <c r="AK115" s="249"/>
      <c r="AL115" s="249"/>
      <c r="AM115" s="249"/>
      <c r="AN115" s="249"/>
      <c r="AO115" s="249"/>
      <c r="AP115" s="201"/>
      <c r="AQ115" s="253">
        <v>-83.5</v>
      </c>
      <c r="AR115">
        <v>-1.2</v>
      </c>
      <c r="AS115">
        <f t="shared" si="7"/>
        <v>7</v>
      </c>
    </row>
    <row r="116" spans="1:45" x14ac:dyDescent="0.25">
      <c r="A116" s="115" t="s">
        <v>2395</v>
      </c>
      <c r="B116" s="5">
        <v>-9.9499999999999993</v>
      </c>
      <c r="C116" s="1">
        <v>590</v>
      </c>
      <c r="F116" s="30" t="s">
        <v>2667</v>
      </c>
      <c r="J116" t="s">
        <v>2571</v>
      </c>
      <c r="K116" t="s">
        <v>2746</v>
      </c>
      <c r="N116" s="48" t="s">
        <v>2528</v>
      </c>
      <c r="O116">
        <v>8</v>
      </c>
      <c r="P116">
        <v>80</v>
      </c>
      <c r="Q116">
        <v>4</v>
      </c>
      <c r="R116" t="s">
        <v>2862</v>
      </c>
      <c r="S116" t="str">
        <f t="shared" si="10"/>
        <v>150-500</v>
      </c>
      <c r="T116" t="s">
        <v>2843</v>
      </c>
      <c r="U116" t="str">
        <f t="shared" si="11"/>
        <v>LP95-1</v>
      </c>
      <c r="X116">
        <v>4</v>
      </c>
      <c r="Y116" t="s">
        <v>2961</v>
      </c>
      <c r="Z116" t="s">
        <v>2554</v>
      </c>
      <c r="AA116">
        <v>100</v>
      </c>
      <c r="AB116">
        <v>-2.7</v>
      </c>
      <c r="AC116" t="s">
        <v>2492</v>
      </c>
      <c r="AD116" s="228" t="s">
        <v>2689</v>
      </c>
      <c r="AE116" s="30"/>
      <c r="AF116" s="32"/>
      <c r="AI116" s="201">
        <f>12.5+180</f>
        <v>192.5</v>
      </c>
      <c r="AJ116" s="201">
        <v>-43.3</v>
      </c>
      <c r="AK116" s="201">
        <v>2</v>
      </c>
      <c r="AL116" s="201">
        <v>201.3</v>
      </c>
      <c r="AM116" s="201">
        <v>-40.700000000000003</v>
      </c>
      <c r="AN116" s="201">
        <v>57.4</v>
      </c>
      <c r="AO116" s="201">
        <v>138.5</v>
      </c>
      <c r="AP116" s="201"/>
      <c r="AQ116" s="253">
        <v>-60.7</v>
      </c>
      <c r="AR116">
        <f t="shared" si="6"/>
        <v>-1</v>
      </c>
      <c r="AS116">
        <f t="shared" si="7"/>
        <v>7</v>
      </c>
    </row>
    <row r="117" spans="1:45" s="24" customFormat="1" x14ac:dyDescent="0.25">
      <c r="A117" s="122" t="s">
        <v>2962</v>
      </c>
      <c r="B117" s="121">
        <v>-9.9499999999999993</v>
      </c>
      <c r="C117" s="57">
        <v>640</v>
      </c>
      <c r="D117" s="127">
        <v>223</v>
      </c>
      <c r="E117" s="24">
        <v>-14</v>
      </c>
      <c r="F117" s="24">
        <v>11</v>
      </c>
      <c r="G117" s="24" t="s">
        <v>2947</v>
      </c>
      <c r="H117" s="59" t="s">
        <v>2948</v>
      </c>
      <c r="J117" s="24" t="s">
        <v>2544</v>
      </c>
      <c r="K117" s="24" t="s">
        <v>2746</v>
      </c>
      <c r="L117" s="60">
        <f>D117</f>
        <v>223</v>
      </c>
      <c r="M117" s="60">
        <f>E117</f>
        <v>-14</v>
      </c>
      <c r="N117" s="62" t="s">
        <v>2528</v>
      </c>
      <c r="O117" s="24">
        <v>39</v>
      </c>
      <c r="P117" s="24">
        <v>86</v>
      </c>
      <c r="Q117" s="24">
        <v>9</v>
      </c>
      <c r="R117" s="24" t="s">
        <v>2954</v>
      </c>
      <c r="S117" s="24" t="str">
        <f t="shared" si="10"/>
        <v>150-640</v>
      </c>
      <c r="T117" s="24" t="s">
        <v>2955</v>
      </c>
      <c r="U117" s="24" t="str">
        <f t="shared" si="11"/>
        <v>LP95-3</v>
      </c>
      <c r="V117" s="60"/>
      <c r="X117" s="24">
        <v>12</v>
      </c>
      <c r="Y117" s="24" t="s">
        <v>2525</v>
      </c>
      <c r="Z117" s="24" t="s">
        <v>2673</v>
      </c>
      <c r="AA117" s="24">
        <v>120.9</v>
      </c>
      <c r="AB117" s="24">
        <v>1.9</v>
      </c>
      <c r="AC117" s="24" t="s">
        <v>2516</v>
      </c>
      <c r="AD117" s="256" t="s">
        <v>2548</v>
      </c>
      <c r="AE117" s="60"/>
      <c r="AF117" s="128"/>
      <c r="AH117" s="123"/>
      <c r="AI117" s="249">
        <f>29.4+180</f>
        <v>209.4</v>
      </c>
      <c r="AJ117" s="249">
        <v>-37.5</v>
      </c>
      <c r="AK117" s="249"/>
      <c r="AL117" s="249"/>
      <c r="AM117" s="249"/>
      <c r="AN117" s="249"/>
      <c r="AO117" s="249"/>
      <c r="AP117" s="201"/>
      <c r="AQ117" s="253">
        <v>-76.3</v>
      </c>
      <c r="AR117">
        <f t="shared" si="6"/>
        <v>-2</v>
      </c>
      <c r="AS117">
        <f t="shared" si="7"/>
        <v>6</v>
      </c>
    </row>
    <row r="118" spans="1:45" x14ac:dyDescent="0.25">
      <c r="A118" s="115" t="s">
        <v>1730</v>
      </c>
      <c r="B118" s="5">
        <v>-10.38</v>
      </c>
      <c r="C118" s="1">
        <v>700</v>
      </c>
      <c r="D118" s="30">
        <v>256</v>
      </c>
      <c r="E118">
        <v>-5</v>
      </c>
      <c r="F118">
        <v>39</v>
      </c>
      <c r="G118" t="s">
        <v>2963</v>
      </c>
      <c r="H118" t="str">
        <f>G118</f>
        <v>550-625</v>
      </c>
      <c r="I118">
        <v>1.7</v>
      </c>
      <c r="J118" t="s">
        <v>2544</v>
      </c>
      <c r="K118" t="s">
        <v>2761</v>
      </c>
      <c r="L118">
        <v>256.2</v>
      </c>
      <c r="M118">
        <v>-5.0999999999999996</v>
      </c>
      <c r="N118" s="48" t="s">
        <v>2538</v>
      </c>
      <c r="O118" s="115">
        <v>26</v>
      </c>
      <c r="P118">
        <v>37</v>
      </c>
      <c r="Q118">
        <v>5.2</v>
      </c>
      <c r="R118" t="s">
        <v>2786</v>
      </c>
      <c r="S118" t="str">
        <f t="shared" si="10"/>
        <v>150-550</v>
      </c>
      <c r="T118" t="s">
        <v>2964</v>
      </c>
      <c r="U118" t="str">
        <f t="shared" si="11"/>
        <v>LP79-1</v>
      </c>
      <c r="V118" s="30">
        <v>301</v>
      </c>
      <c r="W118">
        <v>-7</v>
      </c>
      <c r="X118">
        <v>27</v>
      </c>
      <c r="Y118" t="s">
        <v>2876</v>
      </c>
      <c r="AA118">
        <v>301.2</v>
      </c>
      <c r="AB118">
        <v>-8.5</v>
      </c>
      <c r="AC118" t="s">
        <v>2492</v>
      </c>
      <c r="AD118" s="228" t="s">
        <v>2689</v>
      </c>
      <c r="AE118" s="74"/>
      <c r="AF118" s="75"/>
      <c r="AI118" s="201">
        <f>25+180</f>
        <v>205</v>
      </c>
      <c r="AJ118" s="201">
        <v>-35.799999999999997</v>
      </c>
      <c r="AK118" s="201">
        <v>2</v>
      </c>
      <c r="AL118" s="201">
        <v>225.9</v>
      </c>
      <c r="AM118" s="201">
        <v>-36.5</v>
      </c>
      <c r="AN118" s="201">
        <v>42.7</v>
      </c>
      <c r="AO118" s="201">
        <v>110.4</v>
      </c>
      <c r="AP118" s="201"/>
      <c r="AQ118" s="253">
        <v>-72.2</v>
      </c>
      <c r="AR118">
        <f t="shared" si="6"/>
        <v>-1</v>
      </c>
      <c r="AS118">
        <f t="shared" si="7"/>
        <v>6</v>
      </c>
    </row>
    <row r="119" spans="1:45" s="24" customFormat="1" x14ac:dyDescent="0.25">
      <c r="A119" s="122" t="s">
        <v>1743</v>
      </c>
      <c r="B119" s="121">
        <v>-10.38</v>
      </c>
      <c r="C119" s="57">
        <v>700</v>
      </c>
      <c r="D119" s="127">
        <v>207</v>
      </c>
      <c r="E119" s="24">
        <v>13</v>
      </c>
      <c r="F119" s="24">
        <v>32</v>
      </c>
      <c r="G119" s="24" t="s">
        <v>2871</v>
      </c>
      <c r="H119" s="24" t="str">
        <f>G119</f>
        <v>600-@</v>
      </c>
      <c r="I119" s="24">
        <v>3</v>
      </c>
      <c r="J119" s="24" t="s">
        <v>2544</v>
      </c>
      <c r="K119" s="24" t="s">
        <v>2790</v>
      </c>
      <c r="L119" s="24">
        <v>206.7</v>
      </c>
      <c r="M119" s="24">
        <v>11.4</v>
      </c>
      <c r="N119" s="62" t="s">
        <v>2538</v>
      </c>
      <c r="O119" s="24">
        <v>240</v>
      </c>
      <c r="P119" s="24">
        <v>26</v>
      </c>
      <c r="Q119" s="24">
        <v>24</v>
      </c>
      <c r="R119" s="24" t="s">
        <v>2965</v>
      </c>
      <c r="S119" s="24" t="str">
        <f t="shared" si="10"/>
        <v>450-600</v>
      </c>
      <c r="T119" s="24" t="s">
        <v>2966</v>
      </c>
      <c r="U119" s="24" t="str">
        <f t="shared" si="11"/>
        <v>LP79-2</v>
      </c>
      <c r="V119" s="60">
        <v>147</v>
      </c>
      <c r="W119" s="24">
        <v>-15</v>
      </c>
      <c r="X119" s="24">
        <v>2.4</v>
      </c>
      <c r="Y119" s="24" t="s">
        <v>2967</v>
      </c>
      <c r="Z119" s="24" t="s">
        <v>2968</v>
      </c>
      <c r="AA119" s="24">
        <v>146.5</v>
      </c>
      <c r="AB119" s="24">
        <v>-14.2</v>
      </c>
      <c r="AC119" s="24" t="s">
        <v>2767</v>
      </c>
      <c r="AD119" s="254" t="s">
        <v>2727</v>
      </c>
      <c r="AE119" s="76"/>
      <c r="AF119" s="77"/>
      <c r="AH119" s="123"/>
      <c r="AI119" s="249">
        <f>66.2+180</f>
        <v>246.2</v>
      </c>
      <c r="AJ119" s="249">
        <v>-33.700000000000003</v>
      </c>
      <c r="AK119" s="249"/>
      <c r="AL119" s="249"/>
      <c r="AM119" s="249"/>
      <c r="AN119" s="249"/>
      <c r="AO119" s="249"/>
      <c r="AP119" s="201"/>
      <c r="AQ119" s="253">
        <v>-69</v>
      </c>
      <c r="AR119">
        <f t="shared" si="6"/>
        <v>-2</v>
      </c>
      <c r="AS119">
        <v>6.2</v>
      </c>
    </row>
    <row r="120" spans="1:45" x14ac:dyDescent="0.25">
      <c r="A120" s="115" t="s">
        <v>1278</v>
      </c>
      <c r="B120" s="5">
        <v>-10.58</v>
      </c>
      <c r="C120" s="1">
        <v>700</v>
      </c>
      <c r="D120" s="30">
        <v>252</v>
      </c>
      <c r="E120">
        <v>-9</v>
      </c>
      <c r="F120">
        <v>2</v>
      </c>
      <c r="G120" t="s">
        <v>2873</v>
      </c>
      <c r="H120" t="str">
        <f>G120</f>
        <v>300-600</v>
      </c>
      <c r="I120">
        <v>6</v>
      </c>
      <c r="J120" t="s">
        <v>2487</v>
      </c>
      <c r="K120" t="s">
        <v>2916</v>
      </c>
      <c r="L120">
        <v>252.5</v>
      </c>
      <c r="M120">
        <v>-9.1</v>
      </c>
      <c r="T120" t="s">
        <v>2779</v>
      </c>
      <c r="U120" t="str">
        <f t="shared" si="11"/>
        <v>LP56-1</v>
      </c>
      <c r="V120" s="30">
        <v>4</v>
      </c>
      <c r="W120">
        <v>-65</v>
      </c>
      <c r="X120">
        <v>19.8</v>
      </c>
      <c r="Y120" t="s">
        <v>2915</v>
      </c>
      <c r="AA120">
        <v>9.8000000000000007</v>
      </c>
      <c r="AB120">
        <v>-63.9</v>
      </c>
      <c r="AC120" t="s">
        <v>2492</v>
      </c>
      <c r="AD120" s="228" t="s">
        <v>2555</v>
      </c>
      <c r="AE120" s="74"/>
      <c r="AF120" s="75"/>
      <c r="AI120" s="201">
        <f>40+180</f>
        <v>220</v>
      </c>
      <c r="AJ120" s="201">
        <v>-22.9</v>
      </c>
      <c r="AK120" s="201">
        <v>2</v>
      </c>
      <c r="AL120" s="201">
        <v>214.5</v>
      </c>
      <c r="AM120" s="201">
        <v>-23.6</v>
      </c>
      <c r="AN120" s="201">
        <v>42</v>
      </c>
      <c r="AO120" s="201">
        <v>128.69999999999999</v>
      </c>
      <c r="AP120" s="201"/>
      <c r="AQ120" s="253">
        <v>-80.400000000000006</v>
      </c>
      <c r="AR120">
        <f t="shared" si="6"/>
        <v>-3</v>
      </c>
      <c r="AS120">
        <f t="shared" si="7"/>
        <v>5</v>
      </c>
    </row>
    <row r="121" spans="1:45" x14ac:dyDescent="0.25">
      <c r="A121" s="115" t="s">
        <v>2969</v>
      </c>
      <c r="B121" s="5">
        <v>-10.58</v>
      </c>
      <c r="C121" s="1">
        <v>690</v>
      </c>
      <c r="D121" s="30">
        <v>208</v>
      </c>
      <c r="E121">
        <v>-22</v>
      </c>
      <c r="F121">
        <v>6</v>
      </c>
      <c r="G121" t="s">
        <v>2970</v>
      </c>
      <c r="H121" t="str">
        <f>G121</f>
        <v>575-675</v>
      </c>
      <c r="I121">
        <v>1</v>
      </c>
      <c r="J121" t="s">
        <v>2519</v>
      </c>
      <c r="K121" t="s">
        <v>2732</v>
      </c>
      <c r="L121">
        <v>208.9</v>
      </c>
      <c r="M121">
        <v>-24.2</v>
      </c>
      <c r="N121" s="48" t="s">
        <v>2538</v>
      </c>
      <c r="O121">
        <v>267</v>
      </c>
      <c r="P121">
        <v>-10</v>
      </c>
      <c r="Q121">
        <v>7</v>
      </c>
      <c r="R121" t="s">
        <v>2971</v>
      </c>
      <c r="S121" t="str">
        <f>R121</f>
        <v>250-550</v>
      </c>
      <c r="T121" t="s">
        <v>2972</v>
      </c>
      <c r="U121" t="str">
        <f t="shared" si="11"/>
        <v>lp56-2</v>
      </c>
      <c r="X121" t="s">
        <v>2530</v>
      </c>
      <c r="AC121" t="s">
        <v>2508</v>
      </c>
      <c r="AD121" s="228" t="s">
        <v>2555</v>
      </c>
      <c r="AE121" s="74"/>
      <c r="AF121" s="75"/>
      <c r="AI121" s="201"/>
      <c r="AJ121" s="201"/>
      <c r="AL121" s="201"/>
      <c r="AM121" s="201"/>
      <c r="AN121" s="201"/>
      <c r="AO121" s="201"/>
      <c r="AP121" s="201">
        <v>-73.5</v>
      </c>
      <c r="AQ121" s="253"/>
      <c r="AR121">
        <v>-3.2</v>
      </c>
      <c r="AS121">
        <f t="shared" si="7"/>
        <v>3</v>
      </c>
    </row>
    <row r="122" spans="1:45" s="24" customFormat="1" x14ac:dyDescent="0.25">
      <c r="A122" s="122" t="s">
        <v>1288</v>
      </c>
      <c r="B122" s="121">
        <v>-10.58</v>
      </c>
      <c r="C122" s="57">
        <v>700</v>
      </c>
      <c r="D122" s="60"/>
      <c r="I122" s="24">
        <v>1</v>
      </c>
      <c r="J122" s="61" t="s">
        <v>2528</v>
      </c>
      <c r="K122" s="24" t="s">
        <v>2793</v>
      </c>
      <c r="L122" s="60"/>
      <c r="N122" s="62" t="s">
        <v>2528</v>
      </c>
      <c r="O122" s="24">
        <v>327</v>
      </c>
      <c r="P122" s="24">
        <v>9</v>
      </c>
      <c r="Q122" s="24">
        <v>3.3</v>
      </c>
      <c r="R122" s="24" t="s">
        <v>2880</v>
      </c>
      <c r="S122" s="24" t="str">
        <f>R122</f>
        <v>150-600</v>
      </c>
      <c r="T122" s="24" t="s">
        <v>2973</v>
      </c>
      <c r="U122" s="24" t="str">
        <f t="shared" si="11"/>
        <v>LP56-3</v>
      </c>
      <c r="V122" s="60">
        <v>58</v>
      </c>
      <c r="W122" s="24">
        <v>12</v>
      </c>
      <c r="X122" s="60">
        <v>7</v>
      </c>
      <c r="Y122" s="24" t="s">
        <v>2525</v>
      </c>
      <c r="Z122" s="24" t="s">
        <v>2974</v>
      </c>
      <c r="AA122" s="24">
        <v>57.8</v>
      </c>
      <c r="AB122" s="24">
        <v>14.9</v>
      </c>
      <c r="AC122" s="24" t="s">
        <v>2541</v>
      </c>
      <c r="AD122" s="256" t="s">
        <v>2531</v>
      </c>
      <c r="AE122" s="76"/>
      <c r="AF122" s="77"/>
      <c r="AH122" s="123"/>
      <c r="AI122" s="249"/>
      <c r="AJ122" s="249"/>
      <c r="AK122" s="249"/>
      <c r="AL122" s="249"/>
      <c r="AM122" s="249"/>
      <c r="AN122" s="249"/>
      <c r="AO122" s="249"/>
      <c r="AP122" s="249"/>
      <c r="AQ122" s="259"/>
      <c r="AR122">
        <f t="shared" si="6"/>
        <v>0</v>
      </c>
      <c r="AS122">
        <f t="shared" si="7"/>
        <v>10</v>
      </c>
    </row>
    <row r="123" spans="1:45" x14ac:dyDescent="0.25">
      <c r="A123" s="115" t="s">
        <v>1305</v>
      </c>
      <c r="B123" s="5">
        <v>-11.24</v>
      </c>
      <c r="C123" s="1">
        <v>700</v>
      </c>
      <c r="D123" s="30">
        <v>68</v>
      </c>
      <c r="E123">
        <v>66</v>
      </c>
      <c r="F123">
        <v>5.5</v>
      </c>
      <c r="G123" t="s">
        <v>2861</v>
      </c>
      <c r="H123" t="str">
        <f>G123</f>
        <v>250-700</v>
      </c>
      <c r="I123">
        <v>1</v>
      </c>
      <c r="J123" t="s">
        <v>2487</v>
      </c>
      <c r="K123" t="s">
        <v>2793</v>
      </c>
      <c r="L123">
        <v>74.8</v>
      </c>
      <c r="M123">
        <v>66.2</v>
      </c>
      <c r="N123" s="48" t="s">
        <v>2528</v>
      </c>
      <c r="O123">
        <v>94</v>
      </c>
      <c r="P123">
        <v>59</v>
      </c>
      <c r="Q123">
        <v>4</v>
      </c>
      <c r="R123" t="s">
        <v>2511</v>
      </c>
      <c r="S123" t="str">
        <f>R123</f>
        <v>0-250</v>
      </c>
      <c r="T123" t="s">
        <v>2975</v>
      </c>
      <c r="U123" t="str">
        <f t="shared" si="11"/>
        <v>LP57-1</v>
      </c>
      <c r="V123" s="30">
        <v>244</v>
      </c>
      <c r="W123">
        <v>25</v>
      </c>
      <c r="X123">
        <v>25</v>
      </c>
      <c r="Y123" t="s">
        <v>2652</v>
      </c>
      <c r="AA123">
        <v>244.2</v>
      </c>
      <c r="AB123">
        <v>22.1</v>
      </c>
      <c r="AC123" t="s">
        <v>2516</v>
      </c>
      <c r="AD123" s="228" t="s">
        <v>2476</v>
      </c>
      <c r="AE123" s="67"/>
      <c r="AF123" s="54"/>
      <c r="AI123" s="201">
        <v>23.1</v>
      </c>
      <c r="AJ123" s="201">
        <v>61.7</v>
      </c>
      <c r="AK123" s="201">
        <v>4</v>
      </c>
      <c r="AL123" s="201">
        <v>26.4</v>
      </c>
      <c r="AM123" s="201">
        <v>62.5</v>
      </c>
      <c r="AN123" s="201">
        <v>70.8</v>
      </c>
      <c r="AO123" s="201">
        <v>99.6</v>
      </c>
      <c r="AP123" s="201"/>
      <c r="AQ123" s="253">
        <v>61.7</v>
      </c>
      <c r="AR123">
        <f t="shared" si="6"/>
        <v>3</v>
      </c>
      <c r="AS123">
        <f t="shared" si="7"/>
        <v>5</v>
      </c>
    </row>
    <row r="124" spans="1:45" x14ac:dyDescent="0.25">
      <c r="A124" s="115" t="s">
        <v>1321</v>
      </c>
      <c r="B124" s="5">
        <v>-11.24</v>
      </c>
      <c r="C124" s="1">
        <v>650</v>
      </c>
      <c r="D124" s="30">
        <v>75</v>
      </c>
      <c r="E124">
        <v>59</v>
      </c>
      <c r="F124">
        <v>5.3</v>
      </c>
      <c r="G124" t="s">
        <v>2873</v>
      </c>
      <c r="H124" t="str">
        <f>G124</f>
        <v>300-600</v>
      </c>
      <c r="I124">
        <v>6</v>
      </c>
      <c r="J124" t="s">
        <v>2499</v>
      </c>
      <c r="K124" t="s">
        <v>2931</v>
      </c>
      <c r="L124">
        <v>80</v>
      </c>
      <c r="M124">
        <v>58.9</v>
      </c>
      <c r="T124" t="s">
        <v>2976</v>
      </c>
      <c r="U124" t="str">
        <f t="shared" si="11"/>
        <v>LP57-2</v>
      </c>
      <c r="V124" s="30">
        <v>75</v>
      </c>
      <c r="W124">
        <v>-30</v>
      </c>
      <c r="X124">
        <v>9.1</v>
      </c>
      <c r="Y124" t="s">
        <v>2652</v>
      </c>
      <c r="AA124">
        <v>75</v>
      </c>
      <c r="AB124">
        <v>-27</v>
      </c>
      <c r="AC124" t="s">
        <v>2516</v>
      </c>
      <c r="AD124" s="228" t="s">
        <v>2591</v>
      </c>
      <c r="AE124" s="67"/>
      <c r="AF124" s="54"/>
      <c r="AI124" s="201"/>
      <c r="AJ124" s="201"/>
      <c r="AL124" s="201"/>
      <c r="AM124" s="201"/>
      <c r="AN124" s="201"/>
      <c r="AO124" s="201"/>
      <c r="AP124" s="201">
        <v>53.9</v>
      </c>
      <c r="AQ124" s="253"/>
      <c r="AR124">
        <f t="shared" si="6"/>
        <v>2</v>
      </c>
      <c r="AS124">
        <f t="shared" si="7"/>
        <v>2</v>
      </c>
    </row>
    <row r="125" spans="1:45" x14ac:dyDescent="0.25">
      <c r="A125" s="115" t="s">
        <v>1332</v>
      </c>
      <c r="B125" s="5">
        <v>-11.24</v>
      </c>
      <c r="C125" s="1">
        <v>675</v>
      </c>
      <c r="D125" s="30">
        <v>13</v>
      </c>
      <c r="E125">
        <v>60</v>
      </c>
      <c r="F125">
        <v>34</v>
      </c>
      <c r="G125" t="s">
        <v>2977</v>
      </c>
      <c r="H125" t="s">
        <v>2862</v>
      </c>
      <c r="I125">
        <v>3</v>
      </c>
      <c r="J125" t="s">
        <v>2571</v>
      </c>
      <c r="K125" t="s">
        <v>2933</v>
      </c>
      <c r="L125">
        <v>15.7</v>
      </c>
      <c r="M125">
        <v>62.6</v>
      </c>
      <c r="T125" t="s">
        <v>2779</v>
      </c>
      <c r="U125" t="str">
        <f t="shared" si="11"/>
        <v>LP57-3</v>
      </c>
      <c r="V125" s="30">
        <v>74</v>
      </c>
      <c r="W125">
        <v>-15</v>
      </c>
      <c r="X125">
        <v>37</v>
      </c>
      <c r="Y125" t="s">
        <v>2923</v>
      </c>
      <c r="AA125">
        <v>74</v>
      </c>
      <c r="AB125">
        <v>-12</v>
      </c>
      <c r="AC125" t="s">
        <v>2492</v>
      </c>
      <c r="AD125" s="228" t="s">
        <v>2744</v>
      </c>
      <c r="AE125" s="67"/>
      <c r="AF125" s="54"/>
      <c r="AI125" s="201">
        <v>4.9000000000000004</v>
      </c>
      <c r="AJ125" s="201">
        <v>59.2</v>
      </c>
      <c r="AL125" s="201"/>
      <c r="AM125" s="201"/>
      <c r="AN125" s="201"/>
      <c r="AO125" s="201"/>
      <c r="AP125" s="201"/>
      <c r="AQ125" s="253">
        <v>51.6</v>
      </c>
      <c r="AR125">
        <f t="shared" si="6"/>
        <v>1</v>
      </c>
      <c r="AS125">
        <f t="shared" si="7"/>
        <v>7</v>
      </c>
    </row>
    <row r="126" spans="1:45" s="24" customFormat="1" x14ac:dyDescent="0.25">
      <c r="A126" s="122" t="s">
        <v>1344</v>
      </c>
      <c r="B126" s="121">
        <v>-11.24</v>
      </c>
      <c r="C126" s="57">
        <v>575</v>
      </c>
      <c r="D126" s="60">
        <v>355</v>
      </c>
      <c r="E126" s="24">
        <v>28</v>
      </c>
      <c r="F126" s="24">
        <v>33.799999999999997</v>
      </c>
      <c r="G126" s="24" t="s">
        <v>2833</v>
      </c>
      <c r="H126" s="24" t="str">
        <f>G126</f>
        <v>400-550</v>
      </c>
      <c r="I126" s="24">
        <v>2.5</v>
      </c>
      <c r="J126" s="24" t="s">
        <v>2571</v>
      </c>
      <c r="K126" s="24" t="s">
        <v>2933</v>
      </c>
      <c r="L126" s="24">
        <v>355.3</v>
      </c>
      <c r="M126" s="24">
        <v>31</v>
      </c>
      <c r="N126" s="62" t="s">
        <v>2528</v>
      </c>
      <c r="O126" s="24">
        <v>119</v>
      </c>
      <c r="P126" s="24">
        <v>70</v>
      </c>
      <c r="Q126" s="24">
        <v>8</v>
      </c>
      <c r="R126" s="24" t="s">
        <v>2909</v>
      </c>
      <c r="S126" s="24" t="str">
        <f t="shared" ref="S126:S144" si="12">R126</f>
        <v>150-400</v>
      </c>
      <c r="T126" s="24" t="s">
        <v>2779</v>
      </c>
      <c r="U126" s="24" t="str">
        <f t="shared" si="11"/>
        <v>LP57-4</v>
      </c>
      <c r="V126" s="60">
        <v>259</v>
      </c>
      <c r="W126" s="24">
        <v>14</v>
      </c>
      <c r="X126" s="24">
        <v>22</v>
      </c>
      <c r="Y126" s="24" t="s">
        <v>2876</v>
      </c>
      <c r="Z126" s="24" t="s">
        <v>2597</v>
      </c>
      <c r="AA126" s="24">
        <v>259</v>
      </c>
      <c r="AB126" s="24">
        <v>11</v>
      </c>
      <c r="AC126" s="24" t="s">
        <v>2492</v>
      </c>
      <c r="AD126" s="254" t="s">
        <v>2591</v>
      </c>
      <c r="AE126" s="71"/>
      <c r="AF126" s="65"/>
      <c r="AH126" s="123"/>
      <c r="AI126" s="249">
        <v>5.6</v>
      </c>
      <c r="AJ126" s="249">
        <v>55.8</v>
      </c>
      <c r="AK126" s="249"/>
      <c r="AL126" s="249"/>
      <c r="AM126" s="249"/>
      <c r="AN126" s="249"/>
      <c r="AO126" s="249"/>
      <c r="AP126" s="201"/>
      <c r="AQ126" s="253">
        <v>53.1</v>
      </c>
      <c r="AR126">
        <v>2.2000000000000002</v>
      </c>
      <c r="AS126">
        <v>7.2</v>
      </c>
    </row>
    <row r="127" spans="1:45" x14ac:dyDescent="0.25">
      <c r="A127" s="115" t="s">
        <v>1350</v>
      </c>
      <c r="B127" s="5">
        <v>-11.49</v>
      </c>
      <c r="C127" s="1">
        <v>700</v>
      </c>
      <c r="D127" s="30"/>
      <c r="I127">
        <v>3</v>
      </c>
      <c r="J127" t="s">
        <v>2571</v>
      </c>
      <c r="K127" t="s">
        <v>2931</v>
      </c>
      <c r="N127" s="48" t="s">
        <v>2528</v>
      </c>
      <c r="O127">
        <v>239</v>
      </c>
      <c r="P127">
        <v>49</v>
      </c>
      <c r="Q127">
        <v>19</v>
      </c>
      <c r="R127" t="s">
        <v>2862</v>
      </c>
      <c r="S127" t="str">
        <f t="shared" si="12"/>
        <v>150-500</v>
      </c>
      <c r="T127" t="s">
        <v>2532</v>
      </c>
      <c r="U127" t="str">
        <f t="shared" si="11"/>
        <v>LP58-1</v>
      </c>
      <c r="V127" s="30">
        <v>180</v>
      </c>
      <c r="W127">
        <v>52</v>
      </c>
      <c r="X127">
        <v>32</v>
      </c>
      <c r="Y127" t="s">
        <v>2871</v>
      </c>
      <c r="AA127">
        <v>189.9</v>
      </c>
      <c r="AB127">
        <v>55.4</v>
      </c>
      <c r="AC127" t="s">
        <v>2516</v>
      </c>
      <c r="AD127" s="228" t="s">
        <v>2664</v>
      </c>
      <c r="AE127" s="74"/>
      <c r="AF127" s="75"/>
      <c r="AI127" s="201">
        <f>41.4+180</f>
        <v>221.4</v>
      </c>
      <c r="AJ127" s="201">
        <v>-30.5</v>
      </c>
      <c r="AK127" s="201">
        <v>4</v>
      </c>
      <c r="AL127" s="201">
        <v>205.5</v>
      </c>
      <c r="AM127" s="201">
        <v>-29.4</v>
      </c>
      <c r="AN127" s="201">
        <v>48.9</v>
      </c>
      <c r="AO127" s="201">
        <v>137.69999999999999</v>
      </c>
      <c r="AP127" s="201"/>
      <c r="AQ127" s="253">
        <v>-85</v>
      </c>
      <c r="AR127">
        <f t="shared" si="6"/>
        <v>-1</v>
      </c>
      <c r="AS127">
        <f t="shared" si="7"/>
        <v>7</v>
      </c>
    </row>
    <row r="128" spans="1:45" x14ac:dyDescent="0.25">
      <c r="A128" s="115" t="s">
        <v>1312</v>
      </c>
      <c r="B128" s="5">
        <v>-11.49</v>
      </c>
      <c r="C128" s="1">
        <v>600</v>
      </c>
      <c r="D128" s="30">
        <v>240</v>
      </c>
      <c r="E128">
        <v>6</v>
      </c>
      <c r="G128">
        <v>600</v>
      </c>
      <c r="H128" s="120" t="s">
        <v>2871</v>
      </c>
      <c r="I128">
        <v>1</v>
      </c>
      <c r="J128" t="s">
        <v>2571</v>
      </c>
      <c r="K128" t="s">
        <v>2793</v>
      </c>
      <c r="L128">
        <v>239.8</v>
      </c>
      <c r="M128">
        <v>-0.9</v>
      </c>
      <c r="N128" s="48" t="s">
        <v>2538</v>
      </c>
      <c r="O128">
        <v>236</v>
      </c>
      <c r="P128">
        <v>82</v>
      </c>
      <c r="Q128">
        <v>4</v>
      </c>
      <c r="R128" t="s">
        <v>2511</v>
      </c>
      <c r="S128" t="str">
        <f t="shared" si="12"/>
        <v>0-250</v>
      </c>
      <c r="T128" t="s">
        <v>2532</v>
      </c>
      <c r="U128" t="str">
        <f t="shared" si="11"/>
        <v>LP58-2</v>
      </c>
      <c r="V128" s="30">
        <v>142</v>
      </c>
      <c r="W128">
        <v>17</v>
      </c>
      <c r="X128">
        <v>17.2</v>
      </c>
      <c r="Y128" t="s">
        <v>2748</v>
      </c>
      <c r="Z128" t="s">
        <v>2554</v>
      </c>
      <c r="AA128">
        <v>143.19999999999999</v>
      </c>
      <c r="AB128">
        <v>24.4</v>
      </c>
      <c r="AC128" t="s">
        <v>2516</v>
      </c>
      <c r="AD128" s="228" t="s">
        <v>2664</v>
      </c>
      <c r="AE128" s="74"/>
      <c r="AF128" s="75"/>
      <c r="AI128" s="201">
        <f>35.7+180</f>
        <v>215.7</v>
      </c>
      <c r="AJ128" s="201">
        <v>-33.6</v>
      </c>
      <c r="AL128" s="201"/>
      <c r="AM128" s="201"/>
      <c r="AN128" s="201"/>
      <c r="AO128" s="201"/>
      <c r="AP128" s="201"/>
      <c r="AQ128" s="253">
        <v>-81.8</v>
      </c>
      <c r="AR128">
        <v>-1.2</v>
      </c>
      <c r="AS128">
        <v>7.2</v>
      </c>
    </row>
    <row r="129" spans="1:45" x14ac:dyDescent="0.25">
      <c r="A129" s="115" t="s">
        <v>2978</v>
      </c>
      <c r="B129" s="5">
        <v>-11.49</v>
      </c>
      <c r="C129" s="1">
        <v>690</v>
      </c>
      <c r="D129" s="30"/>
      <c r="I129">
        <v>3</v>
      </c>
      <c r="J129" t="s">
        <v>2571</v>
      </c>
      <c r="K129" t="s">
        <v>2732</v>
      </c>
      <c r="N129" s="48" t="s">
        <v>2528</v>
      </c>
      <c r="O129">
        <v>282</v>
      </c>
      <c r="P129">
        <v>69</v>
      </c>
      <c r="Q129">
        <v>10</v>
      </c>
      <c r="R129" t="s">
        <v>2786</v>
      </c>
      <c r="S129" t="str">
        <f t="shared" si="12"/>
        <v>150-550</v>
      </c>
      <c r="T129" t="s">
        <v>2979</v>
      </c>
      <c r="U129" t="str">
        <f t="shared" si="11"/>
        <v>lp58-3</v>
      </c>
      <c r="V129" s="30">
        <v>108</v>
      </c>
      <c r="W129">
        <v>20</v>
      </c>
      <c r="X129">
        <v>13</v>
      </c>
      <c r="Y129" t="s">
        <v>2652</v>
      </c>
      <c r="AA129">
        <v>107.2</v>
      </c>
      <c r="AB129">
        <v>27.8</v>
      </c>
      <c r="AC129" t="s">
        <v>2516</v>
      </c>
      <c r="AD129" s="228" t="s">
        <v>2548</v>
      </c>
      <c r="AE129" s="74"/>
      <c r="AF129" s="75"/>
      <c r="AI129" s="201">
        <f>3.7+180</f>
        <v>183.7</v>
      </c>
      <c r="AJ129" s="201">
        <v>-23.8</v>
      </c>
      <c r="AL129" s="201"/>
      <c r="AM129" s="201"/>
      <c r="AN129" s="201"/>
      <c r="AO129" s="201"/>
      <c r="AP129" s="201"/>
      <c r="AQ129" s="253">
        <v>-50.6</v>
      </c>
      <c r="AR129">
        <f t="shared" si="6"/>
        <v>-2</v>
      </c>
      <c r="AS129">
        <v>7.4</v>
      </c>
    </row>
    <row r="130" spans="1:45" s="24" customFormat="1" x14ac:dyDescent="0.25">
      <c r="A130" s="122" t="s">
        <v>2980</v>
      </c>
      <c r="B130" s="121">
        <v>-11.49</v>
      </c>
      <c r="C130" s="57">
        <v>690</v>
      </c>
      <c r="D130" s="60"/>
      <c r="I130" s="24">
        <v>1</v>
      </c>
      <c r="J130" s="24" t="s">
        <v>2544</v>
      </c>
      <c r="K130" s="24" t="s">
        <v>2732</v>
      </c>
      <c r="N130" s="62" t="s">
        <v>2528</v>
      </c>
      <c r="O130" s="24">
        <v>309</v>
      </c>
      <c r="P130" s="24">
        <v>65</v>
      </c>
      <c r="Q130" s="24">
        <v>4</v>
      </c>
      <c r="R130" s="24" t="s">
        <v>2981</v>
      </c>
      <c r="S130" s="24" t="str">
        <f t="shared" si="12"/>
        <v>150-575</v>
      </c>
      <c r="T130" s="24" t="s">
        <v>2982</v>
      </c>
      <c r="U130" s="24" t="str">
        <f t="shared" si="11"/>
        <v>lp58-4</v>
      </c>
      <c r="V130" s="60">
        <v>130</v>
      </c>
      <c r="W130" s="24">
        <v>24</v>
      </c>
      <c r="X130" s="24">
        <v>10</v>
      </c>
      <c r="Y130" s="24" t="s">
        <v>2652</v>
      </c>
      <c r="Z130" s="24" t="s">
        <v>2554</v>
      </c>
      <c r="AA130" s="24">
        <v>130.80000000000001</v>
      </c>
      <c r="AB130" s="24">
        <v>31.9</v>
      </c>
      <c r="AC130" s="24" t="s">
        <v>2516</v>
      </c>
      <c r="AD130" s="254" t="s">
        <v>2555</v>
      </c>
      <c r="AE130" s="76"/>
      <c r="AF130" s="77"/>
      <c r="AH130" s="123"/>
      <c r="AI130" s="249">
        <f>22.8+180</f>
        <v>202.8</v>
      </c>
      <c r="AJ130" s="249">
        <v>-26.4</v>
      </c>
      <c r="AK130" s="249"/>
      <c r="AL130" s="249"/>
      <c r="AM130" s="249"/>
      <c r="AN130" s="249"/>
      <c r="AO130" s="249"/>
      <c r="AP130" s="249"/>
      <c r="AQ130" s="253">
        <v>-68.7</v>
      </c>
      <c r="AR130">
        <f t="shared" si="6"/>
        <v>-3</v>
      </c>
      <c r="AS130">
        <f t="shared" si="7"/>
        <v>6</v>
      </c>
    </row>
    <row r="131" spans="1:45" x14ac:dyDescent="0.25">
      <c r="A131" s="115" t="s">
        <v>2983</v>
      </c>
      <c r="B131" s="5">
        <v>-11.89</v>
      </c>
      <c r="C131" s="1">
        <v>690</v>
      </c>
      <c r="D131" s="30">
        <v>69</v>
      </c>
      <c r="E131">
        <v>38</v>
      </c>
      <c r="F131">
        <v>8</v>
      </c>
      <c r="G131" t="s">
        <v>2984</v>
      </c>
      <c r="H131" t="str">
        <f>G131</f>
        <v>650-675</v>
      </c>
      <c r="I131">
        <v>1</v>
      </c>
      <c r="J131" t="s">
        <v>2519</v>
      </c>
      <c r="K131" t="s">
        <v>2732</v>
      </c>
      <c r="L131">
        <v>69.7</v>
      </c>
      <c r="M131">
        <v>38.5</v>
      </c>
      <c r="N131" s="48" t="s">
        <v>2538</v>
      </c>
      <c r="O131">
        <v>302</v>
      </c>
      <c r="P131">
        <v>46</v>
      </c>
      <c r="Q131">
        <v>5</v>
      </c>
      <c r="R131" t="s">
        <v>2880</v>
      </c>
      <c r="S131" t="str">
        <f t="shared" si="12"/>
        <v>150-600</v>
      </c>
      <c r="T131" t="s">
        <v>2779</v>
      </c>
      <c r="U131" t="str">
        <f t="shared" si="11"/>
        <v>lp105-1</v>
      </c>
      <c r="V131" s="30">
        <v>357</v>
      </c>
      <c r="W131">
        <v>-32</v>
      </c>
      <c r="X131">
        <v>6</v>
      </c>
      <c r="Y131" t="s">
        <v>2940</v>
      </c>
      <c r="Z131" t="s">
        <v>2554</v>
      </c>
      <c r="AA131">
        <v>357.6</v>
      </c>
      <c r="AB131">
        <v>-32.299999999999997</v>
      </c>
      <c r="AC131" t="s">
        <v>2492</v>
      </c>
      <c r="AD131" s="228" t="s">
        <v>2476</v>
      </c>
      <c r="AE131" s="67"/>
      <c r="AF131" s="54"/>
      <c r="AI131" s="201"/>
      <c r="AJ131" s="201"/>
      <c r="AK131" s="201">
        <v>3</v>
      </c>
      <c r="AL131" s="201">
        <v>53</v>
      </c>
      <c r="AM131" s="201">
        <v>38.6</v>
      </c>
      <c r="AN131" s="201">
        <v>39.700000000000003</v>
      </c>
      <c r="AO131" s="201">
        <v>102.3</v>
      </c>
      <c r="AP131" s="201">
        <v>66.099999999999994</v>
      </c>
      <c r="AQ131" s="253"/>
      <c r="AR131">
        <f t="shared" si="6"/>
        <v>3</v>
      </c>
      <c r="AS131">
        <f t="shared" si="7"/>
        <v>3</v>
      </c>
    </row>
    <row r="132" spans="1:45" x14ac:dyDescent="0.25">
      <c r="A132" s="115" t="s">
        <v>2407</v>
      </c>
      <c r="B132" s="5">
        <v>-11.89</v>
      </c>
      <c r="C132" s="1">
        <v>620</v>
      </c>
      <c r="D132" s="126">
        <v>64</v>
      </c>
      <c r="E132">
        <v>17</v>
      </c>
      <c r="G132" t="s">
        <v>2947</v>
      </c>
      <c r="H132" s="120" t="s">
        <v>2985</v>
      </c>
      <c r="I132">
        <v>3</v>
      </c>
      <c r="J132" t="s">
        <v>2544</v>
      </c>
      <c r="K132" t="s">
        <v>2746</v>
      </c>
      <c r="L132" s="30">
        <f>D132</f>
        <v>64</v>
      </c>
      <c r="M132" s="30">
        <f>E132</f>
        <v>17</v>
      </c>
      <c r="N132" s="48" t="s">
        <v>2538</v>
      </c>
      <c r="O132">
        <v>319</v>
      </c>
      <c r="P132">
        <v>51</v>
      </c>
      <c r="Q132">
        <v>7</v>
      </c>
      <c r="R132" t="s">
        <v>2848</v>
      </c>
      <c r="S132" t="str">
        <f t="shared" si="12"/>
        <v>150-620</v>
      </c>
      <c r="T132" t="s">
        <v>2955</v>
      </c>
      <c r="U132" t="str">
        <f t="shared" si="11"/>
        <v>LP105-2</v>
      </c>
      <c r="X132">
        <v>12</v>
      </c>
      <c r="Y132" t="s">
        <v>2525</v>
      </c>
      <c r="Z132" t="s">
        <v>2663</v>
      </c>
      <c r="AA132">
        <v>346.4</v>
      </c>
      <c r="AB132">
        <v>-34.6</v>
      </c>
      <c r="AC132" t="s">
        <v>2516</v>
      </c>
      <c r="AD132" s="228" t="s">
        <v>2493</v>
      </c>
      <c r="AE132" s="67"/>
      <c r="AF132" s="54"/>
      <c r="AI132" s="201">
        <v>44.5</v>
      </c>
      <c r="AJ132" s="201">
        <v>37.5</v>
      </c>
      <c r="AL132" s="201"/>
      <c r="AM132" s="201"/>
      <c r="AN132" s="201"/>
      <c r="AO132" s="201"/>
      <c r="AP132" s="201"/>
      <c r="AQ132" s="253">
        <v>89.5</v>
      </c>
      <c r="AR132">
        <f t="shared" si="6"/>
        <v>2</v>
      </c>
      <c r="AS132">
        <f t="shared" si="7"/>
        <v>6</v>
      </c>
    </row>
    <row r="133" spans="1:45" s="24" customFormat="1" x14ac:dyDescent="0.25">
      <c r="A133" s="122" t="s">
        <v>2408</v>
      </c>
      <c r="B133" s="121">
        <v>-11.89</v>
      </c>
      <c r="C133" s="57">
        <v>590</v>
      </c>
      <c r="D133" s="127"/>
      <c r="J133" s="24" t="s">
        <v>2571</v>
      </c>
      <c r="K133" s="24" t="s">
        <v>2746</v>
      </c>
      <c r="L133" s="60"/>
      <c r="N133" s="62" t="s">
        <v>2528</v>
      </c>
      <c r="O133" s="24">
        <v>300</v>
      </c>
      <c r="P133" s="24">
        <v>61</v>
      </c>
      <c r="Q133" s="24">
        <v>15</v>
      </c>
      <c r="R133" s="24" t="s">
        <v>2986</v>
      </c>
      <c r="S133" s="24" t="str">
        <f t="shared" si="12"/>
        <v>400-530</v>
      </c>
      <c r="T133" s="24" t="s">
        <v>2843</v>
      </c>
      <c r="U133" s="24" t="str">
        <f t="shared" si="11"/>
        <v>LP105-4</v>
      </c>
      <c r="V133" s="60"/>
      <c r="X133" s="24">
        <v>33</v>
      </c>
      <c r="Y133" s="24" t="s">
        <v>2525</v>
      </c>
      <c r="Z133" s="24" t="s">
        <v>2987</v>
      </c>
      <c r="AA133" s="24">
        <v>349.3</v>
      </c>
      <c r="AB133" s="24">
        <v>-35.6</v>
      </c>
      <c r="AC133" s="24" t="s">
        <v>2516</v>
      </c>
      <c r="AD133" s="254" t="s">
        <v>2493</v>
      </c>
      <c r="AE133" s="71"/>
      <c r="AF133" s="65"/>
      <c r="AH133" s="123"/>
      <c r="AI133" s="249">
        <v>45.1</v>
      </c>
      <c r="AJ133" s="249">
        <v>38.1</v>
      </c>
      <c r="AK133" s="249"/>
      <c r="AL133" s="249"/>
      <c r="AM133" s="249"/>
      <c r="AN133" s="249"/>
      <c r="AO133" s="249"/>
      <c r="AP133" s="249"/>
      <c r="AQ133" s="253">
        <v>88.8</v>
      </c>
      <c r="AR133">
        <v>2.2000000000000002</v>
      </c>
      <c r="AS133">
        <f t="shared" si="7"/>
        <v>7</v>
      </c>
    </row>
    <row r="134" spans="1:45" x14ac:dyDescent="0.25">
      <c r="A134" s="115" t="s">
        <v>2988</v>
      </c>
      <c r="B134" s="5">
        <v>-12.7</v>
      </c>
      <c r="C134" s="1">
        <v>710</v>
      </c>
      <c r="I134">
        <v>2.5</v>
      </c>
      <c r="J134" t="s">
        <v>2544</v>
      </c>
      <c r="K134" t="s">
        <v>2732</v>
      </c>
      <c r="N134" s="48" t="s">
        <v>2528</v>
      </c>
      <c r="O134">
        <v>329</v>
      </c>
      <c r="P134">
        <v>49</v>
      </c>
      <c r="Q134">
        <v>5</v>
      </c>
      <c r="R134" t="s">
        <v>2786</v>
      </c>
      <c r="S134" t="str">
        <f t="shared" si="12"/>
        <v>150-550</v>
      </c>
      <c r="T134" t="s">
        <v>2989</v>
      </c>
      <c r="U134" t="str">
        <f t="shared" si="11"/>
        <v>lp103-1</v>
      </c>
      <c r="V134">
        <v>171</v>
      </c>
      <c r="W134">
        <v>38</v>
      </c>
      <c r="X134">
        <v>28</v>
      </c>
      <c r="Y134" t="s">
        <v>2652</v>
      </c>
      <c r="Z134" t="s">
        <v>2990</v>
      </c>
      <c r="AA134">
        <v>171.7</v>
      </c>
      <c r="AB134">
        <v>38.4</v>
      </c>
      <c r="AC134" t="s">
        <v>2516</v>
      </c>
      <c r="AD134" s="228" t="s">
        <v>2548</v>
      </c>
      <c r="AE134" s="74"/>
      <c r="AF134" s="75"/>
      <c r="AI134" s="201">
        <f>44.3+180</f>
        <v>224.3</v>
      </c>
      <c r="AJ134" s="201">
        <v>-37.4</v>
      </c>
      <c r="AK134" s="201">
        <v>3</v>
      </c>
      <c r="AL134" s="201">
        <v>209.1</v>
      </c>
      <c r="AM134" s="201">
        <v>-33.700000000000003</v>
      </c>
      <c r="AN134" s="201">
        <v>49.8</v>
      </c>
      <c r="AO134" s="201">
        <v>131.19999999999999</v>
      </c>
      <c r="AP134" s="201"/>
      <c r="AQ134" s="253">
        <v>-89.6</v>
      </c>
      <c r="AR134">
        <f t="shared" si="6"/>
        <v>-2</v>
      </c>
      <c r="AS134">
        <f t="shared" si="7"/>
        <v>6</v>
      </c>
    </row>
    <row r="135" spans="1:45" x14ac:dyDescent="0.25">
      <c r="A135" s="115" t="s">
        <v>2403</v>
      </c>
      <c r="B135" s="5">
        <v>-12.7</v>
      </c>
      <c r="C135" s="1">
        <v>620</v>
      </c>
      <c r="I135">
        <v>1</v>
      </c>
      <c r="J135" s="21" t="s">
        <v>2571</v>
      </c>
      <c r="K135" t="s">
        <v>2746</v>
      </c>
      <c r="N135" s="48" t="s">
        <v>2528</v>
      </c>
      <c r="O135">
        <v>316</v>
      </c>
      <c r="P135">
        <v>53</v>
      </c>
      <c r="Q135">
        <v>6</v>
      </c>
      <c r="R135" t="s">
        <v>2991</v>
      </c>
      <c r="S135" t="str">
        <f t="shared" si="12"/>
        <v>150-530</v>
      </c>
      <c r="T135" s="21" t="s">
        <v>2992</v>
      </c>
      <c r="U135" t="str">
        <f t="shared" ref="U135:U166" si="13">A135</f>
        <v>LP103-2</v>
      </c>
      <c r="X135">
        <v>18</v>
      </c>
      <c r="Y135" t="s">
        <v>2848</v>
      </c>
      <c r="Z135" t="s">
        <v>2663</v>
      </c>
      <c r="AA135">
        <v>108</v>
      </c>
      <c r="AB135">
        <v>27</v>
      </c>
      <c r="AC135" t="s">
        <v>2492</v>
      </c>
      <c r="AD135" s="228" t="s">
        <v>2689</v>
      </c>
      <c r="AE135" s="74"/>
      <c r="AF135" s="75"/>
      <c r="AI135" s="201">
        <f>4.5+180</f>
        <v>184.5</v>
      </c>
      <c r="AJ135" s="201">
        <v>-24.6</v>
      </c>
      <c r="AL135" s="201"/>
      <c r="AM135" s="201"/>
      <c r="AN135" s="201"/>
      <c r="AO135" s="201"/>
      <c r="AP135" s="201"/>
      <c r="AQ135" s="253">
        <v>-51.5</v>
      </c>
      <c r="AR135">
        <f t="shared" si="6"/>
        <v>-1</v>
      </c>
      <c r="AS135">
        <f t="shared" si="7"/>
        <v>7</v>
      </c>
    </row>
    <row r="136" spans="1:45" x14ac:dyDescent="0.25">
      <c r="A136" s="115" t="s">
        <v>2404</v>
      </c>
      <c r="B136" s="5">
        <v>-12.7</v>
      </c>
      <c r="C136" s="1">
        <v>640</v>
      </c>
      <c r="I136">
        <v>1</v>
      </c>
      <c r="J136" t="s">
        <v>2544</v>
      </c>
      <c r="K136" t="s">
        <v>2746</v>
      </c>
      <c r="N136" s="48" t="s">
        <v>2528</v>
      </c>
      <c r="O136">
        <v>316</v>
      </c>
      <c r="P136">
        <v>57</v>
      </c>
      <c r="Q136">
        <v>7</v>
      </c>
      <c r="R136" t="s">
        <v>2848</v>
      </c>
      <c r="S136" t="str">
        <f t="shared" si="12"/>
        <v>150-620</v>
      </c>
      <c r="T136" t="s">
        <v>2993</v>
      </c>
      <c r="U136" t="str">
        <f t="shared" si="13"/>
        <v>LP103-3</v>
      </c>
      <c r="X136">
        <v>18</v>
      </c>
      <c r="Y136" t="s">
        <v>2994</v>
      </c>
      <c r="Z136" t="s">
        <v>2663</v>
      </c>
      <c r="AA136">
        <v>157</v>
      </c>
      <c r="AB136">
        <v>32</v>
      </c>
      <c r="AC136" t="s">
        <v>2516</v>
      </c>
      <c r="AD136" s="228" t="s">
        <v>2548</v>
      </c>
      <c r="AE136" s="74"/>
      <c r="AF136" s="75"/>
      <c r="AI136" s="201">
        <f>41+180</f>
        <v>221</v>
      </c>
      <c r="AJ136" s="201">
        <v>-35.1</v>
      </c>
      <c r="AL136" s="201"/>
      <c r="AM136" s="201"/>
      <c r="AN136" s="201"/>
      <c r="AO136" s="201"/>
      <c r="AP136" s="201"/>
      <c r="AQ136" s="253">
        <v>-86.9</v>
      </c>
      <c r="AR136">
        <v>-2.2000000000000002</v>
      </c>
      <c r="AS136">
        <v>6.2</v>
      </c>
    </row>
    <row r="137" spans="1:45" s="24" customFormat="1" x14ac:dyDescent="0.25">
      <c r="A137" s="122" t="s">
        <v>2995</v>
      </c>
      <c r="B137" s="121">
        <v>-12.7</v>
      </c>
      <c r="C137" s="57">
        <v>710</v>
      </c>
      <c r="D137" s="127"/>
      <c r="I137" s="24">
        <v>1</v>
      </c>
      <c r="J137" s="24" t="s">
        <v>2527</v>
      </c>
      <c r="K137" s="24" t="s">
        <v>2732</v>
      </c>
      <c r="L137" s="60"/>
      <c r="N137" s="62" t="s">
        <v>2528</v>
      </c>
      <c r="O137" s="24">
        <v>327</v>
      </c>
      <c r="P137" s="24">
        <v>51</v>
      </c>
      <c r="Q137" s="24">
        <v>13</v>
      </c>
      <c r="R137" s="24" t="s">
        <v>2996</v>
      </c>
      <c r="S137" s="24" t="str">
        <f t="shared" si="12"/>
        <v>150-625</v>
      </c>
      <c r="T137" s="24" t="s">
        <v>2997</v>
      </c>
      <c r="U137" s="24" t="str">
        <f t="shared" si="13"/>
        <v>lp103-4</v>
      </c>
      <c r="V137" s="24">
        <v>76</v>
      </c>
      <c r="W137" s="24">
        <v>15</v>
      </c>
      <c r="X137" s="24">
        <v>19</v>
      </c>
      <c r="Y137" s="24" t="s">
        <v>2960</v>
      </c>
      <c r="Z137" s="24" t="s">
        <v>2655</v>
      </c>
      <c r="AA137" s="24">
        <v>75.900000000000006</v>
      </c>
      <c r="AB137" s="24">
        <v>15.9</v>
      </c>
      <c r="AC137" s="24" t="s">
        <v>2767</v>
      </c>
      <c r="AD137" s="256" t="s">
        <v>2531</v>
      </c>
      <c r="AE137" s="76"/>
      <c r="AF137" s="77"/>
      <c r="AH137" s="123"/>
      <c r="AI137" s="249"/>
      <c r="AJ137" s="249"/>
      <c r="AK137" s="249"/>
      <c r="AL137" s="249"/>
      <c r="AM137" s="249"/>
      <c r="AN137" s="249"/>
      <c r="AO137" s="249"/>
      <c r="AP137" s="249"/>
      <c r="AQ137" s="259"/>
      <c r="AR137">
        <f t="shared" ref="AR137:AR179" si="14">IF(LEFT(AD137,3)="N", 3, IF( LEFT(AD137,3) ="N??", 1, IF(LEFT(AD137,3)="N?",2,IF( LEFT(AD137,3) ="R", -3, IF(LEFT(AD137,3)="r??", -1, IF(LEFT(AD137,3)="R?",-2,0))))))</f>
        <v>0</v>
      </c>
      <c r="AS137">
        <f t="shared" ref="AS137:AS179" si="15">IF(AND(LEFT(J137,1)="s",ISERROR(SEARCH("/",J137,1))),VALUE(MID(J137,2,1)), IF(AND(LEFT(J137,1)="t", ISERROR(SEARCH("/",J137,1))), 4+VALUE(MID(J137,2,1)),10))</f>
        <v>10</v>
      </c>
    </row>
    <row r="138" spans="1:45" x14ac:dyDescent="0.25">
      <c r="A138" s="115" t="s">
        <v>2405</v>
      </c>
      <c r="B138" s="5">
        <v>-13.31</v>
      </c>
      <c r="C138" s="1">
        <v>640</v>
      </c>
      <c r="D138" s="126">
        <v>42</v>
      </c>
      <c r="E138">
        <v>14</v>
      </c>
      <c r="F138">
        <v>7</v>
      </c>
      <c r="G138" t="s">
        <v>2998</v>
      </c>
      <c r="H138" t="str">
        <f t="shared" ref="H138:H143" si="16">G138</f>
        <v>590-@</v>
      </c>
      <c r="I138">
        <v>3</v>
      </c>
      <c r="J138" t="s">
        <v>2519</v>
      </c>
      <c r="K138" t="s">
        <v>2746</v>
      </c>
      <c r="L138" s="30">
        <f>D138</f>
        <v>42</v>
      </c>
      <c r="M138" s="30">
        <f>E138</f>
        <v>14</v>
      </c>
      <c r="N138" s="48" t="s">
        <v>2538</v>
      </c>
      <c r="O138">
        <v>106</v>
      </c>
      <c r="P138">
        <v>73</v>
      </c>
      <c r="Q138">
        <v>13</v>
      </c>
      <c r="R138" t="s">
        <v>2999</v>
      </c>
      <c r="S138" t="str">
        <f t="shared" si="12"/>
        <v>150-590</v>
      </c>
      <c r="U138" t="str">
        <f t="shared" si="13"/>
        <v>LP104-2</v>
      </c>
      <c r="X138">
        <v>10</v>
      </c>
      <c r="Y138" t="s">
        <v>2525</v>
      </c>
      <c r="AA138">
        <v>312.10000000000002</v>
      </c>
      <c r="AB138">
        <v>6.9</v>
      </c>
      <c r="AC138" t="s">
        <v>2516</v>
      </c>
      <c r="AD138" s="228" t="s">
        <v>2476</v>
      </c>
      <c r="AE138" s="67"/>
      <c r="AF138" s="54"/>
      <c r="AI138" s="201"/>
      <c r="AJ138" s="201"/>
      <c r="AK138" s="201">
        <v>2</v>
      </c>
      <c r="AL138" s="201">
        <v>46.7</v>
      </c>
      <c r="AM138" s="201">
        <v>29.4</v>
      </c>
      <c r="AN138" s="201">
        <v>38.6</v>
      </c>
      <c r="AO138" s="201">
        <v>113.2</v>
      </c>
      <c r="AP138" s="201">
        <v>76.3</v>
      </c>
      <c r="AQ138" s="253"/>
      <c r="AR138">
        <f t="shared" si="14"/>
        <v>3</v>
      </c>
      <c r="AS138">
        <f t="shared" si="15"/>
        <v>3</v>
      </c>
    </row>
    <row r="139" spans="1:45" s="24" customFormat="1" x14ac:dyDescent="0.25">
      <c r="A139" s="122" t="s">
        <v>2406</v>
      </c>
      <c r="B139" s="121">
        <v>-13.31</v>
      </c>
      <c r="C139" s="57">
        <v>620</v>
      </c>
      <c r="D139" s="127">
        <v>80</v>
      </c>
      <c r="E139" s="24">
        <v>25</v>
      </c>
      <c r="F139" s="24">
        <v>29</v>
      </c>
      <c r="G139" s="24" t="s">
        <v>3000</v>
      </c>
      <c r="H139" s="24" t="str">
        <f t="shared" si="16"/>
        <v>500-590</v>
      </c>
      <c r="I139" s="24">
        <v>7</v>
      </c>
      <c r="J139" s="24" t="s">
        <v>2487</v>
      </c>
      <c r="K139" s="24" t="s">
        <v>2746</v>
      </c>
      <c r="L139" s="60">
        <f>D139</f>
        <v>80</v>
      </c>
      <c r="M139" s="60">
        <f>E139</f>
        <v>25</v>
      </c>
      <c r="N139" s="62" t="s">
        <v>2538</v>
      </c>
      <c r="O139" s="24">
        <v>130</v>
      </c>
      <c r="P139" s="24">
        <v>66</v>
      </c>
      <c r="Q139" s="24">
        <v>9</v>
      </c>
      <c r="R139" s="24" t="s">
        <v>2862</v>
      </c>
      <c r="S139" s="24" t="str">
        <f t="shared" si="12"/>
        <v>150-500</v>
      </c>
      <c r="T139" s="24" t="s">
        <v>3001</v>
      </c>
      <c r="U139" s="24" t="str">
        <f t="shared" si="13"/>
        <v>LP104-3</v>
      </c>
      <c r="V139" s="60"/>
      <c r="X139" s="24">
        <v>28</v>
      </c>
      <c r="Y139" s="24" t="s">
        <v>2748</v>
      </c>
      <c r="AA139" s="24">
        <v>177.4</v>
      </c>
      <c r="AB139" s="24">
        <v>29.8</v>
      </c>
      <c r="AC139" s="24" t="s">
        <v>2516</v>
      </c>
      <c r="AD139" s="254" t="s">
        <v>2493</v>
      </c>
      <c r="AE139" s="71"/>
      <c r="AF139" s="65"/>
      <c r="AH139" s="123"/>
      <c r="AI139" s="249">
        <v>53.1</v>
      </c>
      <c r="AJ139" s="249">
        <v>44.5</v>
      </c>
      <c r="AK139" s="249"/>
      <c r="AL139" s="249"/>
      <c r="AM139" s="249"/>
      <c r="AN139" s="249"/>
      <c r="AO139" s="249"/>
      <c r="AP139" s="201"/>
      <c r="AQ139" s="253">
        <v>80</v>
      </c>
      <c r="AR139">
        <f t="shared" si="14"/>
        <v>2</v>
      </c>
      <c r="AS139">
        <f t="shared" si="15"/>
        <v>5</v>
      </c>
    </row>
    <row r="140" spans="1:45" x14ac:dyDescent="0.25">
      <c r="A140" s="115" t="s">
        <v>1756</v>
      </c>
      <c r="B140" s="5">
        <v>-14.3</v>
      </c>
      <c r="C140" s="1">
        <v>700</v>
      </c>
      <c r="D140" s="126">
        <v>48</v>
      </c>
      <c r="E140">
        <v>24</v>
      </c>
      <c r="F140">
        <v>11.4</v>
      </c>
      <c r="G140" t="s">
        <v>2913</v>
      </c>
      <c r="H140" t="str">
        <f t="shared" si="16"/>
        <v>600-700</v>
      </c>
      <c r="I140">
        <v>1</v>
      </c>
      <c r="J140" t="s">
        <v>2519</v>
      </c>
      <c r="K140" t="s">
        <v>2790</v>
      </c>
      <c r="L140">
        <v>48.3</v>
      </c>
      <c r="M140">
        <v>24.8</v>
      </c>
      <c r="N140" s="48" t="s">
        <v>2538</v>
      </c>
      <c r="O140">
        <v>338</v>
      </c>
      <c r="P140">
        <v>11</v>
      </c>
      <c r="Q140">
        <v>4.9000000000000004</v>
      </c>
      <c r="R140" t="s">
        <v>3002</v>
      </c>
      <c r="S140" t="str">
        <f t="shared" si="12"/>
        <v>400-600</v>
      </c>
      <c r="T140" t="s">
        <v>3003</v>
      </c>
      <c r="U140" t="str">
        <f t="shared" si="13"/>
        <v>LP80-3</v>
      </c>
      <c r="V140" s="30">
        <v>223</v>
      </c>
      <c r="W140">
        <v>66</v>
      </c>
      <c r="X140">
        <v>12</v>
      </c>
      <c r="Y140" t="s">
        <v>2850</v>
      </c>
      <c r="AA140">
        <v>224.9</v>
      </c>
      <c r="AB140">
        <v>65.5</v>
      </c>
      <c r="AC140" t="s">
        <v>2516</v>
      </c>
      <c r="AD140" s="255" t="s">
        <v>2476</v>
      </c>
      <c r="AE140" s="67"/>
      <c r="AF140" s="54"/>
      <c r="AI140" s="201"/>
      <c r="AJ140" s="201"/>
      <c r="AK140" s="201">
        <v>2</v>
      </c>
      <c r="AL140" s="201">
        <v>35.4</v>
      </c>
      <c r="AM140" s="201">
        <v>32.5</v>
      </c>
      <c r="AN140" s="201">
        <v>46.2</v>
      </c>
      <c r="AO140" s="201">
        <v>124</v>
      </c>
      <c r="AP140" s="201">
        <v>81.3</v>
      </c>
      <c r="AQ140" s="253"/>
      <c r="AR140">
        <f t="shared" si="14"/>
        <v>3</v>
      </c>
      <c r="AS140">
        <f t="shared" si="15"/>
        <v>3</v>
      </c>
    </row>
    <row r="141" spans="1:45" s="24" customFormat="1" x14ac:dyDescent="0.25">
      <c r="A141" s="122" t="s">
        <v>1769</v>
      </c>
      <c r="B141" s="121">
        <v>-14.3</v>
      </c>
      <c r="C141" s="57">
        <v>700</v>
      </c>
      <c r="D141" s="127">
        <v>356</v>
      </c>
      <c r="E141" s="24">
        <v>63</v>
      </c>
      <c r="F141" s="24">
        <v>13.8</v>
      </c>
      <c r="G141" s="24" t="s">
        <v>2892</v>
      </c>
      <c r="H141" s="24" t="str">
        <f t="shared" si="16"/>
        <v>500-700</v>
      </c>
      <c r="I141" s="24">
        <v>1.6</v>
      </c>
      <c r="J141" s="24" t="s">
        <v>2487</v>
      </c>
      <c r="K141" s="24" t="s">
        <v>2761</v>
      </c>
      <c r="L141" s="24">
        <v>355.4</v>
      </c>
      <c r="M141" s="24">
        <v>64</v>
      </c>
      <c r="N141" s="62" t="s">
        <v>2538</v>
      </c>
      <c r="O141" s="24">
        <v>52</v>
      </c>
      <c r="P141" s="24">
        <v>83</v>
      </c>
      <c r="Q141" s="24">
        <v>8</v>
      </c>
      <c r="R141" s="24" t="s">
        <v>2862</v>
      </c>
      <c r="S141" s="24" t="str">
        <f t="shared" si="12"/>
        <v>150-500</v>
      </c>
      <c r="T141" s="24" t="s">
        <v>3004</v>
      </c>
      <c r="U141" s="24" t="str">
        <f t="shared" si="13"/>
        <v>LP80-4</v>
      </c>
      <c r="V141" s="60">
        <v>292</v>
      </c>
      <c r="W141" s="24">
        <v>-1</v>
      </c>
      <c r="X141" s="24">
        <v>17.5</v>
      </c>
      <c r="Y141" s="24" t="s">
        <v>2652</v>
      </c>
      <c r="AA141" s="24">
        <v>292</v>
      </c>
      <c r="AB141" s="24">
        <v>-2</v>
      </c>
      <c r="AC141" s="24" t="s">
        <v>2516</v>
      </c>
      <c r="AD141" s="256" t="s">
        <v>2476</v>
      </c>
      <c r="AE141" s="71"/>
      <c r="AF141" s="65"/>
      <c r="AH141" s="123"/>
      <c r="AI141" s="249">
        <v>20.399999999999999</v>
      </c>
      <c r="AJ141" s="249">
        <v>38.700000000000003</v>
      </c>
      <c r="AK141" s="249"/>
      <c r="AL141" s="249"/>
      <c r="AM141" s="249"/>
      <c r="AN141" s="249"/>
      <c r="AO141" s="249"/>
      <c r="AP141" s="201"/>
      <c r="AQ141" s="253">
        <v>68</v>
      </c>
      <c r="AR141">
        <v>3.2</v>
      </c>
      <c r="AS141">
        <f t="shared" si="15"/>
        <v>5</v>
      </c>
    </row>
    <row r="142" spans="1:45" x14ac:dyDescent="0.25">
      <c r="A142" s="115" t="s">
        <v>1376</v>
      </c>
      <c r="B142" s="5">
        <v>-14.8</v>
      </c>
      <c r="C142" s="1">
        <v>700</v>
      </c>
      <c r="D142" s="30">
        <v>357</v>
      </c>
      <c r="E142">
        <v>30</v>
      </c>
      <c r="F142">
        <v>9</v>
      </c>
      <c r="G142" t="s">
        <v>2719</v>
      </c>
      <c r="H142" t="str">
        <f t="shared" si="16"/>
        <v>300-@</v>
      </c>
      <c r="I142">
        <v>4</v>
      </c>
      <c r="J142" t="s">
        <v>2499</v>
      </c>
      <c r="K142" t="s">
        <v>2931</v>
      </c>
      <c r="L142">
        <v>354</v>
      </c>
      <c r="M142">
        <v>36.6</v>
      </c>
      <c r="N142" s="48" t="s">
        <v>2538</v>
      </c>
      <c r="O142">
        <v>339</v>
      </c>
      <c r="P142">
        <v>26</v>
      </c>
      <c r="Q142">
        <v>8</v>
      </c>
      <c r="R142" t="s">
        <v>2723</v>
      </c>
      <c r="S142" t="str">
        <f t="shared" si="12"/>
        <v>0-300</v>
      </c>
      <c r="T142" t="s">
        <v>3005</v>
      </c>
      <c r="U142" t="str">
        <f t="shared" si="13"/>
        <v>LP62-1</v>
      </c>
      <c r="V142" s="30">
        <v>297</v>
      </c>
      <c r="W142">
        <v>-48</v>
      </c>
      <c r="X142">
        <v>31.7</v>
      </c>
      <c r="Y142" t="s">
        <v>2525</v>
      </c>
      <c r="AA142">
        <v>296.39999999999998</v>
      </c>
      <c r="AB142">
        <v>-56</v>
      </c>
      <c r="AC142" t="s">
        <v>2516</v>
      </c>
      <c r="AD142" s="228" t="s">
        <v>2476</v>
      </c>
      <c r="AE142" s="67"/>
      <c r="AF142" s="54"/>
      <c r="AI142" s="201"/>
      <c r="AJ142" s="201"/>
      <c r="AK142" s="201">
        <v>2</v>
      </c>
      <c r="AL142" s="201">
        <v>19.399999999999999</v>
      </c>
      <c r="AM142" s="201">
        <v>49.1</v>
      </c>
      <c r="AN142" s="201">
        <v>64.2</v>
      </c>
      <c r="AO142" s="201">
        <v>135.5</v>
      </c>
      <c r="AP142" s="201">
        <v>43.4</v>
      </c>
      <c r="AQ142" s="253"/>
      <c r="AR142">
        <f t="shared" si="14"/>
        <v>3</v>
      </c>
      <c r="AS142">
        <f t="shared" si="15"/>
        <v>2</v>
      </c>
    </row>
    <row r="143" spans="1:45" s="24" customFormat="1" x14ac:dyDescent="0.25">
      <c r="A143" s="122" t="s">
        <v>1384</v>
      </c>
      <c r="B143" s="121">
        <v>-14.8</v>
      </c>
      <c r="C143" s="57">
        <v>700</v>
      </c>
      <c r="D143" s="60">
        <v>51</v>
      </c>
      <c r="E143" s="24">
        <v>46</v>
      </c>
      <c r="F143" s="24">
        <v>4.7</v>
      </c>
      <c r="G143" s="24" t="s">
        <v>2748</v>
      </c>
      <c r="H143" s="24" t="str">
        <f t="shared" si="16"/>
        <v>500-@</v>
      </c>
      <c r="I143" s="24">
        <v>3</v>
      </c>
      <c r="J143" s="24" t="s">
        <v>2514</v>
      </c>
      <c r="K143" s="24" t="s">
        <v>2793</v>
      </c>
      <c r="L143" s="24">
        <v>54.7</v>
      </c>
      <c r="M143" s="24">
        <v>53.4</v>
      </c>
      <c r="N143" s="62" t="s">
        <v>2538</v>
      </c>
      <c r="O143" s="24">
        <v>86</v>
      </c>
      <c r="P143" s="24">
        <v>44</v>
      </c>
      <c r="Q143" s="24">
        <v>3</v>
      </c>
      <c r="R143" s="24" t="s">
        <v>2484</v>
      </c>
      <c r="S143" s="24" t="str">
        <f t="shared" si="12"/>
        <v>0-350</v>
      </c>
      <c r="T143" s="24" t="s">
        <v>2779</v>
      </c>
      <c r="U143" s="24" t="str">
        <f t="shared" si="13"/>
        <v>LP62-2</v>
      </c>
      <c r="V143" s="60"/>
      <c r="X143" s="60" t="s">
        <v>2851</v>
      </c>
      <c r="AC143" s="24" t="s">
        <v>2508</v>
      </c>
      <c r="AD143" s="254" t="s">
        <v>2476</v>
      </c>
      <c r="AE143" s="71"/>
      <c r="AF143" s="65"/>
      <c r="AH143" s="123"/>
      <c r="AI143" s="249"/>
      <c r="AJ143" s="249"/>
      <c r="AK143" s="249"/>
      <c r="AL143" s="249"/>
      <c r="AM143" s="249"/>
      <c r="AN143" s="249"/>
      <c r="AO143" s="249"/>
      <c r="AP143" s="201">
        <v>73.7</v>
      </c>
      <c r="AQ143" s="259"/>
      <c r="AR143">
        <v>3.2</v>
      </c>
      <c r="AS143">
        <f t="shared" si="15"/>
        <v>1</v>
      </c>
    </row>
    <row r="144" spans="1:45" x14ac:dyDescent="0.25">
      <c r="A144" s="115" t="s">
        <v>2397</v>
      </c>
      <c r="B144" s="5">
        <v>-15.3</v>
      </c>
      <c r="C144" s="1">
        <v>620</v>
      </c>
      <c r="F144" s="126" t="s">
        <v>2667</v>
      </c>
      <c r="J144" t="s">
        <v>2544</v>
      </c>
      <c r="K144" t="s">
        <v>2746</v>
      </c>
      <c r="N144" s="48" t="s">
        <v>2528</v>
      </c>
      <c r="O144">
        <v>293</v>
      </c>
      <c r="P144">
        <v>19</v>
      </c>
      <c r="Q144">
        <v>16</v>
      </c>
      <c r="R144" t="s">
        <v>2846</v>
      </c>
      <c r="S144" t="str">
        <f t="shared" si="12"/>
        <v>400-590</v>
      </c>
      <c r="T144" t="s">
        <v>2955</v>
      </c>
      <c r="U144" t="str">
        <f t="shared" si="13"/>
        <v>LP97-1</v>
      </c>
      <c r="X144">
        <v>33</v>
      </c>
      <c r="Y144" t="s">
        <v>2525</v>
      </c>
      <c r="Z144" t="s">
        <v>2987</v>
      </c>
      <c r="AA144">
        <v>343.6</v>
      </c>
      <c r="AB144">
        <v>-48.6</v>
      </c>
      <c r="AC144" t="s">
        <v>2516</v>
      </c>
      <c r="AD144" s="228" t="s">
        <v>2493</v>
      </c>
      <c r="AE144" s="67"/>
      <c r="AF144" s="54"/>
      <c r="AI144" s="201">
        <v>36.700000000000003</v>
      </c>
      <c r="AJ144" s="201">
        <v>27.9</v>
      </c>
      <c r="AK144" s="201">
        <v>2</v>
      </c>
      <c r="AL144" s="201">
        <v>57.2</v>
      </c>
      <c r="AM144" s="201">
        <v>34.4</v>
      </c>
      <c r="AN144" s="201">
        <v>34.9</v>
      </c>
      <c r="AO144" s="201">
        <v>100.8</v>
      </c>
      <c r="AP144" s="201"/>
      <c r="AQ144" s="253">
        <v>80.900000000000006</v>
      </c>
      <c r="AR144">
        <f t="shared" si="14"/>
        <v>2</v>
      </c>
      <c r="AS144">
        <f t="shared" si="15"/>
        <v>6</v>
      </c>
    </row>
    <row r="145" spans="1:45" s="24" customFormat="1" x14ac:dyDescent="0.25">
      <c r="A145" s="122" t="s">
        <v>3006</v>
      </c>
      <c r="B145" s="121">
        <v>-15.3</v>
      </c>
      <c r="C145" s="57">
        <v>530</v>
      </c>
      <c r="D145" s="127">
        <v>80</v>
      </c>
      <c r="E145" s="24">
        <v>37</v>
      </c>
      <c r="F145" s="24">
        <v>13</v>
      </c>
      <c r="G145" s="24" t="s">
        <v>2986</v>
      </c>
      <c r="H145" s="24" t="str">
        <f>G145</f>
        <v>400-530</v>
      </c>
      <c r="I145" s="24">
        <v>3</v>
      </c>
      <c r="J145" s="24" t="s">
        <v>2519</v>
      </c>
      <c r="K145" s="24" t="s">
        <v>2746</v>
      </c>
      <c r="L145" s="60">
        <f>D145</f>
        <v>80</v>
      </c>
      <c r="M145" s="60">
        <f>E145</f>
        <v>37</v>
      </c>
      <c r="N145" s="60"/>
      <c r="T145" s="24" t="s">
        <v>2955</v>
      </c>
      <c r="U145" s="24" t="str">
        <f t="shared" si="13"/>
        <v>LP97-2</v>
      </c>
      <c r="V145" s="60"/>
      <c r="X145" s="24">
        <v>12</v>
      </c>
      <c r="Y145" s="24" t="s">
        <v>2525</v>
      </c>
      <c r="Z145" s="24" t="s">
        <v>3007</v>
      </c>
      <c r="AA145" s="24">
        <v>15.5</v>
      </c>
      <c r="AB145" s="24">
        <v>-17.2</v>
      </c>
      <c r="AC145" s="24" t="s">
        <v>2516</v>
      </c>
      <c r="AD145" s="254" t="s">
        <v>2476</v>
      </c>
      <c r="AE145" s="71"/>
      <c r="AF145" s="65"/>
      <c r="AH145" s="123"/>
      <c r="AI145" s="249"/>
      <c r="AJ145" s="249"/>
      <c r="AK145" s="249"/>
      <c r="AL145" s="249"/>
      <c r="AM145" s="249"/>
      <c r="AN145" s="249"/>
      <c r="AO145" s="249"/>
      <c r="AP145" s="201">
        <v>56.4</v>
      </c>
      <c r="AQ145" s="259"/>
      <c r="AR145">
        <f t="shared" si="14"/>
        <v>3</v>
      </c>
      <c r="AS145">
        <f t="shared" si="15"/>
        <v>3</v>
      </c>
    </row>
    <row r="146" spans="1:45" x14ac:dyDescent="0.25">
      <c r="A146" s="115" t="s">
        <v>2396</v>
      </c>
      <c r="B146" s="5">
        <v>-16.190000000000001</v>
      </c>
      <c r="C146" s="1">
        <v>640</v>
      </c>
      <c r="D146" s="126">
        <v>37</v>
      </c>
      <c r="E146">
        <v>32</v>
      </c>
      <c r="F146">
        <v>13</v>
      </c>
      <c r="G146" t="s">
        <v>2947</v>
      </c>
      <c r="H146" s="120" t="s">
        <v>2948</v>
      </c>
      <c r="J146" t="s">
        <v>2519</v>
      </c>
      <c r="K146" t="s">
        <v>2746</v>
      </c>
      <c r="L146" s="30">
        <f>D146</f>
        <v>37</v>
      </c>
      <c r="M146" s="30">
        <f>E146</f>
        <v>32</v>
      </c>
      <c r="N146" s="48" t="s">
        <v>2538</v>
      </c>
      <c r="O146">
        <v>291</v>
      </c>
      <c r="P146">
        <v>55</v>
      </c>
      <c r="Q146">
        <v>8</v>
      </c>
      <c r="R146" t="s">
        <v>3008</v>
      </c>
      <c r="S146" t="str">
        <f t="shared" ref="S146:S151" si="17">R146</f>
        <v>400-640</v>
      </c>
      <c r="T146" t="s">
        <v>2955</v>
      </c>
      <c r="U146" t="str">
        <f t="shared" si="13"/>
        <v>LP96-1</v>
      </c>
      <c r="X146">
        <v>13</v>
      </c>
      <c r="Y146" t="s">
        <v>2525</v>
      </c>
      <c r="Z146" t="s">
        <v>2663</v>
      </c>
      <c r="AA146">
        <v>318.39999999999998</v>
      </c>
      <c r="AB146">
        <v>-26.4</v>
      </c>
      <c r="AC146" t="s">
        <v>2516</v>
      </c>
      <c r="AD146" s="228" t="s">
        <v>2476</v>
      </c>
      <c r="AE146" s="67"/>
      <c r="AF146" s="54"/>
      <c r="AI146" s="201"/>
      <c r="AJ146" s="201"/>
      <c r="AK146" s="201">
        <v>2</v>
      </c>
      <c r="AL146" s="201">
        <v>28.1</v>
      </c>
      <c r="AM146" s="201">
        <v>20.3</v>
      </c>
      <c r="AN146" s="201">
        <v>43.1</v>
      </c>
      <c r="AO146" s="201">
        <v>137.5</v>
      </c>
      <c r="AP146" s="201">
        <v>82.6</v>
      </c>
      <c r="AQ146" s="253"/>
      <c r="AR146">
        <f t="shared" si="14"/>
        <v>3</v>
      </c>
      <c r="AS146">
        <f t="shared" si="15"/>
        <v>3</v>
      </c>
    </row>
    <row r="147" spans="1:45" s="24" customFormat="1" x14ac:dyDescent="0.25">
      <c r="A147" s="122" t="s">
        <v>3009</v>
      </c>
      <c r="B147" s="121">
        <v>-16.190000000000001</v>
      </c>
      <c r="C147" s="57">
        <v>640</v>
      </c>
      <c r="D147" s="127"/>
      <c r="F147" s="127" t="s">
        <v>2667</v>
      </c>
      <c r="J147" s="24" t="s">
        <v>2571</v>
      </c>
      <c r="K147" s="24" t="s">
        <v>2746</v>
      </c>
      <c r="L147" s="60"/>
      <c r="N147" s="62" t="s">
        <v>2528</v>
      </c>
      <c r="O147" s="24">
        <v>294</v>
      </c>
      <c r="P147" s="24">
        <v>32</v>
      </c>
      <c r="Q147" s="24">
        <v>8</v>
      </c>
      <c r="R147" s="24" t="s">
        <v>2846</v>
      </c>
      <c r="S147" s="24" t="str">
        <f t="shared" si="17"/>
        <v>400-590</v>
      </c>
      <c r="T147" s="24" t="s">
        <v>2955</v>
      </c>
      <c r="U147" s="24" t="str">
        <f t="shared" si="13"/>
        <v>LP96-3</v>
      </c>
      <c r="V147" s="60"/>
      <c r="X147" s="24">
        <v>15</v>
      </c>
      <c r="Y147" s="24" t="s">
        <v>3008</v>
      </c>
      <c r="Z147" s="24" t="s">
        <v>3010</v>
      </c>
      <c r="AA147" s="24">
        <v>302.8</v>
      </c>
      <c r="AB147" s="24">
        <v>-56.2</v>
      </c>
      <c r="AC147" s="24" t="s">
        <v>2492</v>
      </c>
      <c r="AD147" s="254" t="s">
        <v>2493</v>
      </c>
      <c r="AE147" s="71"/>
      <c r="AF147" s="65"/>
      <c r="AH147" s="123"/>
      <c r="AI147" s="249">
        <v>20.399999999999999</v>
      </c>
      <c r="AJ147" s="249">
        <v>8.1999999999999993</v>
      </c>
      <c r="AK147" s="249"/>
      <c r="AL147" s="249"/>
      <c r="AM147" s="249"/>
      <c r="AN147" s="249"/>
      <c r="AO147" s="249"/>
      <c r="AP147" s="249"/>
      <c r="AQ147" s="253">
        <v>61.7</v>
      </c>
      <c r="AR147">
        <f t="shared" si="14"/>
        <v>2</v>
      </c>
      <c r="AS147">
        <f t="shared" si="15"/>
        <v>7</v>
      </c>
    </row>
    <row r="148" spans="1:45" x14ac:dyDescent="0.25">
      <c r="A148" s="115" t="s">
        <v>1401</v>
      </c>
      <c r="B148" s="5">
        <v>-16.91</v>
      </c>
      <c r="C148" s="1">
        <v>700</v>
      </c>
      <c r="I148">
        <v>1</v>
      </c>
      <c r="J148" s="21" t="s">
        <v>2544</v>
      </c>
      <c r="K148" t="s">
        <v>3011</v>
      </c>
      <c r="N148" s="48" t="s">
        <v>2528</v>
      </c>
      <c r="O148">
        <v>296</v>
      </c>
      <c r="P148">
        <v>41</v>
      </c>
      <c r="Q148">
        <v>2</v>
      </c>
      <c r="R148" t="s">
        <v>2880</v>
      </c>
      <c r="S148" t="str">
        <f t="shared" si="17"/>
        <v>150-600</v>
      </c>
      <c r="T148" s="21" t="s">
        <v>3012</v>
      </c>
      <c r="U148" t="str">
        <f t="shared" si="13"/>
        <v>LP64-1</v>
      </c>
      <c r="V148" s="30">
        <v>348</v>
      </c>
      <c r="W148">
        <v>-36</v>
      </c>
      <c r="X148">
        <v>10.4</v>
      </c>
      <c r="Y148" t="s">
        <v>2652</v>
      </c>
      <c r="AA148">
        <v>349.4</v>
      </c>
      <c r="AB148">
        <v>-36.799999999999997</v>
      </c>
      <c r="AC148" t="s">
        <v>2516</v>
      </c>
      <c r="AD148" s="255" t="s">
        <v>2531</v>
      </c>
      <c r="AE148" s="74"/>
      <c r="AF148" s="75"/>
      <c r="AI148" s="201"/>
      <c r="AJ148" s="201"/>
      <c r="AL148" s="201"/>
      <c r="AM148" s="201"/>
      <c r="AN148" s="201"/>
      <c r="AO148" s="201"/>
      <c r="AP148" s="201"/>
      <c r="AQ148" s="253"/>
      <c r="AR148">
        <f t="shared" si="14"/>
        <v>0</v>
      </c>
      <c r="AS148">
        <f t="shared" si="15"/>
        <v>6</v>
      </c>
    </row>
    <row r="149" spans="1:45" x14ac:dyDescent="0.25">
      <c r="A149" s="115" t="s">
        <v>1416</v>
      </c>
      <c r="B149" s="5">
        <v>-16.91</v>
      </c>
      <c r="C149" s="1">
        <v>700</v>
      </c>
      <c r="I149">
        <v>4</v>
      </c>
      <c r="J149" t="s">
        <v>2527</v>
      </c>
      <c r="K149" t="s">
        <v>2931</v>
      </c>
      <c r="N149" s="48" t="s">
        <v>2528</v>
      </c>
      <c r="O149">
        <v>296</v>
      </c>
      <c r="P149">
        <v>41</v>
      </c>
      <c r="Q149">
        <v>8.6</v>
      </c>
      <c r="R149" t="s">
        <v>2880</v>
      </c>
      <c r="S149" t="str">
        <f t="shared" si="17"/>
        <v>150-600</v>
      </c>
      <c r="U149" t="str">
        <f t="shared" si="13"/>
        <v>LP64-2</v>
      </c>
      <c r="V149" s="30">
        <v>231</v>
      </c>
      <c r="W149">
        <v>-26</v>
      </c>
      <c r="X149">
        <v>37.6</v>
      </c>
      <c r="Y149" t="s">
        <v>2652</v>
      </c>
      <c r="AA149">
        <v>230.2</v>
      </c>
      <c r="AB149">
        <v>-27.3</v>
      </c>
      <c r="AC149" t="s">
        <v>2541</v>
      </c>
      <c r="AD149" s="255" t="s">
        <v>2531</v>
      </c>
      <c r="AE149" s="74"/>
      <c r="AF149" s="75"/>
      <c r="AI149" s="201"/>
      <c r="AJ149" s="201"/>
      <c r="AL149" s="201"/>
      <c r="AM149" s="201"/>
      <c r="AN149" s="201"/>
      <c r="AO149" s="201"/>
      <c r="AP149" s="201"/>
      <c r="AQ149" s="253"/>
      <c r="AR149">
        <v>0.2</v>
      </c>
      <c r="AS149">
        <f t="shared" si="15"/>
        <v>10</v>
      </c>
    </row>
    <row r="150" spans="1:45" x14ac:dyDescent="0.25">
      <c r="A150" s="115" t="s">
        <v>1426</v>
      </c>
      <c r="B150" s="5">
        <v>-16.91</v>
      </c>
      <c r="C150" s="1">
        <v>675</v>
      </c>
      <c r="D150" s="30">
        <v>210</v>
      </c>
      <c r="E150">
        <v>4</v>
      </c>
      <c r="F150">
        <v>20</v>
      </c>
      <c r="G150" t="s">
        <v>3013</v>
      </c>
      <c r="H150" t="str">
        <f>G150</f>
        <v>500-675</v>
      </c>
      <c r="I150">
        <v>3</v>
      </c>
      <c r="J150" t="s">
        <v>2571</v>
      </c>
      <c r="K150" t="s">
        <v>2933</v>
      </c>
      <c r="L150">
        <v>210</v>
      </c>
      <c r="M150">
        <v>2.1</v>
      </c>
      <c r="N150" s="48" t="s">
        <v>2528</v>
      </c>
      <c r="O150">
        <v>255</v>
      </c>
      <c r="P150">
        <v>19</v>
      </c>
      <c r="Q150">
        <v>8</v>
      </c>
      <c r="R150" t="s">
        <v>2961</v>
      </c>
      <c r="S150" t="str">
        <f t="shared" si="17"/>
        <v>0-500</v>
      </c>
      <c r="T150" t="s">
        <v>2779</v>
      </c>
      <c r="U150" t="str">
        <f t="shared" si="13"/>
        <v>LP64-3</v>
      </c>
      <c r="V150" s="30">
        <v>292</v>
      </c>
      <c r="W150">
        <v>-65</v>
      </c>
      <c r="X150">
        <v>26</v>
      </c>
      <c r="Y150" t="s">
        <v>2525</v>
      </c>
      <c r="AA150">
        <v>292.89999999999998</v>
      </c>
      <c r="AB150">
        <v>-67</v>
      </c>
      <c r="AC150" t="s">
        <v>2516</v>
      </c>
      <c r="AD150" s="228" t="s">
        <v>2727</v>
      </c>
      <c r="AE150" s="74"/>
      <c r="AF150" s="75"/>
      <c r="AI150" s="201">
        <f>24.9+180</f>
        <v>204.9</v>
      </c>
      <c r="AJ150" s="201">
        <v>0.9</v>
      </c>
      <c r="AK150" s="201">
        <v>4</v>
      </c>
      <c r="AL150" s="201">
        <v>235.9</v>
      </c>
      <c r="AM150" s="201">
        <v>-28.1</v>
      </c>
      <c r="AN150" s="201">
        <v>32.6</v>
      </c>
      <c r="AO150" s="201">
        <v>105</v>
      </c>
      <c r="AP150" s="201"/>
      <c r="AQ150" s="253">
        <v>-61.8</v>
      </c>
      <c r="AR150">
        <f t="shared" si="14"/>
        <v>-2</v>
      </c>
      <c r="AS150">
        <f t="shared" si="15"/>
        <v>7</v>
      </c>
    </row>
    <row r="151" spans="1:45" x14ac:dyDescent="0.25">
      <c r="A151" s="115" t="s">
        <v>1433</v>
      </c>
      <c r="B151" s="5">
        <v>-16.91</v>
      </c>
      <c r="C151" s="1">
        <v>675</v>
      </c>
      <c r="D151" s="30">
        <v>222</v>
      </c>
      <c r="E151">
        <v>27</v>
      </c>
      <c r="F151">
        <v>26</v>
      </c>
      <c r="G151" t="s">
        <v>3013</v>
      </c>
      <c r="H151" t="str">
        <f>G151</f>
        <v>500-675</v>
      </c>
      <c r="I151">
        <v>2</v>
      </c>
      <c r="J151" t="s">
        <v>2571</v>
      </c>
      <c r="K151" t="s">
        <v>3014</v>
      </c>
      <c r="L151">
        <v>221.5</v>
      </c>
      <c r="M151">
        <v>25.3</v>
      </c>
      <c r="N151" s="48" t="s">
        <v>2528</v>
      </c>
      <c r="O151">
        <v>253</v>
      </c>
      <c r="P151">
        <v>25</v>
      </c>
      <c r="Q151">
        <v>8</v>
      </c>
      <c r="R151" t="s">
        <v>3015</v>
      </c>
      <c r="S151" t="str">
        <f t="shared" si="17"/>
        <v>0-525</v>
      </c>
      <c r="T151" t="s">
        <v>2779</v>
      </c>
      <c r="U151" t="str">
        <f t="shared" si="13"/>
        <v>LP64-4</v>
      </c>
      <c r="V151" s="30">
        <v>342</v>
      </c>
      <c r="W151">
        <v>4</v>
      </c>
      <c r="X151">
        <v>27</v>
      </c>
      <c r="Y151" t="s">
        <v>3016</v>
      </c>
      <c r="AA151">
        <v>341.9</v>
      </c>
      <c r="AB151">
        <v>3</v>
      </c>
      <c r="AC151" t="s">
        <v>2767</v>
      </c>
      <c r="AD151" s="228" t="s">
        <v>2689</v>
      </c>
      <c r="AE151" s="74"/>
      <c r="AF151" s="75"/>
      <c r="AI151" s="201">
        <f>74.4+180</f>
        <v>254.4</v>
      </c>
      <c r="AJ151" s="201">
        <v>-39.5</v>
      </c>
      <c r="AL151" s="201"/>
      <c r="AM151" s="201"/>
      <c r="AN151" s="201"/>
      <c r="AO151" s="201"/>
      <c r="AP151" s="201"/>
      <c r="AQ151" s="253">
        <v>-61.7</v>
      </c>
      <c r="AR151">
        <f t="shared" si="14"/>
        <v>-1</v>
      </c>
      <c r="AS151">
        <v>7.2</v>
      </c>
    </row>
    <row r="152" spans="1:45" x14ac:dyDescent="0.25">
      <c r="A152" s="115" t="s">
        <v>1442</v>
      </c>
      <c r="B152" s="5">
        <v>-16.91</v>
      </c>
      <c r="C152" s="1">
        <v>700</v>
      </c>
      <c r="D152" s="30">
        <v>254</v>
      </c>
      <c r="E152">
        <v>-8</v>
      </c>
      <c r="F152">
        <v>14.5</v>
      </c>
      <c r="G152" t="s">
        <v>2835</v>
      </c>
      <c r="H152" t="str">
        <f>G152</f>
        <v>150-650</v>
      </c>
      <c r="I152">
        <v>2</v>
      </c>
      <c r="J152" t="s">
        <v>2544</v>
      </c>
      <c r="K152" t="s">
        <v>2761</v>
      </c>
      <c r="L152">
        <v>254.3</v>
      </c>
      <c r="M152">
        <v>-8.9</v>
      </c>
      <c r="T152" t="s">
        <v>2779</v>
      </c>
      <c r="U152" t="str">
        <f t="shared" si="13"/>
        <v>LP64-5</v>
      </c>
      <c r="V152" s="30">
        <v>341</v>
      </c>
      <c r="W152">
        <v>14</v>
      </c>
      <c r="X152">
        <v>14</v>
      </c>
      <c r="Y152" t="s">
        <v>2960</v>
      </c>
      <c r="AA152">
        <v>340.6</v>
      </c>
      <c r="AB152">
        <v>13</v>
      </c>
      <c r="AC152" t="s">
        <v>2767</v>
      </c>
      <c r="AD152" s="228" t="s">
        <v>2548</v>
      </c>
      <c r="AE152" s="74"/>
      <c r="AF152" s="75"/>
      <c r="AI152" s="201">
        <f>79.7+180</f>
        <v>259.7</v>
      </c>
      <c r="AJ152" s="201">
        <v>-34.4</v>
      </c>
      <c r="AL152" s="201"/>
      <c r="AM152" s="201"/>
      <c r="AN152" s="201"/>
      <c r="AO152" s="201"/>
      <c r="AP152" s="201"/>
      <c r="AQ152" s="253">
        <v>-56.4</v>
      </c>
      <c r="AR152">
        <v>-2.2000000000000002</v>
      </c>
      <c r="AS152">
        <v>6.2</v>
      </c>
    </row>
    <row r="153" spans="1:45" s="24" customFormat="1" x14ac:dyDescent="0.25">
      <c r="A153" s="122" t="s">
        <v>3017</v>
      </c>
      <c r="B153" s="121">
        <v>-16.91</v>
      </c>
      <c r="C153" s="57">
        <v>690</v>
      </c>
      <c r="D153" s="60">
        <v>231</v>
      </c>
      <c r="E153" s="24">
        <v>-30</v>
      </c>
      <c r="F153" s="24">
        <v>10</v>
      </c>
      <c r="G153" s="24" t="s">
        <v>3018</v>
      </c>
      <c r="H153" s="24" t="str">
        <f>G153</f>
        <v>625-675</v>
      </c>
      <c r="I153" s="24">
        <v>2</v>
      </c>
      <c r="J153" s="24" t="s">
        <v>2519</v>
      </c>
      <c r="K153" s="24" t="s">
        <v>2732</v>
      </c>
      <c r="L153" s="24">
        <v>231.8</v>
      </c>
      <c r="M153" s="24">
        <v>-31.5</v>
      </c>
      <c r="N153" s="62" t="s">
        <v>2538</v>
      </c>
      <c r="O153" s="24">
        <v>296</v>
      </c>
      <c r="P153" s="24">
        <v>55</v>
      </c>
      <c r="Q153" s="24">
        <v>6</v>
      </c>
      <c r="R153" s="24" t="s">
        <v>2880</v>
      </c>
      <c r="S153" s="24" t="str">
        <f t="shared" ref="S153:S170" si="18">R153</f>
        <v>150-600</v>
      </c>
      <c r="U153" s="24" t="str">
        <f t="shared" si="13"/>
        <v>lp64-6</v>
      </c>
      <c r="V153" s="60">
        <v>322</v>
      </c>
      <c r="W153" s="24">
        <v>-4</v>
      </c>
      <c r="X153" s="24">
        <v>17</v>
      </c>
      <c r="Y153" s="24" t="s">
        <v>2855</v>
      </c>
      <c r="AA153" s="24">
        <v>322.10000000000002</v>
      </c>
      <c r="AB153" s="24">
        <v>-5.5</v>
      </c>
      <c r="AC153" s="24" t="s">
        <v>2516</v>
      </c>
      <c r="AD153" s="254" t="s">
        <v>2555</v>
      </c>
      <c r="AE153" s="76"/>
      <c r="AF153" s="77"/>
      <c r="AH153" s="123"/>
      <c r="AI153" s="249"/>
      <c r="AJ153" s="249"/>
      <c r="AK153" s="249"/>
      <c r="AL153" s="249"/>
      <c r="AM153" s="249"/>
      <c r="AN153" s="249"/>
      <c r="AO153" s="249"/>
      <c r="AP153" s="201">
        <v>-81.8</v>
      </c>
      <c r="AQ153" s="259"/>
      <c r="AR153">
        <f t="shared" si="14"/>
        <v>-3</v>
      </c>
      <c r="AS153">
        <f t="shared" si="15"/>
        <v>3</v>
      </c>
    </row>
    <row r="154" spans="1:45" x14ac:dyDescent="0.25">
      <c r="A154" s="115" t="s">
        <v>2398</v>
      </c>
      <c r="B154" s="5">
        <v>-17.28</v>
      </c>
      <c r="C154" s="1">
        <v>640</v>
      </c>
      <c r="D154" s="126">
        <v>219</v>
      </c>
      <c r="E154">
        <v>-10</v>
      </c>
      <c r="F154">
        <v>13</v>
      </c>
      <c r="G154" t="s">
        <v>2947</v>
      </c>
      <c r="H154" s="120" t="s">
        <v>2948</v>
      </c>
      <c r="J154" t="s">
        <v>2544</v>
      </c>
      <c r="K154" t="s">
        <v>2746</v>
      </c>
      <c r="L154" s="30">
        <f>D154</f>
        <v>219</v>
      </c>
      <c r="M154" s="30">
        <f>E154</f>
        <v>-10</v>
      </c>
      <c r="N154" s="48" t="s">
        <v>2528</v>
      </c>
      <c r="O154">
        <v>287</v>
      </c>
      <c r="P154">
        <v>55</v>
      </c>
      <c r="Q154">
        <v>8</v>
      </c>
      <c r="R154" t="s">
        <v>3019</v>
      </c>
      <c r="S154" t="str">
        <f t="shared" si="18"/>
        <v>150-560</v>
      </c>
      <c r="T154" t="s">
        <v>2843</v>
      </c>
      <c r="U154" t="str">
        <f t="shared" si="13"/>
        <v>LP98-4</v>
      </c>
      <c r="X154">
        <v>20</v>
      </c>
      <c r="Y154" t="s">
        <v>2652</v>
      </c>
      <c r="Z154" t="s">
        <v>3020</v>
      </c>
      <c r="AA154">
        <v>118.7</v>
      </c>
      <c r="AB154">
        <v>25.1</v>
      </c>
      <c r="AC154" t="s">
        <v>2516</v>
      </c>
      <c r="AD154" s="228" t="s">
        <v>2548</v>
      </c>
      <c r="AE154" s="30"/>
      <c r="AF154" s="32"/>
      <c r="AI154" s="201">
        <f>14.6+180</f>
        <v>194.6</v>
      </c>
      <c r="AJ154" s="201">
        <v>-27.5</v>
      </c>
      <c r="AK154" s="201">
        <v>2</v>
      </c>
      <c r="AL154" s="201">
        <v>201.6</v>
      </c>
      <c r="AM154" s="201">
        <v>-28</v>
      </c>
      <c r="AN154" s="201">
        <v>49.6</v>
      </c>
      <c r="AO154" s="201">
        <v>143.6</v>
      </c>
      <c r="AP154" s="201"/>
      <c r="AQ154" s="253">
        <v>-61.4</v>
      </c>
      <c r="AR154">
        <f t="shared" si="14"/>
        <v>-2</v>
      </c>
      <c r="AS154">
        <f t="shared" si="15"/>
        <v>6</v>
      </c>
    </row>
    <row r="155" spans="1:45" s="24" customFormat="1" x14ac:dyDescent="0.25">
      <c r="A155" s="122" t="s">
        <v>3021</v>
      </c>
      <c r="B155" s="121">
        <v>-17.28</v>
      </c>
      <c r="C155" s="57">
        <v>640</v>
      </c>
      <c r="D155" s="127"/>
      <c r="G155" s="24" t="s">
        <v>2947</v>
      </c>
      <c r="H155" s="59" t="s">
        <v>2948</v>
      </c>
      <c r="J155" s="24" t="s">
        <v>2544</v>
      </c>
      <c r="K155" s="24" t="s">
        <v>2746</v>
      </c>
      <c r="L155" s="60"/>
      <c r="N155" s="62" t="s">
        <v>2528</v>
      </c>
      <c r="O155" s="24">
        <v>333</v>
      </c>
      <c r="P155" s="24">
        <v>52</v>
      </c>
      <c r="Q155" s="24">
        <v>14</v>
      </c>
      <c r="R155" s="24" t="s">
        <v>2986</v>
      </c>
      <c r="S155" s="24" t="str">
        <f t="shared" si="18"/>
        <v>400-530</v>
      </c>
      <c r="T155" s="24" t="s">
        <v>2624</v>
      </c>
      <c r="U155" s="24" t="str">
        <f t="shared" si="13"/>
        <v>LP98-1</v>
      </c>
      <c r="V155" s="60"/>
      <c r="X155" s="24">
        <v>10</v>
      </c>
      <c r="Y155" s="24" t="s">
        <v>2525</v>
      </c>
      <c r="Z155" s="24" t="s">
        <v>2673</v>
      </c>
      <c r="AA155" s="24">
        <v>139.19999999999999</v>
      </c>
      <c r="AB155" s="24">
        <v>33.4</v>
      </c>
      <c r="AC155" s="24" t="s">
        <v>2516</v>
      </c>
      <c r="AD155" s="254" t="s">
        <v>2555</v>
      </c>
      <c r="AE155" s="60"/>
      <c r="AF155" s="128"/>
      <c r="AH155" s="123"/>
      <c r="AI155" s="249">
        <f>28.6+180</f>
        <v>208.6</v>
      </c>
      <c r="AJ155" s="249">
        <v>-28.1</v>
      </c>
      <c r="AK155" s="249"/>
      <c r="AL155" s="249"/>
      <c r="AM155" s="249"/>
      <c r="AN155" s="249"/>
      <c r="AO155" s="249"/>
      <c r="AP155" s="249"/>
      <c r="AQ155" s="253">
        <v>-74.3</v>
      </c>
      <c r="AR155">
        <f t="shared" si="14"/>
        <v>-3</v>
      </c>
      <c r="AS155">
        <v>6.2</v>
      </c>
    </row>
    <row r="156" spans="1:45" x14ac:dyDescent="0.25">
      <c r="A156" s="115" t="s">
        <v>1455</v>
      </c>
      <c r="B156" s="5">
        <v>-18.079999999999998</v>
      </c>
      <c r="C156" s="1">
        <v>650</v>
      </c>
      <c r="I156">
        <v>1.4</v>
      </c>
      <c r="J156" t="s">
        <v>2571</v>
      </c>
      <c r="K156" t="s">
        <v>2793</v>
      </c>
      <c r="N156" s="48" t="s">
        <v>2528</v>
      </c>
      <c r="O156">
        <v>24</v>
      </c>
      <c r="P156">
        <v>49</v>
      </c>
      <c r="Q156">
        <v>3</v>
      </c>
      <c r="R156" t="s">
        <v>2835</v>
      </c>
      <c r="S156" t="str">
        <f t="shared" si="18"/>
        <v>150-650</v>
      </c>
      <c r="T156" t="s">
        <v>3022</v>
      </c>
      <c r="U156" t="str">
        <f t="shared" si="13"/>
        <v>LP65-1</v>
      </c>
      <c r="V156" s="30">
        <v>156</v>
      </c>
      <c r="W156">
        <v>32</v>
      </c>
      <c r="X156">
        <v>8.1999999999999993</v>
      </c>
      <c r="Y156" t="s">
        <v>2525</v>
      </c>
      <c r="AA156">
        <v>157.1</v>
      </c>
      <c r="AB156">
        <v>33.1</v>
      </c>
      <c r="AC156" t="s">
        <v>2516</v>
      </c>
      <c r="AD156" s="228" t="s">
        <v>2689</v>
      </c>
      <c r="AE156" s="74"/>
      <c r="AF156" s="75"/>
      <c r="AI156" s="201">
        <f>40.4+180</f>
        <v>220.4</v>
      </c>
      <c r="AJ156" s="201">
        <v>-34.6</v>
      </c>
      <c r="AK156" s="201">
        <v>2</v>
      </c>
      <c r="AL156" s="201">
        <v>226.7</v>
      </c>
      <c r="AM156" s="201">
        <v>-34.700000000000003</v>
      </c>
      <c r="AN156" s="201">
        <v>41.3</v>
      </c>
      <c r="AO156" s="201">
        <v>110.6</v>
      </c>
      <c r="AP156" s="201"/>
      <c r="AQ156" s="253">
        <v>-86.2</v>
      </c>
      <c r="AR156">
        <f t="shared" si="14"/>
        <v>-1</v>
      </c>
      <c r="AS156">
        <f t="shared" si="15"/>
        <v>7</v>
      </c>
    </row>
    <row r="157" spans="1:45" s="24" customFormat="1" x14ac:dyDescent="0.25">
      <c r="A157" s="122" t="s">
        <v>1469</v>
      </c>
      <c r="B157" s="121">
        <v>-18.079999999999998</v>
      </c>
      <c r="C157" s="57">
        <v>700</v>
      </c>
      <c r="D157" s="60">
        <v>232</v>
      </c>
      <c r="E157" s="24">
        <v>-33</v>
      </c>
      <c r="F157" s="24">
        <v>11.5</v>
      </c>
      <c r="G157" s="24" t="s">
        <v>2944</v>
      </c>
      <c r="H157" s="24" t="str">
        <f>G157</f>
        <v>650-700</v>
      </c>
      <c r="I157" s="24">
        <v>1</v>
      </c>
      <c r="J157" s="24" t="s">
        <v>2519</v>
      </c>
      <c r="K157" s="24" t="s">
        <v>2931</v>
      </c>
      <c r="L157" s="24">
        <v>232.9</v>
      </c>
      <c r="M157" s="24">
        <v>-34.5</v>
      </c>
      <c r="N157" s="62" t="s">
        <v>2538</v>
      </c>
      <c r="O157" s="24">
        <v>335</v>
      </c>
      <c r="P157" s="24">
        <v>34</v>
      </c>
      <c r="Q157" s="24">
        <v>23</v>
      </c>
      <c r="R157" s="24" t="s">
        <v>2835</v>
      </c>
      <c r="S157" s="24" t="str">
        <f t="shared" si="18"/>
        <v>150-650</v>
      </c>
      <c r="T157" s="24" t="s">
        <v>3023</v>
      </c>
      <c r="U157" s="24" t="str">
        <f t="shared" si="13"/>
        <v>LP65-2</v>
      </c>
      <c r="V157" s="60">
        <v>1.4</v>
      </c>
      <c r="W157" s="24">
        <v>-52</v>
      </c>
      <c r="X157" s="24">
        <v>8.1999999999999993</v>
      </c>
      <c r="Y157" s="24" t="s">
        <v>3024</v>
      </c>
      <c r="AA157" s="24">
        <v>3.9</v>
      </c>
      <c r="AB157" s="24">
        <v>-52.3</v>
      </c>
      <c r="AC157" s="24" t="s">
        <v>2516</v>
      </c>
      <c r="AD157" s="254" t="s">
        <v>2548</v>
      </c>
      <c r="AE157" s="76"/>
      <c r="AF157" s="77"/>
      <c r="AH157" s="123"/>
      <c r="AI157" s="249"/>
      <c r="AJ157" s="249"/>
      <c r="AK157" s="249"/>
      <c r="AL157" s="249"/>
      <c r="AM157" s="249"/>
      <c r="AN157" s="249"/>
      <c r="AO157" s="249"/>
      <c r="AP157" s="201">
        <v>-81.5</v>
      </c>
      <c r="AQ157" s="259"/>
      <c r="AR157">
        <f t="shared" si="14"/>
        <v>-2</v>
      </c>
      <c r="AS157">
        <f t="shared" si="15"/>
        <v>3</v>
      </c>
    </row>
    <row r="158" spans="1:45" x14ac:dyDescent="0.25">
      <c r="A158" s="115" t="s">
        <v>2399</v>
      </c>
      <c r="B158" s="5">
        <v>-18.579999999999998</v>
      </c>
      <c r="C158" s="1">
        <v>640</v>
      </c>
      <c r="D158" s="126">
        <v>187</v>
      </c>
      <c r="E158">
        <v>-77</v>
      </c>
      <c r="F158">
        <v>9</v>
      </c>
      <c r="G158" t="s">
        <v>2985</v>
      </c>
      <c r="H158" t="str">
        <f>G158</f>
        <v>620-@</v>
      </c>
      <c r="I158">
        <v>3</v>
      </c>
      <c r="J158" t="s">
        <v>2519</v>
      </c>
      <c r="K158" t="s">
        <v>2746</v>
      </c>
      <c r="L158" s="30">
        <f>D158</f>
        <v>187</v>
      </c>
      <c r="M158" s="30">
        <f>E158</f>
        <v>-77</v>
      </c>
      <c r="N158" s="48" t="s">
        <v>2538</v>
      </c>
      <c r="O158">
        <v>269</v>
      </c>
      <c r="P158">
        <v>32</v>
      </c>
      <c r="Q158">
        <v>7</v>
      </c>
      <c r="R158" t="s">
        <v>3000</v>
      </c>
      <c r="S158" t="str">
        <f t="shared" si="18"/>
        <v>500-590</v>
      </c>
      <c r="T158" t="s">
        <v>3025</v>
      </c>
      <c r="U158" t="str">
        <f t="shared" si="13"/>
        <v>LP99-3</v>
      </c>
      <c r="X158">
        <v>34</v>
      </c>
      <c r="Y158" t="s">
        <v>2525</v>
      </c>
      <c r="Z158" t="s">
        <v>2987</v>
      </c>
      <c r="AA158">
        <v>128.4</v>
      </c>
      <c r="AB158">
        <v>31.2</v>
      </c>
      <c r="AC158" t="s">
        <v>2516</v>
      </c>
      <c r="AD158" s="228" t="s">
        <v>2555</v>
      </c>
      <c r="AE158" s="30"/>
      <c r="AF158" s="32"/>
      <c r="AI158" s="201"/>
      <c r="AJ158" s="201"/>
      <c r="AK158" s="201">
        <v>2</v>
      </c>
      <c r="AL158" s="201">
        <v>231</v>
      </c>
      <c r="AM158" s="201">
        <v>-62.3</v>
      </c>
      <c r="AN158" s="201">
        <v>55.4</v>
      </c>
      <c r="AO158" s="201">
        <v>79.3</v>
      </c>
      <c r="AP158" s="201">
        <v>-39.299999999999997</v>
      </c>
      <c r="AQ158" s="253"/>
      <c r="AR158">
        <f t="shared" si="14"/>
        <v>-3</v>
      </c>
      <c r="AS158">
        <f t="shared" si="15"/>
        <v>3</v>
      </c>
    </row>
    <row r="159" spans="1:45" s="24" customFormat="1" x14ac:dyDescent="0.25">
      <c r="A159" s="122" t="s">
        <v>3026</v>
      </c>
      <c r="B159" s="121">
        <v>-18.579999999999998</v>
      </c>
      <c r="C159" s="57">
        <v>530</v>
      </c>
      <c r="D159" s="127">
        <v>217</v>
      </c>
      <c r="E159" s="24">
        <v>11</v>
      </c>
      <c r="G159" s="24" t="s">
        <v>2947</v>
      </c>
      <c r="H159" s="59" t="s">
        <v>2994</v>
      </c>
      <c r="J159" s="24" t="s">
        <v>2571</v>
      </c>
      <c r="K159" s="24" t="s">
        <v>2746</v>
      </c>
      <c r="L159" s="60">
        <f>D159</f>
        <v>217</v>
      </c>
      <c r="M159" s="60">
        <f>E159</f>
        <v>11</v>
      </c>
      <c r="N159" s="62" t="s">
        <v>2528</v>
      </c>
      <c r="O159" s="24">
        <v>273</v>
      </c>
      <c r="P159" s="24">
        <v>54</v>
      </c>
      <c r="Q159" s="24">
        <v>4</v>
      </c>
      <c r="R159" s="24" t="s">
        <v>2862</v>
      </c>
      <c r="S159" s="24" t="str">
        <f t="shared" si="18"/>
        <v>150-500</v>
      </c>
      <c r="U159" s="24" t="str">
        <f t="shared" si="13"/>
        <v>LP99-2</v>
      </c>
      <c r="V159" s="60"/>
      <c r="X159" s="60">
        <v>3</v>
      </c>
      <c r="Y159" s="24" t="s">
        <v>2991</v>
      </c>
      <c r="Z159" s="24" t="s">
        <v>2547</v>
      </c>
      <c r="AA159" s="60">
        <v>345</v>
      </c>
      <c r="AB159" s="24">
        <v>-12</v>
      </c>
      <c r="AC159" s="24" t="s">
        <v>2492</v>
      </c>
      <c r="AD159" s="254" t="s">
        <v>2689</v>
      </c>
      <c r="AE159" s="60"/>
      <c r="AF159" s="128"/>
      <c r="AH159" s="123"/>
      <c r="AI159" s="249">
        <f>63.4+180</f>
        <v>243.4</v>
      </c>
      <c r="AJ159" s="249">
        <v>-43.4</v>
      </c>
      <c r="AK159" s="249"/>
      <c r="AL159" s="249"/>
      <c r="AM159" s="249"/>
      <c r="AN159" s="249"/>
      <c r="AO159" s="249"/>
      <c r="AP159" s="201"/>
      <c r="AQ159" s="253">
        <v>-71.599999999999994</v>
      </c>
      <c r="AR159">
        <f t="shared" si="14"/>
        <v>-1</v>
      </c>
      <c r="AS159">
        <f t="shared" si="15"/>
        <v>7</v>
      </c>
    </row>
    <row r="160" spans="1:45" x14ac:dyDescent="0.25">
      <c r="A160" s="115" t="s">
        <v>1784</v>
      </c>
      <c r="B160" s="5">
        <v>-18.68</v>
      </c>
      <c r="C160" s="1">
        <v>700</v>
      </c>
      <c r="D160" s="126">
        <v>200</v>
      </c>
      <c r="E160">
        <v>-2</v>
      </c>
      <c r="F160">
        <v>7.3</v>
      </c>
      <c r="G160" t="s">
        <v>3027</v>
      </c>
      <c r="H160" t="str">
        <f>G160</f>
        <v>550-650</v>
      </c>
      <c r="I160">
        <v>1.4</v>
      </c>
      <c r="J160" t="s">
        <v>2544</v>
      </c>
      <c r="K160" t="s">
        <v>2790</v>
      </c>
      <c r="L160">
        <v>200</v>
      </c>
      <c r="M160">
        <v>-3</v>
      </c>
      <c r="N160" s="48" t="s">
        <v>2528</v>
      </c>
      <c r="O160">
        <v>121</v>
      </c>
      <c r="P160">
        <v>39</v>
      </c>
      <c r="Q160">
        <v>10</v>
      </c>
      <c r="R160" t="s">
        <v>2876</v>
      </c>
      <c r="S160" t="str">
        <f t="shared" si="18"/>
        <v>0-550</v>
      </c>
      <c r="T160" t="s">
        <v>2779</v>
      </c>
      <c r="U160" t="str">
        <f t="shared" si="13"/>
        <v>LP81-2</v>
      </c>
      <c r="V160" s="30">
        <v>286</v>
      </c>
      <c r="W160">
        <v>57</v>
      </c>
      <c r="X160">
        <v>16.100000000000001</v>
      </c>
      <c r="Y160" t="s">
        <v>2572</v>
      </c>
      <c r="AA160">
        <v>285.89999999999998</v>
      </c>
      <c r="AB160">
        <v>56</v>
      </c>
      <c r="AC160" t="s">
        <v>2516</v>
      </c>
      <c r="AD160" s="228" t="s">
        <v>2727</v>
      </c>
      <c r="AE160" s="74"/>
      <c r="AF160" s="75"/>
      <c r="AI160" s="201">
        <f>53.3+180</f>
        <v>233.3</v>
      </c>
      <c r="AJ160" s="201">
        <v>-22.3</v>
      </c>
      <c r="AK160" s="201">
        <v>2</v>
      </c>
      <c r="AL160" s="201">
        <v>233.1</v>
      </c>
      <c r="AM160" s="201">
        <v>-17.600000000000001</v>
      </c>
      <c r="AN160" s="201">
        <v>29.5</v>
      </c>
      <c r="AO160" s="201">
        <v>111.7</v>
      </c>
      <c r="AP160" s="201"/>
      <c r="AQ160" s="253">
        <v>-77.3</v>
      </c>
      <c r="AR160">
        <f t="shared" si="14"/>
        <v>-2</v>
      </c>
      <c r="AS160">
        <f t="shared" si="15"/>
        <v>6</v>
      </c>
    </row>
    <row r="161" spans="1:45" s="24" customFormat="1" x14ac:dyDescent="0.25">
      <c r="A161" s="122" t="s">
        <v>1797</v>
      </c>
      <c r="B161" s="121">
        <v>-18.68</v>
      </c>
      <c r="C161" s="57">
        <v>700</v>
      </c>
      <c r="D161" s="127">
        <v>200</v>
      </c>
      <c r="E161" s="24">
        <v>-8</v>
      </c>
      <c r="G161" s="24">
        <v>700</v>
      </c>
      <c r="H161" s="59" t="s">
        <v>2775</v>
      </c>
      <c r="I161" s="24">
        <v>1</v>
      </c>
      <c r="J161" s="24" t="s">
        <v>2544</v>
      </c>
      <c r="K161" s="24" t="s">
        <v>2761</v>
      </c>
      <c r="L161" s="24">
        <v>200</v>
      </c>
      <c r="M161" s="24">
        <v>-9</v>
      </c>
      <c r="N161" s="62" t="s">
        <v>2528</v>
      </c>
      <c r="O161" s="24">
        <v>102</v>
      </c>
      <c r="P161" s="24">
        <v>40</v>
      </c>
      <c r="Q161" s="24">
        <v>7</v>
      </c>
      <c r="R161" s="24" t="s">
        <v>2835</v>
      </c>
      <c r="S161" s="24" t="str">
        <f t="shared" si="18"/>
        <v>150-650</v>
      </c>
      <c r="T161" s="24" t="s">
        <v>2779</v>
      </c>
      <c r="U161" s="24" t="str">
        <f t="shared" si="13"/>
        <v>LP81-4</v>
      </c>
      <c r="V161" s="60">
        <v>107</v>
      </c>
      <c r="W161" s="24">
        <v>-70</v>
      </c>
      <c r="X161" s="24">
        <v>18</v>
      </c>
      <c r="Y161" s="24" t="s">
        <v>2748</v>
      </c>
      <c r="AA161" s="24">
        <v>106.8</v>
      </c>
      <c r="AB161" s="24">
        <v>-69</v>
      </c>
      <c r="AC161" s="24" t="s">
        <v>2516</v>
      </c>
      <c r="AD161" s="254" t="s">
        <v>2727</v>
      </c>
      <c r="AE161" s="76"/>
      <c r="AF161" s="77"/>
      <c r="AH161" s="123"/>
      <c r="AI161" s="249">
        <f>53+180</f>
        <v>233</v>
      </c>
      <c r="AJ161" s="249">
        <v>-12.8</v>
      </c>
      <c r="AK161" s="249"/>
      <c r="AL161" s="249"/>
      <c r="AM161" s="249"/>
      <c r="AN161" s="249"/>
      <c r="AO161" s="249"/>
      <c r="AP161" s="201"/>
      <c r="AQ161" s="253">
        <v>-73.3</v>
      </c>
      <c r="AR161">
        <v>-2.2000000000000002</v>
      </c>
      <c r="AS161">
        <v>6.2</v>
      </c>
    </row>
    <row r="162" spans="1:45" x14ac:dyDescent="0.25">
      <c r="A162" s="115" t="s">
        <v>1477</v>
      </c>
      <c r="B162" s="5">
        <v>-19.239999999999998</v>
      </c>
      <c r="C162" s="1">
        <v>675</v>
      </c>
      <c r="I162">
        <v>2</v>
      </c>
      <c r="J162" s="21" t="s">
        <v>2571</v>
      </c>
      <c r="K162" t="s">
        <v>2728</v>
      </c>
      <c r="N162" s="48" t="s">
        <v>2528</v>
      </c>
      <c r="O162">
        <v>303</v>
      </c>
      <c r="P162">
        <v>51</v>
      </c>
      <c r="Q162">
        <v>15.7</v>
      </c>
      <c r="R162" t="s">
        <v>3028</v>
      </c>
      <c r="S162" t="str">
        <f t="shared" si="18"/>
        <v>150-525</v>
      </c>
      <c r="T162" s="21" t="s">
        <v>3029</v>
      </c>
      <c r="U162" t="str">
        <f t="shared" si="13"/>
        <v>LP67-1</v>
      </c>
      <c r="V162" s="30">
        <v>46</v>
      </c>
      <c r="W162">
        <v>8</v>
      </c>
      <c r="X162" s="30">
        <v>10</v>
      </c>
      <c r="Y162" t="s">
        <v>2960</v>
      </c>
      <c r="Z162" t="s">
        <v>3030</v>
      </c>
      <c r="AA162">
        <v>45.8</v>
      </c>
      <c r="AB162">
        <v>9.1</v>
      </c>
      <c r="AC162" t="s">
        <v>2767</v>
      </c>
      <c r="AD162" s="255" t="s">
        <v>2531</v>
      </c>
      <c r="AE162" s="74"/>
      <c r="AF162" s="75"/>
      <c r="AI162" s="201"/>
      <c r="AJ162" s="201"/>
      <c r="AL162" s="201">
        <v>195.7</v>
      </c>
      <c r="AM162" s="201">
        <v>-30.8</v>
      </c>
      <c r="AN162" s="201">
        <v>53</v>
      </c>
      <c r="AO162" s="201">
        <v>151.30000000000001</v>
      </c>
      <c r="AP162" s="201"/>
      <c r="AQ162" s="253"/>
      <c r="AR162">
        <f t="shared" si="14"/>
        <v>0</v>
      </c>
      <c r="AS162">
        <f t="shared" si="15"/>
        <v>7</v>
      </c>
    </row>
    <row r="163" spans="1:45" x14ac:dyDescent="0.25">
      <c r="A163" s="115" t="s">
        <v>1486</v>
      </c>
      <c r="B163" s="5">
        <v>-19.239999999999998</v>
      </c>
      <c r="C163" s="1">
        <v>700</v>
      </c>
      <c r="I163">
        <v>2</v>
      </c>
      <c r="J163" t="s">
        <v>2571</v>
      </c>
      <c r="K163" t="s">
        <v>2933</v>
      </c>
      <c r="N163" s="48" t="s">
        <v>2528</v>
      </c>
      <c r="O163">
        <v>330</v>
      </c>
      <c r="P163">
        <v>30</v>
      </c>
      <c r="Q163">
        <v>20</v>
      </c>
      <c r="R163" t="s">
        <v>2951</v>
      </c>
      <c r="S163" t="str">
        <f t="shared" si="18"/>
        <v>500-650</v>
      </c>
      <c r="T163" t="s">
        <v>3031</v>
      </c>
      <c r="U163" t="str">
        <f t="shared" si="13"/>
        <v>LP67-2</v>
      </c>
      <c r="V163" s="30">
        <v>218</v>
      </c>
      <c r="W163">
        <v>33</v>
      </c>
      <c r="X163" s="30">
        <v>18</v>
      </c>
      <c r="Y163" t="s">
        <v>2748</v>
      </c>
      <c r="Z163" t="s">
        <v>2609</v>
      </c>
      <c r="AA163">
        <v>219.1</v>
      </c>
      <c r="AB163">
        <v>32.1</v>
      </c>
      <c r="AC163" t="s">
        <v>2516</v>
      </c>
      <c r="AD163" s="255" t="s">
        <v>2531</v>
      </c>
      <c r="AE163" s="74"/>
      <c r="AF163" s="75"/>
      <c r="AI163" s="201"/>
      <c r="AJ163" s="201"/>
      <c r="AL163" s="201"/>
      <c r="AM163" s="201"/>
      <c r="AN163" s="201"/>
      <c r="AO163" s="201"/>
      <c r="AP163" s="201"/>
      <c r="AQ163" s="253"/>
      <c r="AR163">
        <v>0.2</v>
      </c>
      <c r="AS163">
        <v>7.2</v>
      </c>
    </row>
    <row r="164" spans="1:45" x14ac:dyDescent="0.25">
      <c r="A164" s="115" t="s">
        <v>1496</v>
      </c>
      <c r="B164" s="5">
        <v>-19.239999999999998</v>
      </c>
      <c r="C164" s="1">
        <v>675</v>
      </c>
      <c r="D164" s="30"/>
      <c r="J164" t="s">
        <v>2571</v>
      </c>
      <c r="K164" t="s">
        <v>2933</v>
      </c>
      <c r="N164" s="48" t="s">
        <v>2528</v>
      </c>
      <c r="O164">
        <v>277</v>
      </c>
      <c r="P164">
        <v>55</v>
      </c>
      <c r="Q164">
        <v>4</v>
      </c>
      <c r="R164" t="s">
        <v>2961</v>
      </c>
      <c r="S164" t="str">
        <f t="shared" si="18"/>
        <v>0-500</v>
      </c>
      <c r="T164" s="30" t="s">
        <v>2872</v>
      </c>
      <c r="U164" t="str">
        <f t="shared" si="13"/>
        <v>LP67-3</v>
      </c>
      <c r="V164" s="30">
        <v>278</v>
      </c>
      <c r="W164">
        <v>-34</v>
      </c>
      <c r="X164" s="30">
        <v>34</v>
      </c>
      <c r="Y164" t="s">
        <v>2525</v>
      </c>
      <c r="Z164" t="s">
        <v>2663</v>
      </c>
      <c r="AA164">
        <v>277.89999999999998</v>
      </c>
      <c r="AB164">
        <v>-36</v>
      </c>
      <c r="AC164" t="s">
        <v>2541</v>
      </c>
      <c r="AD164" s="255" t="s">
        <v>2531</v>
      </c>
      <c r="AE164" s="74"/>
      <c r="AF164" s="75"/>
      <c r="AR164">
        <v>0.4</v>
      </c>
      <c r="AS164">
        <v>7.4</v>
      </c>
    </row>
    <row r="165" spans="1:45" x14ac:dyDescent="0.25">
      <c r="A165" s="115" t="s">
        <v>1505</v>
      </c>
      <c r="B165" s="5">
        <v>-19.239999999999998</v>
      </c>
      <c r="C165" s="1">
        <v>550</v>
      </c>
      <c r="I165">
        <v>3</v>
      </c>
      <c r="J165" t="s">
        <v>2571</v>
      </c>
      <c r="K165" t="s">
        <v>2742</v>
      </c>
      <c r="N165" s="48" t="s">
        <v>2528</v>
      </c>
      <c r="O165">
        <v>266</v>
      </c>
      <c r="P165">
        <v>60</v>
      </c>
      <c r="Q165">
        <v>8.4</v>
      </c>
      <c r="R165" t="s">
        <v>2786</v>
      </c>
      <c r="S165" t="str">
        <f t="shared" si="18"/>
        <v>150-550</v>
      </c>
      <c r="T165" t="s">
        <v>3031</v>
      </c>
      <c r="U165" t="str">
        <f t="shared" si="13"/>
        <v>LP67-4</v>
      </c>
      <c r="V165" s="30">
        <v>91</v>
      </c>
      <c r="W165">
        <v>30</v>
      </c>
      <c r="X165">
        <v>35</v>
      </c>
      <c r="Y165" t="s">
        <v>2876</v>
      </c>
      <c r="AA165">
        <v>90.8</v>
      </c>
      <c r="AB165">
        <v>32</v>
      </c>
      <c r="AC165" t="s">
        <v>2767</v>
      </c>
      <c r="AD165" s="228" t="s">
        <v>2664</v>
      </c>
      <c r="AE165" s="74"/>
      <c r="AF165" s="75"/>
      <c r="AI165">
        <f>349.4-180</f>
        <v>169.39999999999998</v>
      </c>
      <c r="AJ165">
        <v>-17.600000000000001</v>
      </c>
      <c r="AK165" s="201">
        <v>3</v>
      </c>
      <c r="AQ165" s="2">
        <v>-36.200000000000003</v>
      </c>
      <c r="AR165">
        <f t="shared" si="14"/>
        <v>-1</v>
      </c>
      <c r="AS165">
        <v>6.8</v>
      </c>
    </row>
    <row r="166" spans="1:45" x14ac:dyDescent="0.25">
      <c r="A166" s="115" t="s">
        <v>3032</v>
      </c>
      <c r="B166" s="5">
        <v>-19.239999999999998</v>
      </c>
      <c r="C166" s="1">
        <v>690</v>
      </c>
      <c r="D166" s="126">
        <v>221</v>
      </c>
      <c r="E166">
        <v>51</v>
      </c>
      <c r="F166">
        <v>33</v>
      </c>
      <c r="G166" t="s">
        <v>3033</v>
      </c>
      <c r="H166" t="str">
        <f>G166</f>
        <v>450-690</v>
      </c>
      <c r="I166">
        <v>3</v>
      </c>
      <c r="J166" t="s">
        <v>2571</v>
      </c>
      <c r="K166" t="s">
        <v>2732</v>
      </c>
      <c r="L166">
        <v>219.8</v>
      </c>
      <c r="M166">
        <v>49.3</v>
      </c>
      <c r="N166" s="48" t="s">
        <v>2528</v>
      </c>
      <c r="O166">
        <v>241</v>
      </c>
      <c r="P166">
        <v>88</v>
      </c>
      <c r="Q166">
        <v>12</v>
      </c>
      <c r="R166" t="s">
        <v>2511</v>
      </c>
      <c r="S166" t="str">
        <f t="shared" si="18"/>
        <v>0-250</v>
      </c>
      <c r="T166" t="s">
        <v>2877</v>
      </c>
      <c r="U166" t="str">
        <f t="shared" si="13"/>
        <v>lp67-5</v>
      </c>
      <c r="V166">
        <v>132</v>
      </c>
      <c r="W166">
        <v>5</v>
      </c>
      <c r="X166">
        <v>24</v>
      </c>
      <c r="Y166" t="s">
        <v>2572</v>
      </c>
      <c r="Z166" t="s">
        <v>2554</v>
      </c>
      <c r="AA166">
        <v>132.1</v>
      </c>
      <c r="AB166">
        <v>6.7</v>
      </c>
      <c r="AC166" t="s">
        <v>2516</v>
      </c>
      <c r="AD166" s="228" t="s">
        <v>2548</v>
      </c>
      <c r="AE166" s="74"/>
      <c r="AF166" s="75"/>
      <c r="AI166">
        <f>37.1+180</f>
        <v>217.1</v>
      </c>
      <c r="AJ166">
        <v>-36.5</v>
      </c>
      <c r="AQ166" s="2">
        <v>-83.5</v>
      </c>
      <c r="AR166">
        <f t="shared" si="14"/>
        <v>-2</v>
      </c>
      <c r="AS166">
        <v>7.5</v>
      </c>
    </row>
    <row r="167" spans="1:45" s="24" customFormat="1" x14ac:dyDescent="0.25">
      <c r="A167" s="122" t="s">
        <v>3034</v>
      </c>
      <c r="B167" s="121">
        <v>-19.239999999999998</v>
      </c>
      <c r="C167" s="57">
        <v>710</v>
      </c>
      <c r="D167" s="127">
        <v>218</v>
      </c>
      <c r="E167" s="24">
        <v>9</v>
      </c>
      <c r="F167" s="24">
        <v>7</v>
      </c>
      <c r="G167" s="24" t="s">
        <v>2788</v>
      </c>
      <c r="H167" s="24" t="str">
        <f>G167</f>
        <v>575-@</v>
      </c>
      <c r="I167" s="24">
        <v>1</v>
      </c>
      <c r="J167" s="24" t="s">
        <v>2544</v>
      </c>
      <c r="K167" s="24" t="s">
        <v>2732</v>
      </c>
      <c r="L167" s="24">
        <v>217.9</v>
      </c>
      <c r="M167" s="24">
        <v>7.2</v>
      </c>
      <c r="N167" s="62" t="s">
        <v>2528</v>
      </c>
      <c r="O167" s="24">
        <v>244</v>
      </c>
      <c r="P167" s="24">
        <v>65</v>
      </c>
      <c r="Q167" s="24">
        <v>7</v>
      </c>
      <c r="R167" s="24" t="s">
        <v>2981</v>
      </c>
      <c r="S167" s="24" t="str">
        <f t="shared" si="18"/>
        <v>150-575</v>
      </c>
      <c r="U167" s="24" t="str">
        <f t="shared" ref="U167:U179" si="19">A167</f>
        <v>lp67-6</v>
      </c>
      <c r="V167" s="24">
        <v>125</v>
      </c>
      <c r="W167" s="24">
        <v>14</v>
      </c>
      <c r="X167" s="24">
        <v>13</v>
      </c>
      <c r="Y167" s="24" t="s">
        <v>2525</v>
      </c>
      <c r="AA167" s="24">
        <v>125.2</v>
      </c>
      <c r="AB167" s="24">
        <v>15.8</v>
      </c>
      <c r="AC167" s="24" t="s">
        <v>2516</v>
      </c>
      <c r="AD167" s="254" t="s">
        <v>2555</v>
      </c>
      <c r="AE167" s="76"/>
      <c r="AF167" s="77"/>
      <c r="AH167" s="123"/>
      <c r="AI167" s="24">
        <f>24.5+180</f>
        <v>204.5</v>
      </c>
      <c r="AJ167" s="24">
        <v>-33.299999999999997</v>
      </c>
      <c r="AK167" s="249"/>
      <c r="AP167"/>
      <c r="AQ167" s="2">
        <v>-71.400000000000006</v>
      </c>
      <c r="AR167">
        <f t="shared" si="14"/>
        <v>-3</v>
      </c>
      <c r="AS167">
        <f t="shared" si="15"/>
        <v>6</v>
      </c>
    </row>
    <row r="168" spans="1:45" x14ac:dyDescent="0.25">
      <c r="A168" s="115" t="s">
        <v>2402</v>
      </c>
      <c r="B168" s="5">
        <v>-19.989999999999998</v>
      </c>
      <c r="C168" s="1">
        <v>560</v>
      </c>
      <c r="J168" t="s">
        <v>2571</v>
      </c>
      <c r="K168" t="s">
        <v>2746</v>
      </c>
      <c r="N168" s="48" t="s">
        <v>2528</v>
      </c>
      <c r="O168">
        <v>38</v>
      </c>
      <c r="P168">
        <v>75</v>
      </c>
      <c r="Q168">
        <v>11</v>
      </c>
      <c r="R168" t="s">
        <v>2862</v>
      </c>
      <c r="S168" t="str">
        <f t="shared" si="18"/>
        <v>150-500</v>
      </c>
      <c r="T168" s="142" t="s">
        <v>3035</v>
      </c>
      <c r="U168" t="str">
        <f t="shared" si="19"/>
        <v>LP102-1</v>
      </c>
      <c r="X168">
        <v>33</v>
      </c>
      <c r="Y168" t="s">
        <v>2652</v>
      </c>
      <c r="Z168" t="s">
        <v>2987</v>
      </c>
      <c r="AA168">
        <v>335.8</v>
      </c>
      <c r="AB168">
        <v>-6.8</v>
      </c>
      <c r="AC168" t="s">
        <v>2516</v>
      </c>
      <c r="AD168" s="228" t="s">
        <v>2689</v>
      </c>
      <c r="AE168" s="30"/>
      <c r="AF168" s="32"/>
      <c r="AI168">
        <f>60+180</f>
        <v>240</v>
      </c>
      <c r="AJ168">
        <v>-40.200000000000003</v>
      </c>
      <c r="AK168" s="201">
        <v>2</v>
      </c>
      <c r="AL168">
        <v>236.8</v>
      </c>
      <c r="AM168">
        <v>-39.9</v>
      </c>
      <c r="AN168">
        <v>38.1</v>
      </c>
      <c r="AO168">
        <v>98.1</v>
      </c>
      <c r="AQ168" s="2">
        <v>-75</v>
      </c>
      <c r="AR168">
        <f t="shared" si="14"/>
        <v>-1</v>
      </c>
      <c r="AS168">
        <f t="shared" si="15"/>
        <v>7</v>
      </c>
    </row>
    <row r="169" spans="1:45" s="24" customFormat="1" x14ac:dyDescent="0.25">
      <c r="A169" s="122" t="s">
        <v>3036</v>
      </c>
      <c r="B169" s="121">
        <v>-19.989999999999998</v>
      </c>
      <c r="C169" s="57">
        <v>530</v>
      </c>
      <c r="D169" s="127"/>
      <c r="J169" s="24" t="s">
        <v>2571</v>
      </c>
      <c r="K169" s="24" t="s">
        <v>2746</v>
      </c>
      <c r="L169" s="60"/>
      <c r="N169" s="62" t="s">
        <v>2528</v>
      </c>
      <c r="O169" s="24">
        <v>2</v>
      </c>
      <c r="P169" s="24">
        <v>65</v>
      </c>
      <c r="Q169" s="24">
        <v>19</v>
      </c>
      <c r="R169" s="24" t="s">
        <v>2862</v>
      </c>
      <c r="S169" s="24" t="str">
        <f t="shared" si="18"/>
        <v>150-500</v>
      </c>
      <c r="T169" s="173" t="s">
        <v>3035</v>
      </c>
      <c r="U169" s="24" t="str">
        <f t="shared" si="19"/>
        <v>LP102-2</v>
      </c>
      <c r="V169" s="60"/>
      <c r="X169" s="24">
        <v>27</v>
      </c>
      <c r="Y169" s="24" t="s">
        <v>2525</v>
      </c>
      <c r="Z169" s="24" t="s">
        <v>2828</v>
      </c>
      <c r="AA169" s="24">
        <v>153.6</v>
      </c>
      <c r="AB169" s="24">
        <v>11.8</v>
      </c>
      <c r="AC169" s="24" t="s">
        <v>2516</v>
      </c>
      <c r="AD169" s="254" t="s">
        <v>2548</v>
      </c>
      <c r="AE169" s="60"/>
      <c r="AF169" s="128"/>
      <c r="AH169" s="123"/>
      <c r="AI169" s="24">
        <f>53.6+180</f>
        <v>233.6</v>
      </c>
      <c r="AJ169" s="24">
        <v>-39.6</v>
      </c>
      <c r="AK169" s="249"/>
      <c r="AQ169" s="2">
        <v>-80.900000000000006</v>
      </c>
      <c r="AR169">
        <f t="shared" si="14"/>
        <v>-2</v>
      </c>
      <c r="AS169">
        <v>7.2</v>
      </c>
    </row>
    <row r="170" spans="1:45" x14ac:dyDescent="0.25">
      <c r="A170" s="115" t="s">
        <v>3037</v>
      </c>
      <c r="B170" s="5">
        <v>-20.59</v>
      </c>
      <c r="C170" s="1">
        <v>560</v>
      </c>
      <c r="I170">
        <v>3</v>
      </c>
      <c r="J170" t="s">
        <v>2571</v>
      </c>
      <c r="K170" t="s">
        <v>2746</v>
      </c>
      <c r="N170" s="48" t="s">
        <v>2528</v>
      </c>
      <c r="O170" s="115">
        <v>22</v>
      </c>
      <c r="P170">
        <v>58</v>
      </c>
      <c r="Q170">
        <v>7</v>
      </c>
      <c r="R170" t="s">
        <v>3038</v>
      </c>
      <c r="S170" t="str">
        <f t="shared" si="18"/>
        <v>400-560</v>
      </c>
      <c r="T170" t="s">
        <v>3039</v>
      </c>
      <c r="U170" t="str">
        <f t="shared" si="19"/>
        <v>LP100-2</v>
      </c>
      <c r="X170">
        <v>18</v>
      </c>
      <c r="Y170" t="s">
        <v>2525</v>
      </c>
      <c r="Z170" t="s">
        <v>2663</v>
      </c>
      <c r="AA170">
        <v>220</v>
      </c>
      <c r="AB170">
        <v>31</v>
      </c>
      <c r="AC170" t="s">
        <v>2516</v>
      </c>
      <c r="AD170" s="228" t="s">
        <v>2548</v>
      </c>
      <c r="AE170" s="74"/>
      <c r="AF170" s="75"/>
      <c r="AI170">
        <f>46.6+180</f>
        <v>226.6</v>
      </c>
      <c r="AJ170">
        <v>-58.8</v>
      </c>
      <c r="AK170" s="201">
        <v>3</v>
      </c>
      <c r="AL170">
        <v>217.6</v>
      </c>
      <c r="AM170">
        <v>-55.8</v>
      </c>
      <c r="AN170">
        <v>59.5</v>
      </c>
      <c r="AO170">
        <v>101.6</v>
      </c>
      <c r="AQ170" s="2">
        <v>-71</v>
      </c>
      <c r="AR170">
        <f t="shared" si="14"/>
        <v>-2</v>
      </c>
      <c r="AS170">
        <f t="shared" si="15"/>
        <v>7</v>
      </c>
    </row>
    <row r="171" spans="1:45" x14ac:dyDescent="0.25">
      <c r="A171" s="115" t="s">
        <v>3040</v>
      </c>
      <c r="B171" s="5">
        <v>-20.59</v>
      </c>
      <c r="C171" s="1">
        <v>500</v>
      </c>
      <c r="D171" s="126">
        <v>27</v>
      </c>
      <c r="E171">
        <v>-30</v>
      </c>
      <c r="F171">
        <v>9</v>
      </c>
      <c r="G171" t="s">
        <v>2850</v>
      </c>
      <c r="H171" t="str">
        <f>G171</f>
        <v>400-@</v>
      </c>
      <c r="I171">
        <v>3</v>
      </c>
      <c r="J171" t="s">
        <v>2571</v>
      </c>
      <c r="K171" t="s">
        <v>2746</v>
      </c>
      <c r="L171" s="30">
        <f>D171</f>
        <v>27</v>
      </c>
      <c r="M171" s="30">
        <f>E171</f>
        <v>-30</v>
      </c>
      <c r="T171" s="142" t="s">
        <v>3041</v>
      </c>
      <c r="U171" t="str">
        <f t="shared" si="19"/>
        <v>LP100-3</v>
      </c>
      <c r="X171">
        <v>6</v>
      </c>
      <c r="Y171" t="s">
        <v>2525</v>
      </c>
      <c r="Z171" t="s">
        <v>2597</v>
      </c>
      <c r="AA171" s="30">
        <v>297</v>
      </c>
      <c r="AB171">
        <v>-1</v>
      </c>
      <c r="AC171" t="s">
        <v>2516</v>
      </c>
      <c r="AD171" s="255" t="s">
        <v>2531</v>
      </c>
      <c r="AE171" s="74"/>
      <c r="AF171" s="75"/>
      <c r="AI171">
        <f>26.2+180</f>
        <v>206.2</v>
      </c>
      <c r="AJ171">
        <v>-38.1</v>
      </c>
      <c r="AR171">
        <f t="shared" si="14"/>
        <v>0</v>
      </c>
      <c r="AS171">
        <v>7.2</v>
      </c>
    </row>
    <row r="172" spans="1:45" s="24" customFormat="1" x14ac:dyDescent="0.25">
      <c r="A172" s="122" t="s">
        <v>3042</v>
      </c>
      <c r="B172" s="121">
        <v>-20.59</v>
      </c>
      <c r="C172" s="57">
        <v>710</v>
      </c>
      <c r="D172" s="127">
        <v>228</v>
      </c>
      <c r="E172" s="24">
        <v>21</v>
      </c>
      <c r="F172" s="24">
        <v>14</v>
      </c>
      <c r="G172" s="24" t="s">
        <v>3043</v>
      </c>
      <c r="H172" s="24" t="str">
        <f>G172</f>
        <v>650-710</v>
      </c>
      <c r="I172" s="24">
        <v>1</v>
      </c>
      <c r="J172" s="24" t="s">
        <v>2571</v>
      </c>
      <c r="K172" s="24" t="s">
        <v>2732</v>
      </c>
      <c r="L172" s="24">
        <v>227.6</v>
      </c>
      <c r="M172" s="24">
        <v>19.399999999999999</v>
      </c>
      <c r="N172" s="62" t="s">
        <v>2528</v>
      </c>
      <c r="O172" s="24">
        <v>356</v>
      </c>
      <c r="P172" s="24">
        <v>60</v>
      </c>
      <c r="Q172" s="24">
        <v>4</v>
      </c>
      <c r="R172" s="24" t="s">
        <v>2880</v>
      </c>
      <c r="S172" s="24" t="str">
        <f t="shared" ref="S172:S179" si="20">R172</f>
        <v>150-600</v>
      </c>
      <c r="T172" s="173" t="s">
        <v>3044</v>
      </c>
      <c r="U172" s="24" t="str">
        <f t="shared" si="19"/>
        <v>lp100-4</v>
      </c>
      <c r="V172" s="60">
        <v>220</v>
      </c>
      <c r="W172" s="24">
        <v>22</v>
      </c>
      <c r="X172" s="24">
        <v>14</v>
      </c>
      <c r="Y172" s="24" t="s">
        <v>3016</v>
      </c>
      <c r="Z172" s="24" t="s">
        <v>2889</v>
      </c>
      <c r="AA172" s="24">
        <v>220.7</v>
      </c>
      <c r="AB172" s="24">
        <v>21</v>
      </c>
      <c r="AC172" s="24" t="s">
        <v>2492</v>
      </c>
      <c r="AD172" s="254" t="s">
        <v>2548</v>
      </c>
      <c r="AE172" s="76"/>
      <c r="AF172" s="77"/>
      <c r="AH172" s="123"/>
      <c r="AI172" s="24">
        <f>49.3+180</f>
        <v>229.3</v>
      </c>
      <c r="AJ172" s="24">
        <v>-68.8</v>
      </c>
      <c r="AK172" s="249"/>
      <c r="AP172"/>
      <c r="AQ172" s="2">
        <v>-58.2</v>
      </c>
      <c r="AR172">
        <v>-2.2000000000000002</v>
      </c>
      <c r="AS172">
        <v>7.4</v>
      </c>
    </row>
    <row r="173" spans="1:45" x14ac:dyDescent="0.25">
      <c r="A173" s="115" t="s">
        <v>1514</v>
      </c>
      <c r="B173" s="5">
        <v>-20.74</v>
      </c>
      <c r="C173" s="1">
        <v>700</v>
      </c>
      <c r="I173">
        <v>4</v>
      </c>
      <c r="J173" t="s">
        <v>2508</v>
      </c>
      <c r="K173" t="s">
        <v>2931</v>
      </c>
      <c r="N173" s="48" t="s">
        <v>2538</v>
      </c>
      <c r="O173">
        <v>41</v>
      </c>
      <c r="P173">
        <v>37</v>
      </c>
      <c r="Q173">
        <v>20</v>
      </c>
      <c r="R173" t="s">
        <v>3045</v>
      </c>
      <c r="S173" t="str">
        <f t="shared" si="20"/>
        <v>300-700</v>
      </c>
      <c r="T173" t="s">
        <v>2914</v>
      </c>
      <c r="U173" t="str">
        <f t="shared" si="19"/>
        <v>LP68-1</v>
      </c>
      <c r="V173" s="30">
        <v>354</v>
      </c>
      <c r="W173">
        <v>-25</v>
      </c>
      <c r="X173">
        <v>35.1</v>
      </c>
      <c r="Y173" t="s">
        <v>2525</v>
      </c>
      <c r="AA173">
        <v>354.9</v>
      </c>
      <c r="AB173">
        <v>-25.6</v>
      </c>
      <c r="AC173" t="s">
        <v>2516</v>
      </c>
      <c r="AD173" s="255" t="s">
        <v>2531</v>
      </c>
      <c r="AE173" s="74"/>
      <c r="AF173" s="75"/>
      <c r="AK173" s="201">
        <v>2</v>
      </c>
      <c r="AL173">
        <v>213.1</v>
      </c>
      <c r="AM173">
        <v>-21.6</v>
      </c>
      <c r="AN173">
        <v>41.6</v>
      </c>
      <c r="AO173">
        <v>131</v>
      </c>
      <c r="AR173">
        <f t="shared" si="14"/>
        <v>0</v>
      </c>
      <c r="AS173">
        <f t="shared" si="15"/>
        <v>10</v>
      </c>
    </row>
    <row r="174" spans="1:45" x14ac:dyDescent="0.25">
      <c r="A174" s="115" t="s">
        <v>1524</v>
      </c>
      <c r="B174" s="5">
        <v>-20.74</v>
      </c>
      <c r="C174" s="1">
        <v>700</v>
      </c>
      <c r="D174" s="30">
        <v>63</v>
      </c>
      <c r="E174">
        <v>-30</v>
      </c>
      <c r="F174">
        <v>7.3</v>
      </c>
      <c r="G174" t="s">
        <v>2835</v>
      </c>
      <c r="H174" t="str">
        <f>G174</f>
        <v>150-650</v>
      </c>
      <c r="I174">
        <v>3</v>
      </c>
      <c r="J174" t="s">
        <v>2508</v>
      </c>
      <c r="K174" t="s">
        <v>3046</v>
      </c>
      <c r="L174">
        <v>62.1</v>
      </c>
      <c r="M174">
        <v>-28.8</v>
      </c>
      <c r="N174" s="48" t="s">
        <v>2528</v>
      </c>
      <c r="O174">
        <v>249</v>
      </c>
      <c r="P174">
        <v>2</v>
      </c>
      <c r="Q174">
        <v>25.7</v>
      </c>
      <c r="R174" t="s">
        <v>2869</v>
      </c>
      <c r="S174" t="str">
        <f t="shared" si="20"/>
        <v>650-@</v>
      </c>
      <c r="T174" t="s">
        <v>3047</v>
      </c>
      <c r="U174" t="str">
        <f t="shared" si="19"/>
        <v>LP68-2</v>
      </c>
      <c r="V174" s="30">
        <v>171</v>
      </c>
      <c r="W174">
        <v>-30</v>
      </c>
      <c r="X174">
        <v>25</v>
      </c>
      <c r="Y174" t="s">
        <v>2525</v>
      </c>
      <c r="AA174">
        <v>169.9</v>
      </c>
      <c r="AB174">
        <v>-29.3</v>
      </c>
      <c r="AC174" t="s">
        <v>2541</v>
      </c>
      <c r="AD174" s="255" t="s">
        <v>2531</v>
      </c>
      <c r="AE174" s="74"/>
      <c r="AF174" s="75"/>
      <c r="AR174">
        <v>0.2</v>
      </c>
      <c r="AS174">
        <v>9.8000000000000007</v>
      </c>
    </row>
    <row r="175" spans="1:45" x14ac:dyDescent="0.25">
      <c r="A175" s="115" t="s">
        <v>3048</v>
      </c>
      <c r="B175" s="5">
        <v>-20.74</v>
      </c>
      <c r="C175" s="1">
        <v>690</v>
      </c>
      <c r="D175" s="30">
        <v>204</v>
      </c>
      <c r="E175">
        <v>-11</v>
      </c>
      <c r="F175">
        <v>12</v>
      </c>
      <c r="G175" t="s">
        <v>3049</v>
      </c>
      <c r="H175" t="str">
        <f>G175</f>
        <v>625-690</v>
      </c>
      <c r="I175">
        <v>0.8</v>
      </c>
      <c r="J175" t="s">
        <v>2571</v>
      </c>
      <c r="K175" t="s">
        <v>2732</v>
      </c>
      <c r="L175">
        <v>204.1</v>
      </c>
      <c r="M175">
        <v>-12.9</v>
      </c>
      <c r="N175" s="48" t="s">
        <v>2538</v>
      </c>
      <c r="O175">
        <v>344</v>
      </c>
      <c r="P175">
        <v>60</v>
      </c>
      <c r="Q175">
        <v>7</v>
      </c>
      <c r="R175" t="s">
        <v>2880</v>
      </c>
      <c r="S175" t="str">
        <f t="shared" si="20"/>
        <v>150-600</v>
      </c>
      <c r="T175" t="s">
        <v>3050</v>
      </c>
      <c r="U175" t="str">
        <f t="shared" si="19"/>
        <v>lp68-3</v>
      </c>
      <c r="V175" s="30">
        <v>119</v>
      </c>
      <c r="W175">
        <v>34</v>
      </c>
      <c r="X175">
        <v>13</v>
      </c>
      <c r="Y175" t="s">
        <v>2525</v>
      </c>
      <c r="AA175">
        <v>119.4</v>
      </c>
      <c r="AB175">
        <v>35.9</v>
      </c>
      <c r="AC175" t="s">
        <v>2516</v>
      </c>
      <c r="AD175" s="228" t="s">
        <v>2548</v>
      </c>
      <c r="AE175" s="74"/>
      <c r="AF175" s="75"/>
      <c r="AI175">
        <f>13.7+180</f>
        <v>193.7</v>
      </c>
      <c r="AJ175">
        <v>-20.5</v>
      </c>
      <c r="AQ175" s="2">
        <v>-59.2</v>
      </c>
      <c r="AR175">
        <f t="shared" si="14"/>
        <v>-2</v>
      </c>
      <c r="AS175">
        <f t="shared" si="15"/>
        <v>7</v>
      </c>
    </row>
    <row r="176" spans="1:45" s="24" customFormat="1" x14ac:dyDescent="0.25">
      <c r="A176" s="122" t="s">
        <v>3051</v>
      </c>
      <c r="B176" s="121">
        <v>-20.74</v>
      </c>
      <c r="C176" s="57">
        <v>675</v>
      </c>
      <c r="D176" s="60">
        <v>232</v>
      </c>
      <c r="E176" s="24">
        <v>-19</v>
      </c>
      <c r="F176" s="24">
        <v>20</v>
      </c>
      <c r="G176" s="24" t="s">
        <v>2855</v>
      </c>
      <c r="H176" s="24" t="str">
        <f>G176</f>
        <v>625-@</v>
      </c>
      <c r="I176" s="24">
        <v>1</v>
      </c>
      <c r="J176" s="24" t="s">
        <v>2519</v>
      </c>
      <c r="K176" s="24" t="s">
        <v>2732</v>
      </c>
      <c r="L176" s="24">
        <v>232.5</v>
      </c>
      <c r="M176" s="24">
        <v>-20.5</v>
      </c>
      <c r="N176" s="62" t="s">
        <v>2538</v>
      </c>
      <c r="O176" s="24">
        <v>350</v>
      </c>
      <c r="P176" s="24">
        <v>54</v>
      </c>
      <c r="Q176" s="24">
        <v>17</v>
      </c>
      <c r="R176" s="24" t="s">
        <v>2786</v>
      </c>
      <c r="S176" s="24" t="str">
        <f t="shared" si="20"/>
        <v>150-550</v>
      </c>
      <c r="T176" s="24" t="s">
        <v>3050</v>
      </c>
      <c r="U176" s="24" t="str">
        <f t="shared" si="19"/>
        <v>lp68-4</v>
      </c>
      <c r="V176" s="60">
        <v>196</v>
      </c>
      <c r="W176" s="24">
        <v>42</v>
      </c>
      <c r="X176" s="24">
        <v>22</v>
      </c>
      <c r="Y176" s="24" t="s">
        <v>2525</v>
      </c>
      <c r="AA176" s="24">
        <v>197.8</v>
      </c>
      <c r="AB176" s="24">
        <v>41.8</v>
      </c>
      <c r="AC176" s="24" t="s">
        <v>2516</v>
      </c>
      <c r="AD176" s="254" t="s">
        <v>2555</v>
      </c>
      <c r="AE176" s="76"/>
      <c r="AF176" s="77"/>
      <c r="AH176" s="123"/>
      <c r="AI176"/>
      <c r="AJ176"/>
      <c r="AK176" s="249"/>
      <c r="AL176"/>
      <c r="AM176"/>
      <c r="AP176">
        <v>-77</v>
      </c>
      <c r="AQ176" s="58"/>
      <c r="AR176">
        <f t="shared" si="14"/>
        <v>-3</v>
      </c>
      <c r="AS176">
        <f t="shared" si="15"/>
        <v>3</v>
      </c>
    </row>
    <row r="177" spans="1:52" x14ac:dyDescent="0.25">
      <c r="A177" s="115" t="s">
        <v>3052</v>
      </c>
      <c r="B177" s="5">
        <v>-20.89</v>
      </c>
      <c r="C177" s="1">
        <v>500</v>
      </c>
      <c r="F177" s="145" t="s">
        <v>3041</v>
      </c>
      <c r="J177" t="s">
        <v>2527</v>
      </c>
      <c r="K177" t="s">
        <v>2746</v>
      </c>
      <c r="N177" s="48" t="s">
        <v>2538</v>
      </c>
      <c r="O177">
        <v>296</v>
      </c>
      <c r="P177">
        <v>84</v>
      </c>
      <c r="Q177">
        <v>4</v>
      </c>
      <c r="R177" t="s">
        <v>2909</v>
      </c>
      <c r="S177" t="str">
        <f t="shared" si="20"/>
        <v>150-400</v>
      </c>
      <c r="U177" t="str">
        <f t="shared" si="19"/>
        <v>LP101-2</v>
      </c>
      <c r="X177" s="30" t="s">
        <v>2797</v>
      </c>
      <c r="AC177" t="s">
        <v>2508</v>
      </c>
      <c r="AD177" s="255" t="s">
        <v>2531</v>
      </c>
      <c r="AE177" s="67"/>
      <c r="AF177" s="96"/>
      <c r="AK177" s="201">
        <v>1</v>
      </c>
      <c r="AL177">
        <f>AI179</f>
        <v>64.900000000000006</v>
      </c>
      <c r="AM177">
        <f>AJ179</f>
        <v>59.8</v>
      </c>
      <c r="AN177">
        <v>45.2</v>
      </c>
      <c r="AO177">
        <v>74.099999999999994</v>
      </c>
      <c r="AR177">
        <f t="shared" si="14"/>
        <v>0</v>
      </c>
      <c r="AS177">
        <f t="shared" si="15"/>
        <v>10</v>
      </c>
    </row>
    <row r="178" spans="1:52" x14ac:dyDescent="0.25">
      <c r="A178" s="115" t="s">
        <v>3053</v>
      </c>
      <c r="B178" s="5">
        <v>-20.89</v>
      </c>
      <c r="C178" s="1">
        <v>530</v>
      </c>
      <c r="F178" s="145" t="s">
        <v>3041</v>
      </c>
      <c r="J178" t="s">
        <v>2527</v>
      </c>
      <c r="K178" t="s">
        <v>2746</v>
      </c>
      <c r="N178" s="48" t="s">
        <v>2538</v>
      </c>
      <c r="O178">
        <v>307</v>
      </c>
      <c r="P178">
        <v>80</v>
      </c>
      <c r="Q178">
        <v>11</v>
      </c>
      <c r="R178" t="s">
        <v>2862</v>
      </c>
      <c r="S178" t="str">
        <f t="shared" si="20"/>
        <v>150-500</v>
      </c>
      <c r="T178" t="s">
        <v>3054</v>
      </c>
      <c r="U178" t="str">
        <f t="shared" si="19"/>
        <v>LP101-3</v>
      </c>
      <c r="X178" s="30" t="s">
        <v>2797</v>
      </c>
      <c r="AC178" t="s">
        <v>2508</v>
      </c>
      <c r="AD178" s="255" t="s">
        <v>2531</v>
      </c>
      <c r="AE178" s="67"/>
      <c r="AF178" s="96"/>
      <c r="AR178">
        <v>0.2</v>
      </c>
      <c r="AS178">
        <v>9.8000000000000007</v>
      </c>
    </row>
    <row r="179" spans="1:52" x14ac:dyDescent="0.25">
      <c r="A179" s="115" t="s">
        <v>3055</v>
      </c>
      <c r="B179" s="5">
        <v>-20.89</v>
      </c>
      <c r="C179" s="1">
        <v>710</v>
      </c>
      <c r="D179" s="126">
        <v>104</v>
      </c>
      <c r="E179">
        <v>78</v>
      </c>
      <c r="F179" s="142">
        <v>12</v>
      </c>
      <c r="G179" t="s">
        <v>2855</v>
      </c>
      <c r="H179" t="str">
        <f>G179</f>
        <v>625-@</v>
      </c>
      <c r="I179">
        <v>0.5</v>
      </c>
      <c r="J179" t="s">
        <v>2571</v>
      </c>
      <c r="K179" t="s">
        <v>2732</v>
      </c>
      <c r="L179">
        <v>113.2</v>
      </c>
      <c r="M179">
        <v>77.7</v>
      </c>
      <c r="N179" s="48" t="s">
        <v>2538</v>
      </c>
      <c r="O179">
        <v>339</v>
      </c>
      <c r="P179">
        <v>64</v>
      </c>
      <c r="Q179">
        <v>12</v>
      </c>
      <c r="R179" t="s">
        <v>2786</v>
      </c>
      <c r="S179" t="str">
        <f t="shared" si="20"/>
        <v>150-550</v>
      </c>
      <c r="T179" t="s">
        <v>2779</v>
      </c>
      <c r="U179" t="str">
        <f t="shared" si="19"/>
        <v>lp101-4</v>
      </c>
      <c r="V179" s="30">
        <v>200</v>
      </c>
      <c r="W179">
        <v>23</v>
      </c>
      <c r="X179">
        <v>23</v>
      </c>
      <c r="Y179" t="s">
        <v>2923</v>
      </c>
      <c r="AA179">
        <v>200.8</v>
      </c>
      <c r="AB179">
        <v>22.7</v>
      </c>
      <c r="AC179" t="s">
        <v>2492</v>
      </c>
      <c r="AD179" s="228" t="s">
        <v>2493</v>
      </c>
      <c r="AE179" s="67"/>
      <c r="AF179" s="96"/>
      <c r="AI179">
        <v>64.900000000000006</v>
      </c>
      <c r="AJ179">
        <v>59.8</v>
      </c>
      <c r="AQ179" s="2">
        <v>63.3</v>
      </c>
      <c r="AR179">
        <f t="shared" si="14"/>
        <v>2</v>
      </c>
      <c r="AS179">
        <f t="shared" si="15"/>
        <v>7</v>
      </c>
    </row>
    <row r="180" spans="1:52" x14ac:dyDescent="0.25">
      <c r="B180" s="5"/>
      <c r="D180" s="30"/>
      <c r="AE180" s="30"/>
      <c r="AF180" s="32"/>
      <c r="AV180" s="21"/>
    </row>
    <row r="181" spans="1:52" x14ac:dyDescent="0.25">
      <c r="J181" t="s">
        <v>3056</v>
      </c>
      <c r="AE181" s="30"/>
      <c r="AF181" s="32"/>
    </row>
    <row r="182" spans="1:52" x14ac:dyDescent="0.25">
      <c r="J182" t="s">
        <v>3057</v>
      </c>
      <c r="AC182" t="s">
        <v>3058</v>
      </c>
      <c r="AE182" s="30"/>
      <c r="AF182" s="32"/>
      <c r="AI182" s="21"/>
      <c r="AO182" s="21"/>
    </row>
    <row r="183" spans="1:52" x14ac:dyDescent="0.25">
      <c r="AC183" t="s">
        <v>3059</v>
      </c>
      <c r="AE183" s="30"/>
      <c r="AF183" s="32"/>
      <c r="AO183" s="21"/>
    </row>
    <row r="184" spans="1:52" x14ac:dyDescent="0.25">
      <c r="K184" s="21" t="s">
        <v>3060</v>
      </c>
      <c r="AC184" t="s">
        <v>3061</v>
      </c>
      <c r="AE184" s="30"/>
      <c r="AF184" s="32"/>
      <c r="AO184" s="21"/>
      <c r="AV184" s="5"/>
      <c r="AX184" s="5"/>
      <c r="AZ184" s="5"/>
    </row>
    <row r="185" spans="1:52" x14ac:dyDescent="0.25">
      <c r="K185" s="21" t="s">
        <v>3062</v>
      </c>
      <c r="AE185" s="30"/>
      <c r="AF185" s="32"/>
      <c r="AI185">
        <f>COUNT(AJ9:AJ179)</f>
        <v>88</v>
      </c>
      <c r="AV185" s="5"/>
      <c r="AX185" s="5"/>
      <c r="AZ185" s="5"/>
    </row>
    <row r="186" spans="1:52" x14ac:dyDescent="0.25">
      <c r="AE186" s="30"/>
      <c r="AF186" s="32"/>
    </row>
    <row r="187" spans="1:52" x14ac:dyDescent="0.25">
      <c r="AE187" s="30"/>
      <c r="AF187" s="32"/>
    </row>
    <row r="188" spans="1:52" x14ac:dyDescent="0.25">
      <c r="AE188" s="30"/>
      <c r="AF188" s="32"/>
    </row>
    <row r="189" spans="1:52" x14ac:dyDescent="0.25">
      <c r="AE189" s="30"/>
      <c r="AF189" s="32"/>
    </row>
    <row r="190" spans="1:52" x14ac:dyDescent="0.25">
      <c r="AE190" s="30"/>
      <c r="AF190" s="32"/>
    </row>
    <row r="191" spans="1:52" x14ac:dyDescent="0.25">
      <c r="AE191" s="30"/>
      <c r="AF191" s="32"/>
    </row>
    <row r="192" spans="1:52" x14ac:dyDescent="0.25">
      <c r="AE192" s="30"/>
      <c r="AF192" s="32"/>
    </row>
    <row r="193" spans="31:32" x14ac:dyDescent="0.25">
      <c r="AE193" s="30"/>
      <c r="AF193" s="32"/>
    </row>
    <row r="194" spans="31:32" x14ac:dyDescent="0.25">
      <c r="AE194" s="30"/>
      <c r="AF194" s="32"/>
    </row>
    <row r="195" spans="31:32" x14ac:dyDescent="0.25">
      <c r="AE195" s="30"/>
      <c r="AF195" s="32"/>
    </row>
    <row r="196" spans="31:32" x14ac:dyDescent="0.25">
      <c r="AE196" s="30"/>
      <c r="AF196" s="32"/>
    </row>
    <row r="197" spans="31:32" x14ac:dyDescent="0.25">
      <c r="AE197" s="30"/>
      <c r="AF197" s="32"/>
    </row>
    <row r="198" spans="31:32" x14ac:dyDescent="0.25">
      <c r="AE198" s="30"/>
      <c r="AF198" s="32"/>
    </row>
    <row r="199" spans="31:32" x14ac:dyDescent="0.25">
      <c r="AE199" s="30"/>
      <c r="AF199" s="32"/>
    </row>
    <row r="200" spans="31:32" x14ac:dyDescent="0.25">
      <c r="AE200" s="30"/>
      <c r="AF200" s="32"/>
    </row>
    <row r="201" spans="31:32" x14ac:dyDescent="0.25">
      <c r="AE201" s="30"/>
      <c r="AF201" s="32"/>
    </row>
    <row r="202" spans="31:32" x14ac:dyDescent="0.25">
      <c r="AE202" s="30"/>
      <c r="AF202" s="32"/>
    </row>
    <row r="203" spans="31:32" x14ac:dyDescent="0.25">
      <c r="AE203" s="30"/>
      <c r="AF203" s="32"/>
    </row>
    <row r="204" spans="31:32" x14ac:dyDescent="0.25">
      <c r="AE204" s="30"/>
      <c r="AF204" s="32"/>
    </row>
    <row r="205" spans="31:32" x14ac:dyDescent="0.25">
      <c r="AE205" s="30"/>
      <c r="AF205" s="32"/>
    </row>
    <row r="206" spans="31:32" x14ac:dyDescent="0.25">
      <c r="AE206" s="30"/>
      <c r="AF206" s="32"/>
    </row>
    <row r="207" spans="31:32" x14ac:dyDescent="0.25">
      <c r="AE207" s="30"/>
      <c r="AF207" s="32"/>
    </row>
    <row r="208" spans="31:32" x14ac:dyDescent="0.25">
      <c r="AE208" s="30"/>
      <c r="AF208" s="32"/>
    </row>
    <row r="209" spans="31:32" x14ac:dyDescent="0.25">
      <c r="AE209" s="30"/>
      <c r="AF209" s="32"/>
    </row>
    <row r="210" spans="31:32" x14ac:dyDescent="0.25">
      <c r="AE210" s="30"/>
      <c r="AF210" s="32"/>
    </row>
    <row r="211" spans="31:32" x14ac:dyDescent="0.25">
      <c r="AE211" s="30"/>
      <c r="AF211" s="32"/>
    </row>
    <row r="212" spans="31:32" x14ac:dyDescent="0.25">
      <c r="AE212" s="30"/>
      <c r="AF212" s="32"/>
    </row>
    <row r="213" spans="31:32" x14ac:dyDescent="0.25">
      <c r="AE213" s="30"/>
      <c r="AF213" s="32"/>
    </row>
    <row r="214" spans="31:32" x14ac:dyDescent="0.25">
      <c r="AE214" s="30"/>
      <c r="AF214" s="32"/>
    </row>
    <row r="215" spans="31:32" x14ac:dyDescent="0.25">
      <c r="AE215" s="30"/>
      <c r="AF215" s="32"/>
    </row>
    <row r="216" spans="31:32" x14ac:dyDescent="0.25">
      <c r="AE216" s="30"/>
      <c r="AF216" s="32"/>
    </row>
    <row r="217" spans="31:32" x14ac:dyDescent="0.25">
      <c r="AE217" s="30"/>
      <c r="AF217" s="32"/>
    </row>
    <row r="218" spans="31:32" x14ac:dyDescent="0.25">
      <c r="AE218" s="30"/>
      <c r="AF218" s="32"/>
    </row>
    <row r="219" spans="31:32" x14ac:dyDescent="0.25">
      <c r="AE219" s="30"/>
      <c r="AF219" s="32"/>
    </row>
    <row r="220" spans="31:32" x14ac:dyDescent="0.25">
      <c r="AE220" s="30"/>
      <c r="AF220" s="32"/>
    </row>
    <row r="221" spans="31:32" x14ac:dyDescent="0.25">
      <c r="AE221" s="30"/>
      <c r="AF221" s="32"/>
    </row>
    <row r="222" spans="31:32" x14ac:dyDescent="0.25">
      <c r="AE222" s="30"/>
      <c r="AF222" s="32"/>
    </row>
    <row r="223" spans="31:32" x14ac:dyDescent="0.25">
      <c r="AE223" s="30"/>
      <c r="AF223" s="32"/>
    </row>
    <row r="224" spans="31:32" x14ac:dyDescent="0.25">
      <c r="AE224" s="30"/>
      <c r="AF224" s="32"/>
    </row>
    <row r="225" spans="31:32" x14ac:dyDescent="0.25">
      <c r="AE225" s="30"/>
      <c r="AF225" s="32"/>
    </row>
    <row r="226" spans="31:32" x14ac:dyDescent="0.25">
      <c r="AE226" s="30"/>
      <c r="AF226" s="32"/>
    </row>
    <row r="227" spans="31:32" x14ac:dyDescent="0.25">
      <c r="AE227" s="30"/>
      <c r="AF227" s="32"/>
    </row>
    <row r="228" spans="31:32" x14ac:dyDescent="0.25">
      <c r="AE228" s="30"/>
      <c r="AF228" s="32"/>
    </row>
    <row r="229" spans="31:32" x14ac:dyDescent="0.25">
      <c r="AE229" s="30"/>
      <c r="AF229" s="32"/>
    </row>
    <row r="230" spans="31:32" x14ac:dyDescent="0.25">
      <c r="AE230" s="30"/>
      <c r="AF230" s="32"/>
    </row>
    <row r="231" spans="31:32" x14ac:dyDescent="0.25">
      <c r="AE231" s="30"/>
      <c r="AF231" s="32"/>
    </row>
    <row r="232" spans="31:32" x14ac:dyDescent="0.25">
      <c r="AE232" s="30"/>
      <c r="AF232" s="32"/>
    </row>
    <row r="233" spans="31:32" x14ac:dyDescent="0.25">
      <c r="AE233" s="30"/>
      <c r="AF233" s="32"/>
    </row>
    <row r="234" spans="31:32" x14ac:dyDescent="0.25">
      <c r="AE234" s="30"/>
      <c r="AF234" s="32"/>
    </row>
    <row r="235" spans="31:32" x14ac:dyDescent="0.25">
      <c r="AE235" s="30"/>
      <c r="AF235" s="32"/>
    </row>
    <row r="236" spans="31:32" x14ac:dyDescent="0.25">
      <c r="AE236" s="30"/>
      <c r="AF236" s="32"/>
    </row>
    <row r="237" spans="31:32" x14ac:dyDescent="0.25">
      <c r="AE237" s="30"/>
      <c r="AF237" s="32"/>
    </row>
    <row r="238" spans="31:32" x14ac:dyDescent="0.25">
      <c r="AE238" s="30"/>
      <c r="AF238" s="32"/>
    </row>
    <row r="239" spans="31:32" x14ac:dyDescent="0.25">
      <c r="AE239" s="30"/>
      <c r="AF239" s="32"/>
    </row>
    <row r="240" spans="31:32" x14ac:dyDescent="0.25">
      <c r="AE240" s="30"/>
      <c r="AF240" s="32"/>
    </row>
    <row r="241" spans="31:32" x14ac:dyDescent="0.25">
      <c r="AE241" s="30"/>
      <c r="AF241" s="32"/>
    </row>
    <row r="242" spans="31:32" x14ac:dyDescent="0.25">
      <c r="AE242" s="30"/>
      <c r="AF242" s="32"/>
    </row>
    <row r="243" spans="31:32" x14ac:dyDescent="0.25">
      <c r="AE243" s="30"/>
      <c r="AF243" s="32"/>
    </row>
    <row r="244" spans="31:32" x14ac:dyDescent="0.25">
      <c r="AE244" s="30"/>
      <c r="AF244" s="32"/>
    </row>
    <row r="245" spans="31:32" x14ac:dyDescent="0.25">
      <c r="AE245" s="30"/>
      <c r="AF245" s="32"/>
    </row>
    <row r="246" spans="31:32" x14ac:dyDescent="0.25">
      <c r="AE246" s="30"/>
      <c r="AF246" s="32"/>
    </row>
    <row r="247" spans="31:32" x14ac:dyDescent="0.25">
      <c r="AE247" s="30"/>
      <c r="AF247" s="32"/>
    </row>
    <row r="248" spans="31:32" x14ac:dyDescent="0.25">
      <c r="AE248" s="30"/>
      <c r="AF248" s="32"/>
    </row>
    <row r="249" spans="31:32" x14ac:dyDescent="0.25">
      <c r="AE249" s="30"/>
      <c r="AF249" s="32"/>
    </row>
    <row r="250" spans="31:32" x14ac:dyDescent="0.25">
      <c r="AE250" s="30"/>
      <c r="AF250" s="32"/>
    </row>
    <row r="251" spans="31:32" x14ac:dyDescent="0.25">
      <c r="AE251" s="30"/>
      <c r="AF251" s="32"/>
    </row>
    <row r="252" spans="31:32" x14ac:dyDescent="0.25">
      <c r="AE252" s="30"/>
      <c r="AF252" s="32"/>
    </row>
    <row r="253" spans="31:32" x14ac:dyDescent="0.25">
      <c r="AE253" s="30"/>
      <c r="AF253" s="32"/>
    </row>
    <row r="254" spans="31:32" x14ac:dyDescent="0.25">
      <c r="AE254" s="30"/>
      <c r="AF254" s="32"/>
    </row>
    <row r="255" spans="31:32" x14ac:dyDescent="0.25">
      <c r="AE255" s="30"/>
      <c r="AF255" s="32"/>
    </row>
    <row r="256" spans="31:32" x14ac:dyDescent="0.25">
      <c r="AE256" s="30"/>
      <c r="AF256" s="32"/>
    </row>
    <row r="257" spans="31:32" x14ac:dyDescent="0.25">
      <c r="AE257" s="30"/>
      <c r="AF257" s="32"/>
    </row>
    <row r="258" spans="31:32" x14ac:dyDescent="0.25">
      <c r="AE258" s="30"/>
      <c r="AF258" s="32"/>
    </row>
    <row r="259" spans="31:32" x14ac:dyDescent="0.25">
      <c r="AE259" s="30"/>
      <c r="AF259" s="32"/>
    </row>
    <row r="260" spans="31:32" x14ac:dyDescent="0.25">
      <c r="AE260" s="30"/>
      <c r="AF260" s="32"/>
    </row>
    <row r="261" spans="31:32" x14ac:dyDescent="0.25">
      <c r="AE261" s="30"/>
      <c r="AF261" s="32"/>
    </row>
    <row r="262" spans="31:32" x14ac:dyDescent="0.25">
      <c r="AE262" s="30"/>
      <c r="AF262" s="32"/>
    </row>
    <row r="263" spans="31:32" x14ac:dyDescent="0.25">
      <c r="AE263" s="30"/>
      <c r="AF263" s="32"/>
    </row>
    <row r="264" spans="31:32" x14ac:dyDescent="0.25">
      <c r="AE264" s="30"/>
      <c r="AF264" s="32"/>
    </row>
    <row r="265" spans="31:32" x14ac:dyDescent="0.25">
      <c r="AE265" s="30"/>
      <c r="AF265" s="32"/>
    </row>
    <row r="266" spans="31:32" x14ac:dyDescent="0.25">
      <c r="AE266" s="30"/>
      <c r="AF266" s="32"/>
    </row>
    <row r="267" spans="31:32" x14ac:dyDescent="0.25">
      <c r="AE267" s="30"/>
      <c r="AF267" s="32"/>
    </row>
    <row r="268" spans="31:32" x14ac:dyDescent="0.25">
      <c r="AE268" s="30"/>
      <c r="AF268" s="32"/>
    </row>
    <row r="269" spans="31:32" x14ac:dyDescent="0.25">
      <c r="AE269" s="30"/>
      <c r="AF269" s="32"/>
    </row>
    <row r="270" spans="31:32" x14ac:dyDescent="0.25">
      <c r="AE270" s="30"/>
      <c r="AF270" s="32"/>
    </row>
    <row r="271" spans="31:32" x14ac:dyDescent="0.25">
      <c r="AE271" s="30"/>
      <c r="AF271" s="32"/>
    </row>
    <row r="272" spans="31:32" x14ac:dyDescent="0.25">
      <c r="AE272" s="30"/>
      <c r="AF272" s="32"/>
    </row>
    <row r="273" spans="31:32" x14ac:dyDescent="0.25">
      <c r="AE273" s="30"/>
      <c r="AF273" s="32"/>
    </row>
    <row r="274" spans="31:32" x14ac:dyDescent="0.25">
      <c r="AE274" s="30"/>
      <c r="AF274" s="32"/>
    </row>
    <row r="275" spans="31:32" x14ac:dyDescent="0.25">
      <c r="AE275" s="30"/>
      <c r="AF275" s="32"/>
    </row>
    <row r="276" spans="31:32" x14ac:dyDescent="0.25">
      <c r="AE276" s="30"/>
      <c r="AF276" s="32"/>
    </row>
    <row r="277" spans="31:32" x14ac:dyDescent="0.25">
      <c r="AE277" s="30"/>
      <c r="AF277" s="32"/>
    </row>
    <row r="278" spans="31:32" x14ac:dyDescent="0.25">
      <c r="AE278" s="30"/>
      <c r="AF278" s="32"/>
    </row>
    <row r="279" spans="31:32" x14ac:dyDescent="0.25">
      <c r="AE279" s="30"/>
      <c r="AF279" s="32"/>
    </row>
    <row r="280" spans="31:32" x14ac:dyDescent="0.25">
      <c r="AE280" s="30"/>
      <c r="AF280" s="32"/>
    </row>
    <row r="281" spans="31:32" x14ac:dyDescent="0.25">
      <c r="AE281" s="30"/>
      <c r="AF281" s="32"/>
    </row>
    <row r="282" spans="31:32" x14ac:dyDescent="0.25">
      <c r="AE282" s="30"/>
      <c r="AF282" s="32"/>
    </row>
    <row r="283" spans="31:32" x14ac:dyDescent="0.25">
      <c r="AE283" s="30"/>
      <c r="AF283" s="32"/>
    </row>
    <row r="284" spans="31:32" x14ac:dyDescent="0.25">
      <c r="AE284" s="30"/>
      <c r="AF284" s="32"/>
    </row>
    <row r="285" spans="31:32" x14ac:dyDescent="0.25">
      <c r="AE285" s="30"/>
      <c r="AF285" s="32"/>
    </row>
    <row r="286" spans="31:32" x14ac:dyDescent="0.25">
      <c r="AE286" s="30"/>
      <c r="AF286" s="32"/>
    </row>
    <row r="287" spans="31:32" x14ac:dyDescent="0.25">
      <c r="AE287" s="30"/>
      <c r="AF287" s="32"/>
    </row>
    <row r="288" spans="31:32" x14ac:dyDescent="0.25">
      <c r="AE288" s="30"/>
      <c r="AF288" s="32"/>
    </row>
    <row r="289" spans="31:32" x14ac:dyDescent="0.25">
      <c r="AE289" s="30"/>
      <c r="AF289" s="32"/>
    </row>
    <row r="290" spans="31:32" x14ac:dyDescent="0.25">
      <c r="AE290" s="30"/>
      <c r="AF290" s="32"/>
    </row>
    <row r="291" spans="31:32" x14ac:dyDescent="0.25">
      <c r="AE291" s="30"/>
      <c r="AF291" s="32"/>
    </row>
    <row r="292" spans="31:32" x14ac:dyDescent="0.25">
      <c r="AE292" s="30"/>
      <c r="AF292" s="32"/>
    </row>
    <row r="293" spans="31:32" x14ac:dyDescent="0.25">
      <c r="AE293" s="30"/>
      <c r="AF293" s="32"/>
    </row>
    <row r="294" spans="31:32" x14ac:dyDescent="0.25">
      <c r="AE294" s="30"/>
      <c r="AF294" s="32"/>
    </row>
    <row r="295" spans="31:32" x14ac:dyDescent="0.25">
      <c r="AE295" s="30"/>
      <c r="AF295" s="32"/>
    </row>
    <row r="296" spans="31:32" x14ac:dyDescent="0.25">
      <c r="AE296" s="30"/>
      <c r="AF296" s="32"/>
    </row>
    <row r="297" spans="31:32" x14ac:dyDescent="0.25">
      <c r="AE297" s="30"/>
      <c r="AF297" s="32"/>
    </row>
    <row r="298" spans="31:32" x14ac:dyDescent="0.25">
      <c r="AE298" s="30"/>
      <c r="AF298" s="32"/>
    </row>
    <row r="299" spans="31:32" x14ac:dyDescent="0.25">
      <c r="AE299" s="30"/>
      <c r="AF299" s="32"/>
    </row>
    <row r="300" spans="31:32" x14ac:dyDescent="0.25">
      <c r="AE300" s="30"/>
      <c r="AF300" s="32"/>
    </row>
    <row r="301" spans="31:32" x14ac:dyDescent="0.25">
      <c r="AE301" s="30"/>
      <c r="AF301" s="32"/>
    </row>
  </sheetData>
  <mergeCells count="4">
    <mergeCell ref="D3:M3"/>
    <mergeCell ref="AD3:AF3"/>
    <mergeCell ref="AE4:AF4"/>
    <mergeCell ref="AN5:AO5"/>
  </mergeCells>
  <hyperlinks>
    <hyperlink ref="G62" r:id="rId1" xr:uid="{A7DFCD56-FB14-46FD-819F-FF3B95C6B92D}"/>
    <hyperlink ref="Y62" r:id="rId2" xr:uid="{61F6D5C0-5FEB-4254-A8A8-540D6459B833}"/>
    <hyperlink ref="G68" r:id="rId3" xr:uid="{42172679-C482-426A-AEC3-F95BDD8245C0}"/>
    <hyperlink ref="Y68" r:id="rId4" xr:uid="{D25715EC-3FD8-4456-BCD4-F474FA07B7EA}"/>
    <hyperlink ref="Y71" r:id="rId5" xr:uid="{94DE15C7-2C25-4CEA-B443-FBFBACAA6EF3}"/>
    <hyperlink ref="Y35" r:id="rId6" xr:uid="{6170E4A4-C613-4EC9-97F2-B9EC263D9F7E}"/>
    <hyperlink ref="S26" r:id="rId7" xr:uid="{27D02769-A21E-4C3E-9CE7-6FEA2C598378}"/>
    <hyperlink ref="H24" r:id="rId8" xr:uid="{3ED959E4-9E7D-4892-AAC6-D843F7CE2AD0}"/>
    <hyperlink ref="H25" r:id="rId9" xr:uid="{F11F74D0-72CB-403F-9DDA-309FD1C493A3}"/>
    <hyperlink ref="H28" r:id="rId10" xr:uid="{FAE44953-4347-426A-9738-E08A9A1BFA8E}"/>
    <hyperlink ref="H30" r:id="rId11" xr:uid="{DD41C111-98A1-4B9F-B970-93B64553C62B}"/>
    <hyperlink ref="H35" r:id="rId12" xr:uid="{33A51C3D-F0D0-46A2-AFE5-684149FB7B5D}"/>
    <hyperlink ref="H36" r:id="rId13" xr:uid="{560CD066-42BB-4457-B61C-90CCBC2B76EC}"/>
    <hyperlink ref="H33" r:id="rId14" xr:uid="{EE3221FE-7C02-467C-8FE6-A5EE127C2B28}"/>
    <hyperlink ref="H21" r:id="rId15" xr:uid="{9D98DDA9-2F39-484D-A59D-22B07A78DB9D}"/>
    <hyperlink ref="H15" r:id="rId16" xr:uid="{2783F37A-8A6D-437F-B3A4-E7DBECEA11E9}"/>
    <hyperlink ref="H20" r:id="rId17" xr:uid="{D64B2628-3B71-4B37-9FB1-C8BC6E9FE876}"/>
    <hyperlink ref="H19" r:id="rId18" xr:uid="{A6A69710-FC0B-4F5A-8D3F-529A0EB6BC9F}"/>
    <hyperlink ref="H12" r:id="rId19" xr:uid="{5B73F7F6-480F-4BFD-8DFF-79A6C7F80532}"/>
    <hyperlink ref="H11" r:id="rId20" xr:uid="{83A27BFD-B925-4C9E-A75D-154C2BEFFAE9}"/>
    <hyperlink ref="H10" r:id="rId21" xr:uid="{FA991811-BEFB-42C1-92F5-AA0FBCD3FF43}"/>
    <hyperlink ref="H9" r:id="rId22" xr:uid="{2BFCBC98-238C-45DC-9F09-CF8CD1D792A4}"/>
    <hyperlink ref="H8" r:id="rId23" xr:uid="{007C38FB-1EF5-40B3-A4E7-67C2B544FAD4}"/>
    <hyperlink ref="H7" r:id="rId24" xr:uid="{E57F2AE4-6EA9-4841-854F-B61D17427718}"/>
    <hyperlink ref="H79" r:id="rId25" xr:uid="{284E9317-9828-4AF5-8619-7DA57AC2587B}"/>
    <hyperlink ref="H69" r:id="rId26" xr:uid="{32D4E535-A54E-4A2D-B940-8D9585AEB62A}"/>
    <hyperlink ref="H63" r:id="rId27" xr:uid="{827D0182-2384-4A2E-B7DD-3BAA0110B60C}"/>
    <hyperlink ref="H59" r:id="rId28" xr:uid="{542CFF9D-31E2-4D21-B229-3671639F210D}"/>
    <hyperlink ref="H57" r:id="rId29" xr:uid="{F4CD4AB8-7810-4910-A694-FEC34B395999}"/>
    <hyperlink ref="H43" r:id="rId30" display="100-@" xr:uid="{9D4D94E3-FE4E-4633-82BD-1E43F1B12829}"/>
    <hyperlink ref="H42" r:id="rId31" xr:uid="{8C01AEA1-68B5-4916-87D9-4B60DB5534ED}"/>
    <hyperlink ref="H40" r:id="rId32" xr:uid="{9177339C-A3B8-4434-BBA4-6D954DBFFB44}"/>
    <hyperlink ref="H38" r:id="rId33" xr:uid="{61AC65B6-664E-407E-8C36-580B08EF47FE}"/>
    <hyperlink ref="H37" r:id="rId34" xr:uid="{4CB6FD29-34DB-45A6-A8EF-DBE24554A841}"/>
    <hyperlink ref="H128" r:id="rId35" xr:uid="{78E01B9D-AFC6-4027-93AF-FE7F9AA5615A}"/>
    <hyperlink ref="H115" r:id="rId36" xr:uid="{0385D41B-74C7-431E-99E6-438F0796CAC5}"/>
    <hyperlink ref="H99" r:id="rId37" xr:uid="{12B63675-7F13-4451-AFB4-71336BBC9CD3}"/>
    <hyperlink ref="H161" r:id="rId38" xr:uid="{96B17956-450B-43B8-BF61-3A24365E5FBE}"/>
    <hyperlink ref="H66" r:id="rId39" xr:uid="{84F4BF3F-8D44-4CEF-8334-1A81824C248E}"/>
    <hyperlink ref="H18" r:id="rId40" xr:uid="{A4A9ED96-AC02-4AF8-A0D2-07F0C4CA254A}"/>
    <hyperlink ref="H48" r:id="rId41" xr:uid="{31C2B808-0C83-44F7-AB2E-00F1B503E541}"/>
    <hyperlink ref="H74" r:id="rId42" xr:uid="{1B40FF07-D09B-4034-A993-4B735FC871E9}"/>
    <hyperlink ref="S13" r:id="rId43" xr:uid="{2533DFF3-99AF-4274-B733-11AAB1585DCD}"/>
    <hyperlink ref="H108" r:id="rId44" xr:uid="{859AE71F-3B03-4CB6-A04B-BFACA87C1B77}"/>
    <hyperlink ref="H112" r:id="rId45" xr:uid="{1B1E8FF1-2CD9-40CA-9AFC-B35A8D1476B3}"/>
    <hyperlink ref="H117" r:id="rId46" xr:uid="{76E21F90-38D2-4AC9-AD5F-1CC44199F229}"/>
    <hyperlink ref="H155" r:id="rId47" xr:uid="{A337D47C-2C29-4FF8-A628-91EF19D1E767}"/>
    <hyperlink ref="H159" r:id="rId48" xr:uid="{9BB0CC93-703F-41C8-B312-020297E40EA1}"/>
    <hyperlink ref="H146" r:id="rId49" xr:uid="{35B9F3D9-BCE6-4959-A800-3103C7C2C4E4}"/>
    <hyperlink ref="H154" r:id="rId50" xr:uid="{C6AB17A4-E406-4096-8E72-9B265E4859C2}"/>
    <hyperlink ref="H132" r:id="rId51" xr:uid="{F4D2AA28-7557-4032-8D31-436EAE587510}"/>
    <hyperlink ref="G70" r:id="rId52" xr:uid="{DF28F736-B55D-46DA-8B9D-24928413BE0F}"/>
    <hyperlink ref="G43" r:id="rId53" xr:uid="{AE85A4D4-2F1C-4A60-9600-08B56D9E1788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3C53F-2C5E-4602-8031-33297366E39E}">
  <dimension ref="B1:Z312"/>
  <sheetViews>
    <sheetView workbookViewId="0">
      <selection activeCell="K85" sqref="K85"/>
    </sheetView>
  </sheetViews>
  <sheetFormatPr defaultRowHeight="15" x14ac:dyDescent="0.25"/>
  <cols>
    <col min="7" max="7" width="13" customWidth="1"/>
    <col min="13" max="13" width="9.140625" style="5"/>
    <col min="15" max="17" width="9.140625" style="5"/>
    <col min="18" max="18" width="10.140625" style="5" customWidth="1"/>
    <col min="25" max="26" width="10.85546875" style="5" customWidth="1"/>
  </cols>
  <sheetData>
    <row r="1" spans="2:26" ht="30.75" customHeight="1" x14ac:dyDescent="0.25">
      <c r="K1" t="s">
        <v>3303</v>
      </c>
      <c r="T1" s="200" t="s">
        <v>3318</v>
      </c>
      <c r="U1" s="200"/>
      <c r="V1" t="s">
        <v>3319</v>
      </c>
      <c r="Y1" s="5" t="s">
        <v>3314</v>
      </c>
    </row>
    <row r="2" spans="2:26" x14ac:dyDescent="0.25">
      <c r="C2" t="s">
        <v>3241</v>
      </c>
      <c r="D2" t="s">
        <v>3242</v>
      </c>
      <c r="E2" t="s">
        <v>3243</v>
      </c>
      <c r="F2" t="s">
        <v>3244</v>
      </c>
      <c r="H2" t="s">
        <v>3245</v>
      </c>
      <c r="K2" t="s">
        <v>3304</v>
      </c>
      <c r="L2" t="s">
        <v>3243</v>
      </c>
      <c r="M2" s="5" t="s">
        <v>3305</v>
      </c>
      <c r="T2" t="s">
        <v>3315</v>
      </c>
      <c r="V2" t="s">
        <v>3317</v>
      </c>
      <c r="Y2" s="5" t="s">
        <v>3305</v>
      </c>
      <c r="Z2" s="5" t="s">
        <v>3243</v>
      </c>
    </row>
    <row r="3" spans="2:26" x14ac:dyDescent="0.25">
      <c r="B3" t="s">
        <v>3246</v>
      </c>
      <c r="C3">
        <v>0.03</v>
      </c>
      <c r="D3">
        <v>0.4</v>
      </c>
      <c r="E3">
        <v>-25.26</v>
      </c>
      <c r="F3">
        <v>14.1</v>
      </c>
      <c r="G3" t="s">
        <v>3247</v>
      </c>
      <c r="H3">
        <v>0</v>
      </c>
      <c r="K3" t="s">
        <v>3306</v>
      </c>
      <c r="L3" s="5">
        <v>-23.1</v>
      </c>
      <c r="M3" s="5">
        <v>18.334866859096238</v>
      </c>
      <c r="T3" t="s">
        <v>3243</v>
      </c>
      <c r="U3" t="s">
        <v>3316</v>
      </c>
      <c r="V3" t="s">
        <v>3243</v>
      </c>
      <c r="W3" t="s">
        <v>3316</v>
      </c>
      <c r="Y3" s="5">
        <v>21.329084120619846</v>
      </c>
      <c r="Z3" s="5">
        <v>-23.637796909118812</v>
      </c>
    </row>
    <row r="4" spans="2:26" x14ac:dyDescent="0.25">
      <c r="B4" t="s">
        <v>3249</v>
      </c>
      <c r="C4">
        <v>0.04</v>
      </c>
      <c r="D4">
        <v>0.55000000000000004</v>
      </c>
      <c r="E4">
        <v>-23.35</v>
      </c>
      <c r="F4">
        <v>12.1</v>
      </c>
      <c r="G4" t="s">
        <v>3247</v>
      </c>
      <c r="H4">
        <v>0</v>
      </c>
      <c r="K4" t="s">
        <v>3099</v>
      </c>
      <c r="L4" s="5">
        <v>-23.459223828523111</v>
      </c>
      <c r="M4" s="5">
        <v>18.295973756021631</v>
      </c>
      <c r="T4">
        <v>-23.800619205088399</v>
      </c>
      <c r="U4">
        <v>-9.5399999999999991</v>
      </c>
      <c r="V4">
        <v>-23.803758912720902</v>
      </c>
      <c r="W4">
        <v>-9.5399999999999991</v>
      </c>
      <c r="Y4" s="5">
        <v>18.993842910480843</v>
      </c>
      <c r="Z4" s="5">
        <v>-24.632543552146004</v>
      </c>
    </row>
    <row r="5" spans="2:26" x14ac:dyDescent="0.25">
      <c r="B5" t="s">
        <v>3250</v>
      </c>
      <c r="C5">
        <v>0.04</v>
      </c>
      <c r="D5">
        <v>0.22</v>
      </c>
      <c r="E5">
        <v>-24.21</v>
      </c>
      <c r="F5">
        <v>8.25</v>
      </c>
      <c r="G5" t="s">
        <v>3247</v>
      </c>
      <c r="H5">
        <v>0</v>
      </c>
      <c r="K5" t="s">
        <v>3306</v>
      </c>
      <c r="L5" s="5">
        <v>-24</v>
      </c>
      <c r="M5" s="5">
        <v>18.058477573417136</v>
      </c>
      <c r="T5">
        <v>-24.071982984578</v>
      </c>
      <c r="U5">
        <v>-9.44</v>
      </c>
      <c r="V5">
        <v>-24.0750655264826</v>
      </c>
      <c r="W5">
        <v>-9.44</v>
      </c>
      <c r="Y5" s="5">
        <v>18.334866859096238</v>
      </c>
      <c r="Z5" s="5">
        <v>-23.1</v>
      </c>
    </row>
    <row r="6" spans="2:26" x14ac:dyDescent="0.25">
      <c r="B6" t="s">
        <v>3251</v>
      </c>
      <c r="C6">
        <v>0.04</v>
      </c>
      <c r="D6">
        <v>0.38</v>
      </c>
      <c r="E6">
        <v>-23.88</v>
      </c>
      <c r="F6">
        <v>7.49</v>
      </c>
      <c r="G6" t="s">
        <v>3247</v>
      </c>
      <c r="H6">
        <v>0</v>
      </c>
      <c r="K6" t="s">
        <v>3306</v>
      </c>
      <c r="L6" s="5">
        <v>-22.7</v>
      </c>
      <c r="M6" s="5">
        <v>17.38157207735275</v>
      </c>
      <c r="T6">
        <v>-24.327988770548199</v>
      </c>
      <c r="U6">
        <v>-9.34</v>
      </c>
      <c r="V6">
        <v>-24.3309898140919</v>
      </c>
      <c r="W6">
        <v>-9.34</v>
      </c>
      <c r="Y6" s="5">
        <v>18.295973756021631</v>
      </c>
      <c r="Z6" s="5">
        <v>-23.459223828523111</v>
      </c>
    </row>
    <row r="7" spans="2:26" x14ac:dyDescent="0.25">
      <c r="B7" t="s">
        <v>3253</v>
      </c>
      <c r="C7">
        <v>0.04</v>
      </c>
      <c r="D7">
        <v>0.36</v>
      </c>
      <c r="E7">
        <v>-23.53</v>
      </c>
      <c r="F7">
        <v>6.14</v>
      </c>
      <c r="G7" t="s">
        <v>3247</v>
      </c>
      <c r="H7">
        <v>0</v>
      </c>
      <c r="K7" t="s">
        <v>3101</v>
      </c>
      <c r="L7" s="5">
        <v>-23.827158516114967</v>
      </c>
      <c r="M7" s="5">
        <v>15.821434552601247</v>
      </c>
      <c r="T7">
        <v>-24.568588196381199</v>
      </c>
      <c r="U7">
        <v>-9.24</v>
      </c>
      <c r="V7">
        <v>-24.571479343987999</v>
      </c>
      <c r="W7">
        <v>-9.24</v>
      </c>
      <c r="Y7" s="5">
        <v>18.058477573417136</v>
      </c>
      <c r="Z7" s="5">
        <v>-24</v>
      </c>
    </row>
    <row r="8" spans="2:26" x14ac:dyDescent="0.25">
      <c r="B8" t="s">
        <v>3255</v>
      </c>
      <c r="C8">
        <v>0.05</v>
      </c>
      <c r="D8">
        <v>0.72</v>
      </c>
      <c r="E8">
        <v>-24.59</v>
      </c>
      <c r="F8">
        <v>0.23</v>
      </c>
      <c r="G8" t="s">
        <v>3247</v>
      </c>
      <c r="H8">
        <v>0</v>
      </c>
      <c r="K8" t="s">
        <v>3248</v>
      </c>
      <c r="L8" s="5">
        <v>-24.25572315357908</v>
      </c>
      <c r="M8" s="5">
        <v>15.67</v>
      </c>
      <c r="T8">
        <v>-24.793732895458898</v>
      </c>
      <c r="U8">
        <v>-9.14</v>
      </c>
      <c r="V8">
        <v>-24.7964816846102</v>
      </c>
      <c r="W8">
        <v>-9.14</v>
      </c>
      <c r="Y8" s="5">
        <v>17.99724162389542</v>
      </c>
      <c r="Z8" s="5">
        <v>-22.988622051035627</v>
      </c>
    </row>
    <row r="9" spans="2:26" x14ac:dyDescent="0.25">
      <c r="B9" t="s">
        <v>3248</v>
      </c>
      <c r="C9">
        <v>0.04</v>
      </c>
      <c r="D9">
        <v>0.35</v>
      </c>
      <c r="E9">
        <v>-24.25572315357908</v>
      </c>
      <c r="F9">
        <v>15.67</v>
      </c>
      <c r="G9" t="s">
        <v>3256</v>
      </c>
      <c r="H9">
        <v>1</v>
      </c>
      <c r="K9" t="s">
        <v>3306</v>
      </c>
      <c r="L9" s="5">
        <v>-24</v>
      </c>
      <c r="M9" s="5">
        <v>14.993645883616228</v>
      </c>
      <c r="T9">
        <v>-25.003453113322699</v>
      </c>
      <c r="U9">
        <v>-9.0399999999999991</v>
      </c>
      <c r="V9">
        <v>-25.006027380987199</v>
      </c>
      <c r="W9">
        <v>-9.0399999999999991</v>
      </c>
      <c r="Y9" s="5">
        <v>17.38157207735275</v>
      </c>
      <c r="Z9" s="5">
        <v>-22.7</v>
      </c>
    </row>
    <row r="10" spans="2:26" x14ac:dyDescent="0.25">
      <c r="B10" t="s">
        <v>3252</v>
      </c>
      <c r="C10">
        <v>0.03</v>
      </c>
      <c r="D10">
        <v>0.25</v>
      </c>
      <c r="E10">
        <v>-23.24</v>
      </c>
      <c r="F10">
        <v>11.35</v>
      </c>
      <c r="G10" t="s">
        <v>3256</v>
      </c>
      <c r="H10">
        <v>1</v>
      </c>
      <c r="K10" t="s">
        <v>3102</v>
      </c>
      <c r="L10" s="5">
        <v>-23.31677160593765</v>
      </c>
      <c r="M10" s="5">
        <v>14.20144026638032</v>
      </c>
      <c r="T10">
        <v>-25.1990624536176</v>
      </c>
      <c r="U10">
        <v>-8.94</v>
      </c>
      <c r="V10">
        <v>-25.201361201046399</v>
      </c>
      <c r="W10">
        <v>-8.94</v>
      </c>
      <c r="Y10" s="5">
        <v>16.21312395945187</v>
      </c>
      <c r="Z10" s="5">
        <v>-23.773589758478685</v>
      </c>
    </row>
    <row r="11" spans="2:26" x14ac:dyDescent="0.25">
      <c r="B11" t="s">
        <v>3254</v>
      </c>
      <c r="C11">
        <v>0.03</v>
      </c>
      <c r="D11">
        <v>0.15</v>
      </c>
      <c r="E11">
        <v>-24.63</v>
      </c>
      <c r="F11">
        <v>9.0500000000000007</v>
      </c>
      <c r="G11" t="s">
        <v>3256</v>
      </c>
      <c r="H11">
        <v>1</v>
      </c>
      <c r="K11" t="s">
        <v>3246</v>
      </c>
      <c r="L11" s="5">
        <v>-25.26</v>
      </c>
      <c r="M11" s="5">
        <v>14.1</v>
      </c>
      <c r="T11">
        <v>-25.384691088229999</v>
      </c>
      <c r="U11">
        <v>-8.84</v>
      </c>
      <c r="V11">
        <v>-25.386398331132799</v>
      </c>
      <c r="W11">
        <v>-8.84</v>
      </c>
      <c r="Y11" s="5">
        <v>15.821434552601247</v>
      </c>
      <c r="Z11" s="5">
        <v>-23.827158516114967</v>
      </c>
    </row>
    <row r="12" spans="2:26" x14ac:dyDescent="0.25">
      <c r="B12" t="s">
        <v>3258</v>
      </c>
      <c r="C12">
        <v>0.03</v>
      </c>
      <c r="D12">
        <v>1.31</v>
      </c>
      <c r="E12">
        <v>-25.033013730348898</v>
      </c>
      <c r="F12">
        <v>3.1</v>
      </c>
      <c r="G12" t="s">
        <v>3256</v>
      </c>
      <c r="H12">
        <v>1</v>
      </c>
      <c r="K12" t="s">
        <v>3306</v>
      </c>
      <c r="L12" s="5">
        <v>-25.5</v>
      </c>
      <c r="M12" s="5">
        <v>13.53556827473426</v>
      </c>
      <c r="T12">
        <v>-25.556840144423699</v>
      </c>
      <c r="U12">
        <v>-8.74</v>
      </c>
      <c r="V12">
        <v>-25.557821270837799</v>
      </c>
      <c r="W12">
        <v>-8.74</v>
      </c>
      <c r="Y12" s="5">
        <v>15.67</v>
      </c>
      <c r="Z12" s="5">
        <v>-24.25572315357908</v>
      </c>
    </row>
    <row r="13" spans="2:26" x14ac:dyDescent="0.25">
      <c r="B13" t="s">
        <v>3259</v>
      </c>
      <c r="C13">
        <v>0.06</v>
      </c>
      <c r="D13">
        <v>0.75</v>
      </c>
      <c r="E13">
        <v>-24.23</v>
      </c>
      <c r="F13">
        <v>2.65</v>
      </c>
      <c r="G13" t="s">
        <v>3256</v>
      </c>
      <c r="H13">
        <v>1</v>
      </c>
      <c r="K13" t="s">
        <v>3306</v>
      </c>
      <c r="L13" s="5">
        <v>-24.1</v>
      </c>
      <c r="M13" s="5">
        <v>12.594134510240469</v>
      </c>
      <c r="T13">
        <v>-25.7112402983898</v>
      </c>
      <c r="U13">
        <v>-8.64</v>
      </c>
      <c r="V13">
        <v>-25.7115816180591</v>
      </c>
      <c r="W13">
        <v>-8.64</v>
      </c>
      <c r="Y13" s="5">
        <v>15.420642504605503</v>
      </c>
      <c r="Z13" s="5">
        <v>-24.58138056917965</v>
      </c>
    </row>
    <row r="14" spans="2:26" x14ac:dyDescent="0.25">
      <c r="B14" t="s">
        <v>3260</v>
      </c>
      <c r="C14">
        <v>0.04</v>
      </c>
      <c r="D14">
        <v>0.41</v>
      </c>
      <c r="E14">
        <v>-23.93</v>
      </c>
      <c r="F14">
        <v>-0.45</v>
      </c>
      <c r="G14" t="s">
        <v>3256</v>
      </c>
      <c r="H14">
        <v>1</v>
      </c>
      <c r="K14" t="s">
        <v>3177</v>
      </c>
      <c r="L14" s="5">
        <v>-24.320187896867392</v>
      </c>
      <c r="M14" s="5">
        <v>12.284093036085469</v>
      </c>
      <c r="T14">
        <v>-25.8843197145776</v>
      </c>
      <c r="U14">
        <v>-8.5399999999999991</v>
      </c>
      <c r="V14">
        <v>-25.847782259160901</v>
      </c>
      <c r="W14">
        <v>-8.5399999999999991</v>
      </c>
      <c r="Y14" s="5">
        <v>14.993645883616228</v>
      </c>
      <c r="Z14" s="5">
        <v>-24</v>
      </c>
    </row>
    <row r="15" spans="2:26" x14ac:dyDescent="0.25">
      <c r="B15" t="s">
        <v>3262</v>
      </c>
      <c r="C15">
        <v>0.03</v>
      </c>
      <c r="D15">
        <v>0.53</v>
      </c>
      <c r="E15">
        <v>-32.47</v>
      </c>
      <c r="F15">
        <v>-0.9</v>
      </c>
      <c r="G15" t="s">
        <v>3256</v>
      </c>
      <c r="H15">
        <v>1</v>
      </c>
      <c r="K15" t="s">
        <v>3249</v>
      </c>
      <c r="L15" s="5">
        <v>-23.35</v>
      </c>
      <c r="M15" s="5">
        <v>12.1</v>
      </c>
      <c r="T15">
        <v>-26.2123745173778</v>
      </c>
      <c r="U15">
        <v>-8.44</v>
      </c>
      <c r="V15">
        <v>-25.979070913125799</v>
      </c>
      <c r="W15">
        <v>-8.44</v>
      </c>
      <c r="Y15" s="5">
        <v>14.642228767892501</v>
      </c>
      <c r="Z15" s="5">
        <v>-23.704453340599002</v>
      </c>
    </row>
    <row r="16" spans="2:26" x14ac:dyDescent="0.25">
      <c r="B16" t="s">
        <v>3263</v>
      </c>
      <c r="C16">
        <v>0.04</v>
      </c>
      <c r="D16">
        <v>0.42</v>
      </c>
      <c r="E16">
        <v>-24.74</v>
      </c>
      <c r="F16">
        <v>-1.1000000000000001</v>
      </c>
      <c r="G16" t="s">
        <v>3256</v>
      </c>
      <c r="H16">
        <v>1</v>
      </c>
      <c r="K16" t="s">
        <v>3306</v>
      </c>
      <c r="L16" s="5">
        <v>-23.6</v>
      </c>
      <c r="M16" s="5">
        <v>11.80082554256273</v>
      </c>
      <c r="T16">
        <v>-26.648207821104499</v>
      </c>
      <c r="U16">
        <v>-8.34</v>
      </c>
      <c r="V16">
        <v>-26.102399477599999</v>
      </c>
      <c r="W16">
        <v>-8.34</v>
      </c>
      <c r="Y16" s="5">
        <v>14.20144026638032</v>
      </c>
      <c r="Z16" s="5">
        <v>-23.31677160593765</v>
      </c>
    </row>
    <row r="17" spans="2:26" x14ac:dyDescent="0.25">
      <c r="B17" t="s">
        <v>3264</v>
      </c>
      <c r="C17">
        <v>0.03</v>
      </c>
      <c r="D17">
        <v>0.14000000000000001</v>
      </c>
      <c r="E17">
        <v>-24.245447557453517</v>
      </c>
      <c r="F17">
        <v>-1.62</v>
      </c>
      <c r="G17" t="s">
        <v>3256</v>
      </c>
      <c r="H17">
        <v>1</v>
      </c>
      <c r="K17" t="s">
        <v>3306</v>
      </c>
      <c r="L17" s="5">
        <v>-23.5</v>
      </c>
      <c r="M17" s="5">
        <v>11.411618674206228</v>
      </c>
      <c r="T17">
        <v>-27.124863314514599</v>
      </c>
      <c r="U17">
        <v>-8.24</v>
      </c>
      <c r="V17">
        <v>-26.212851690192601</v>
      </c>
      <c r="W17">
        <v>-8.24</v>
      </c>
      <c r="Y17" s="5">
        <v>14.1</v>
      </c>
      <c r="Z17" s="5">
        <v>-25.26</v>
      </c>
    </row>
    <row r="18" spans="2:26" x14ac:dyDescent="0.25">
      <c r="B18" t="s">
        <v>3265</v>
      </c>
      <c r="C18">
        <v>0.2</v>
      </c>
      <c r="D18">
        <v>2.14</v>
      </c>
      <c r="E18">
        <v>-27.831901979245544</v>
      </c>
      <c r="F18">
        <v>-4.05</v>
      </c>
      <c r="G18" t="s">
        <v>3256</v>
      </c>
      <c r="H18">
        <v>1</v>
      </c>
      <c r="K18" t="s">
        <v>3252</v>
      </c>
      <c r="L18" s="5">
        <v>-23.24</v>
      </c>
      <c r="M18" s="5">
        <v>11.35</v>
      </c>
      <c r="T18">
        <v>-27.5753846863646</v>
      </c>
      <c r="U18">
        <v>-8.14</v>
      </c>
      <c r="V18">
        <v>-26.305511288512601</v>
      </c>
      <c r="W18">
        <v>-8.14</v>
      </c>
      <c r="Y18" s="5">
        <v>13.53556827473426</v>
      </c>
      <c r="Z18" s="5">
        <v>-25.5</v>
      </c>
    </row>
    <row r="19" spans="2:26" x14ac:dyDescent="0.25">
      <c r="B19" t="s">
        <v>3257</v>
      </c>
      <c r="C19">
        <v>0.04</v>
      </c>
      <c r="D19">
        <v>0.25</v>
      </c>
      <c r="E19">
        <v>-23.64</v>
      </c>
      <c r="F19">
        <v>4.59</v>
      </c>
      <c r="G19" t="s">
        <v>3266</v>
      </c>
      <c r="H19">
        <v>3</v>
      </c>
      <c r="K19" t="s">
        <v>3103</v>
      </c>
      <c r="L19" s="5">
        <v>-23.564054077509638</v>
      </c>
      <c r="M19" s="5">
        <v>11.181845944694558</v>
      </c>
      <c r="T19">
        <v>-27.932815625411401</v>
      </c>
      <c r="U19">
        <v>-8.0399999999999991</v>
      </c>
      <c r="V19">
        <v>-26.375462010168899</v>
      </c>
      <c r="W19">
        <v>-8.0399999999999991</v>
      </c>
      <c r="Y19" s="5">
        <v>12.862524505216285</v>
      </c>
      <c r="Z19" s="5">
        <v>-25.287634551800995</v>
      </c>
    </row>
    <row r="20" spans="2:26" x14ac:dyDescent="0.25">
      <c r="B20" t="s">
        <v>3261</v>
      </c>
      <c r="C20">
        <v>0.03</v>
      </c>
      <c r="D20">
        <v>0.16</v>
      </c>
      <c r="E20">
        <v>-24.19</v>
      </c>
      <c r="F20">
        <v>1.1000000000000001</v>
      </c>
      <c r="G20" t="s">
        <v>3266</v>
      </c>
      <c r="H20">
        <v>3</v>
      </c>
      <c r="K20" t="s">
        <v>3306</v>
      </c>
      <c r="L20" s="5">
        <v>-23.4</v>
      </c>
      <c r="M20" s="5">
        <v>10.837600606842742</v>
      </c>
      <c r="T20">
        <v>-28.130199820411601</v>
      </c>
      <c r="U20">
        <v>-7.94</v>
      </c>
      <c r="V20">
        <v>-26.417787592770502</v>
      </c>
      <c r="W20">
        <v>-7.94</v>
      </c>
      <c r="Y20" s="5">
        <v>12.594134510240469</v>
      </c>
      <c r="Z20" s="5">
        <v>-24.1</v>
      </c>
    </row>
    <row r="21" spans="2:26" x14ac:dyDescent="0.25">
      <c r="B21" t="s">
        <v>3267</v>
      </c>
      <c r="C21">
        <v>0.03</v>
      </c>
      <c r="D21">
        <v>0.16</v>
      </c>
      <c r="E21">
        <v>-24.184730125122954</v>
      </c>
      <c r="F21">
        <v>-2.5499999999999998</v>
      </c>
      <c r="G21" t="s">
        <v>3268</v>
      </c>
      <c r="H21">
        <v>4</v>
      </c>
      <c r="K21" t="s">
        <v>3106</v>
      </c>
      <c r="L21" s="5">
        <v>-24.577686871613516</v>
      </c>
      <c r="M21" s="5">
        <v>9.3334581170142528</v>
      </c>
      <c r="T21">
        <v>-28.100580960121999</v>
      </c>
      <c r="U21">
        <v>-7.84</v>
      </c>
      <c r="V21">
        <v>-26.427571773926498</v>
      </c>
      <c r="W21">
        <v>-7.84</v>
      </c>
      <c r="Y21" s="5">
        <v>12.284093036085469</v>
      </c>
      <c r="Z21" s="5">
        <v>-24.320187896867392</v>
      </c>
    </row>
    <row r="22" spans="2:26" x14ac:dyDescent="0.25">
      <c r="B22" t="s">
        <v>3269</v>
      </c>
      <c r="C22">
        <v>0.03</v>
      </c>
      <c r="D22">
        <v>0.11</v>
      </c>
      <c r="E22">
        <v>-24.152459523161095</v>
      </c>
      <c r="F22">
        <v>-4.68</v>
      </c>
      <c r="G22" t="s">
        <v>3268</v>
      </c>
      <c r="H22">
        <v>4</v>
      </c>
      <c r="K22" t="s">
        <v>3254</v>
      </c>
      <c r="L22" s="5">
        <v>-24.63</v>
      </c>
      <c r="M22" s="5">
        <v>9.0500000000000007</v>
      </c>
      <c r="T22">
        <v>-27.777002733299302</v>
      </c>
      <c r="U22">
        <v>-7.74</v>
      </c>
      <c r="V22">
        <v>-26.399898291245801</v>
      </c>
      <c r="W22">
        <v>-7.74</v>
      </c>
      <c r="Y22" s="5">
        <v>12.139554128205379</v>
      </c>
      <c r="Z22" s="5">
        <v>-23.380991564145944</v>
      </c>
    </row>
    <row r="23" spans="2:26" x14ac:dyDescent="0.25">
      <c r="B23" t="s">
        <v>3270</v>
      </c>
      <c r="C23">
        <v>0.03</v>
      </c>
      <c r="D23">
        <v>0.32</v>
      </c>
      <c r="E23">
        <v>-29.583389735282818</v>
      </c>
      <c r="F23">
        <v>-5.35</v>
      </c>
      <c r="G23" t="s">
        <v>3268</v>
      </c>
      <c r="H23">
        <v>4</v>
      </c>
      <c r="K23" t="s">
        <v>3250</v>
      </c>
      <c r="L23" s="5">
        <v>-24.21</v>
      </c>
      <c r="M23" s="5">
        <v>8.25</v>
      </c>
      <c r="T23">
        <v>-27.0925088287003</v>
      </c>
      <c r="U23">
        <v>-7.64</v>
      </c>
      <c r="V23">
        <v>-26.3298508823374</v>
      </c>
      <c r="W23">
        <v>-7.64</v>
      </c>
      <c r="Y23" s="5">
        <v>12.139554128205379</v>
      </c>
      <c r="Z23" s="5">
        <v>-23.438260706711901</v>
      </c>
    </row>
    <row r="24" spans="2:26" x14ac:dyDescent="0.25">
      <c r="B24" t="s">
        <v>3271</v>
      </c>
      <c r="C24">
        <v>0.04</v>
      </c>
      <c r="D24">
        <v>0.13</v>
      </c>
      <c r="E24">
        <v>-24.279507758909268</v>
      </c>
      <c r="F24">
        <v>-5.88</v>
      </c>
      <c r="G24" t="s">
        <v>3268</v>
      </c>
      <c r="H24">
        <v>4</v>
      </c>
      <c r="K24" t="s">
        <v>3107</v>
      </c>
      <c r="L24" s="5">
        <v>-24.303992933479503</v>
      </c>
      <c r="M24" s="5">
        <v>8.022677792116955</v>
      </c>
      <c r="T24">
        <v>-26.003649493187499</v>
      </c>
      <c r="U24">
        <v>-7.54</v>
      </c>
      <c r="V24">
        <v>-26.208372284047801</v>
      </c>
      <c r="W24">
        <v>-7.54</v>
      </c>
      <c r="Y24" s="5">
        <v>12.1</v>
      </c>
      <c r="Z24" s="5">
        <v>-23.35</v>
      </c>
    </row>
    <row r="25" spans="2:26" x14ac:dyDescent="0.25">
      <c r="B25" t="s">
        <v>3272</v>
      </c>
      <c r="C25">
        <v>0.04</v>
      </c>
      <c r="D25">
        <v>0.15</v>
      </c>
      <c r="E25">
        <v>-25.616583853728091</v>
      </c>
      <c r="F25">
        <v>-7.1</v>
      </c>
      <c r="G25" t="s">
        <v>3268</v>
      </c>
      <c r="H25">
        <v>4</v>
      </c>
      <c r="K25" t="s">
        <v>3251</v>
      </c>
      <c r="L25" s="5">
        <v>-23.88</v>
      </c>
      <c r="M25" s="5">
        <v>7.49</v>
      </c>
      <c r="T25">
        <v>-25.185116528404102</v>
      </c>
      <c r="U25">
        <v>-7.44</v>
      </c>
      <c r="V25">
        <v>-25.920712707394301</v>
      </c>
      <c r="W25">
        <v>-7.44</v>
      </c>
      <c r="Y25" s="5">
        <v>11.80082554256273</v>
      </c>
      <c r="Z25" s="5">
        <v>-23.6</v>
      </c>
    </row>
    <row r="26" spans="2:26" x14ac:dyDescent="0.25">
      <c r="B26" t="s">
        <v>3273</v>
      </c>
      <c r="C26">
        <v>0.04</v>
      </c>
      <c r="D26">
        <v>0.27</v>
      </c>
      <c r="E26">
        <v>-28.254315268416399</v>
      </c>
      <c r="F26">
        <v>-8.6</v>
      </c>
      <c r="G26" t="s">
        <v>3268</v>
      </c>
      <c r="H26">
        <v>4</v>
      </c>
      <c r="K26" t="s">
        <v>3253</v>
      </c>
      <c r="L26" s="5">
        <v>-23.53</v>
      </c>
      <c r="M26" s="5">
        <v>6.14</v>
      </c>
      <c r="T26">
        <v>-24.819248752324601</v>
      </c>
      <c r="U26">
        <v>-7.34</v>
      </c>
      <c r="V26">
        <v>-25.4955280113575</v>
      </c>
      <c r="W26">
        <v>-7.34</v>
      </c>
      <c r="Y26" s="5">
        <v>11.411618674206228</v>
      </c>
      <c r="Z26" s="5">
        <v>-23.5</v>
      </c>
    </row>
    <row r="27" spans="2:26" x14ac:dyDescent="0.25">
      <c r="B27" t="s">
        <v>3274</v>
      </c>
      <c r="C27">
        <v>0.04</v>
      </c>
      <c r="D27">
        <v>0.14000000000000001</v>
      </c>
      <c r="E27">
        <v>-24.5</v>
      </c>
      <c r="F27">
        <v>-9.14</v>
      </c>
      <c r="G27" t="s">
        <v>3268</v>
      </c>
      <c r="H27">
        <v>4</v>
      </c>
      <c r="K27" t="s">
        <v>3111</v>
      </c>
      <c r="L27" s="5">
        <v>-24.645523477820849</v>
      </c>
      <c r="M27" s="5">
        <v>5.3260893122777304</v>
      </c>
      <c r="T27">
        <v>-24.697138584517401</v>
      </c>
      <c r="U27">
        <v>-7.24</v>
      </c>
      <c r="V27">
        <v>-25.0396498442609</v>
      </c>
      <c r="W27">
        <v>-7.24</v>
      </c>
      <c r="Y27" s="5">
        <v>11.35</v>
      </c>
      <c r="Z27" s="5">
        <v>-23.24</v>
      </c>
    </row>
    <row r="28" spans="2:26" x14ac:dyDescent="0.25">
      <c r="K28" t="s">
        <v>3257</v>
      </c>
      <c r="L28" s="5">
        <v>-23.64</v>
      </c>
      <c r="M28" s="5">
        <v>4.59</v>
      </c>
      <c r="T28">
        <v>-24.609878444550802</v>
      </c>
      <c r="U28">
        <v>-7.14</v>
      </c>
      <c r="V28">
        <v>-24.6599098544283</v>
      </c>
      <c r="W28">
        <v>-7.14</v>
      </c>
      <c r="Y28" s="5">
        <v>11.181845944694558</v>
      </c>
      <c r="Z28" s="5">
        <v>-23.564054077509638</v>
      </c>
    </row>
    <row r="29" spans="2:26" x14ac:dyDescent="0.25">
      <c r="B29" t="s">
        <v>3275</v>
      </c>
      <c r="C29">
        <v>0.04</v>
      </c>
      <c r="D29">
        <v>0.3</v>
      </c>
      <c r="E29">
        <v>-21.912475702017712</v>
      </c>
      <c r="F29">
        <v>-3.0799999999999983</v>
      </c>
      <c r="G29" t="s">
        <v>3256</v>
      </c>
      <c r="H29">
        <v>1</v>
      </c>
      <c r="K29" t="s">
        <v>3112</v>
      </c>
      <c r="L29" s="5">
        <v>-24.405719129778497</v>
      </c>
      <c r="M29" s="5">
        <v>3.5943807938212373</v>
      </c>
      <c r="T29">
        <v>-24.413890262697599</v>
      </c>
      <c r="U29">
        <v>-7.04</v>
      </c>
      <c r="V29">
        <v>-24.429808215906402</v>
      </c>
      <c r="W29">
        <v>-7.04</v>
      </c>
      <c r="Y29" s="5">
        <v>10.837600606842742</v>
      </c>
      <c r="Z29" s="5">
        <v>-23.4</v>
      </c>
    </row>
    <row r="30" spans="2:26" x14ac:dyDescent="0.25">
      <c r="B30" t="s">
        <v>3276</v>
      </c>
      <c r="C30">
        <v>0.06</v>
      </c>
      <c r="D30">
        <v>0.75</v>
      </c>
      <c r="E30">
        <v>-22.907222345044907</v>
      </c>
      <c r="F30">
        <v>-5.57</v>
      </c>
      <c r="G30" t="s">
        <v>3277</v>
      </c>
      <c r="H30">
        <v>1</v>
      </c>
      <c r="K30" t="s">
        <v>3258</v>
      </c>
      <c r="L30" s="5">
        <v>-25.033013730348898</v>
      </c>
      <c r="M30" s="5">
        <v>3.1</v>
      </c>
      <c r="T30">
        <v>-24.257307047336599</v>
      </c>
      <c r="U30">
        <v>-6.94</v>
      </c>
      <c r="V30">
        <v>-24.273565679484101</v>
      </c>
      <c r="W30">
        <v>-6.94</v>
      </c>
      <c r="Y30" s="5">
        <v>9.3334581170142528</v>
      </c>
      <c r="Z30" s="5">
        <v>-24.577686871613516</v>
      </c>
    </row>
    <row r="31" spans="2:26" x14ac:dyDescent="0.25">
      <c r="B31" t="s">
        <v>3278</v>
      </c>
      <c r="C31">
        <v>7.0000000000000007E-2</v>
      </c>
      <c r="D31">
        <v>1.32</v>
      </c>
      <c r="E31">
        <v>-21.250787744933472</v>
      </c>
      <c r="F31">
        <v>-6.59</v>
      </c>
      <c r="G31" t="s">
        <v>3256</v>
      </c>
      <c r="H31">
        <v>1</v>
      </c>
      <c r="K31" t="s">
        <v>3259</v>
      </c>
      <c r="L31" s="5">
        <v>-24.23</v>
      </c>
      <c r="M31" s="5">
        <v>2.65</v>
      </c>
      <c r="T31">
        <v>-24.162690068066102</v>
      </c>
      <c r="U31">
        <v>-6.84</v>
      </c>
      <c r="V31">
        <v>-24.179217100549302</v>
      </c>
      <c r="W31">
        <v>-6.84</v>
      </c>
      <c r="Y31" s="5">
        <v>9.0500000000000007</v>
      </c>
      <c r="Z31" s="5">
        <v>-24.63</v>
      </c>
    </row>
    <row r="32" spans="2:26" x14ac:dyDescent="0.25">
      <c r="B32" t="s">
        <v>3279</v>
      </c>
      <c r="C32">
        <v>0.08</v>
      </c>
      <c r="D32">
        <v>1.06</v>
      </c>
      <c r="E32">
        <v>-22.061738277880469</v>
      </c>
      <c r="F32">
        <v>-8.5</v>
      </c>
      <c r="G32" t="s">
        <v>3256</v>
      </c>
      <c r="H32">
        <v>1</v>
      </c>
      <c r="K32" t="s">
        <v>3114</v>
      </c>
      <c r="L32" s="5">
        <v>-24.498042974652506</v>
      </c>
      <c r="M32" s="5">
        <v>2.1796096897811985</v>
      </c>
      <c r="T32">
        <v>-24.131039372926502</v>
      </c>
      <c r="U32">
        <v>-6.74</v>
      </c>
      <c r="V32">
        <v>-24.147279112027299</v>
      </c>
      <c r="W32">
        <v>-6.74</v>
      </c>
      <c r="Y32" s="5">
        <v>8.25</v>
      </c>
      <c r="Z32" s="5">
        <v>-24.21</v>
      </c>
    </row>
    <row r="33" spans="2:26" x14ac:dyDescent="0.25">
      <c r="B33" t="s">
        <v>3280</v>
      </c>
      <c r="C33">
        <v>0.05</v>
      </c>
      <c r="D33">
        <v>0.3</v>
      </c>
      <c r="E33">
        <v>-22.855102734576729</v>
      </c>
      <c r="F33">
        <v>-9.34</v>
      </c>
      <c r="G33" t="s">
        <v>3256</v>
      </c>
      <c r="H33">
        <v>1</v>
      </c>
      <c r="K33" t="s">
        <v>3261</v>
      </c>
      <c r="L33" s="5">
        <v>-24.19</v>
      </c>
      <c r="M33" s="5">
        <v>1.1000000000000001</v>
      </c>
      <c r="T33">
        <v>-24.169710128279601</v>
      </c>
      <c r="U33">
        <v>-6.64</v>
      </c>
      <c r="V33">
        <v>-24.1846431349305</v>
      </c>
      <c r="W33">
        <v>-6.64</v>
      </c>
      <c r="Y33" s="5">
        <v>8.022677792116955</v>
      </c>
      <c r="Z33" s="5">
        <v>-24.303992933479503</v>
      </c>
    </row>
    <row r="34" spans="2:26" x14ac:dyDescent="0.25">
      <c r="B34" t="s">
        <v>3281</v>
      </c>
      <c r="C34">
        <v>0.06</v>
      </c>
      <c r="D34">
        <v>0.52</v>
      </c>
      <c r="E34">
        <v>-21.952597979609248</v>
      </c>
      <c r="F34">
        <v>-10.16</v>
      </c>
      <c r="G34" t="s">
        <v>3256</v>
      </c>
      <c r="H34">
        <v>1</v>
      </c>
      <c r="K34" t="s">
        <v>3255</v>
      </c>
      <c r="L34" s="5">
        <v>-24.59</v>
      </c>
      <c r="M34" s="5">
        <v>0.23</v>
      </c>
      <c r="T34">
        <v>-24.2773140815133</v>
      </c>
      <c r="U34">
        <v>-6.54</v>
      </c>
      <c r="V34">
        <v>-24.290014232186401</v>
      </c>
      <c r="W34">
        <v>-6.54</v>
      </c>
      <c r="Y34" s="5">
        <v>7.8157995842733143</v>
      </c>
      <c r="Z34" s="5">
        <v>-24.333085993868238</v>
      </c>
    </row>
    <row r="35" spans="2:26" x14ac:dyDescent="0.25">
      <c r="B35" t="s">
        <v>3282</v>
      </c>
      <c r="C35">
        <v>7.0000000000000007E-2</v>
      </c>
      <c r="D35">
        <v>0.49</v>
      </c>
      <c r="E35">
        <v>-23.450236567469194</v>
      </c>
      <c r="F35">
        <v>-12.04</v>
      </c>
      <c r="G35" t="s">
        <v>3256</v>
      </c>
      <c r="H35">
        <v>1</v>
      </c>
      <c r="K35" t="s">
        <v>3115</v>
      </c>
      <c r="L35" s="5">
        <v>-25.19279604209126</v>
      </c>
      <c r="M35" s="5">
        <v>-0.15204563142184568</v>
      </c>
      <c r="T35">
        <v>-24.4490340532431</v>
      </c>
      <c r="U35">
        <v>-6.44</v>
      </c>
      <c r="V35">
        <v>-24.458919391454501</v>
      </c>
      <c r="W35">
        <v>-6.44</v>
      </c>
      <c r="Y35" s="5">
        <v>7.49</v>
      </c>
      <c r="Z35" s="5">
        <v>-23.88</v>
      </c>
    </row>
    <row r="36" spans="2:26" x14ac:dyDescent="0.25">
      <c r="B36" t="s">
        <v>3283</v>
      </c>
      <c r="C36">
        <v>0.04</v>
      </c>
      <c r="D36">
        <v>0.48</v>
      </c>
      <c r="E36">
        <v>-21.504083572669479</v>
      </c>
      <c r="F36">
        <v>-12.809999999999999</v>
      </c>
      <c r="G36" t="s">
        <v>3256</v>
      </c>
      <c r="H36">
        <v>1</v>
      </c>
      <c r="K36" t="s">
        <v>3260</v>
      </c>
      <c r="L36" s="5">
        <v>-23.93</v>
      </c>
      <c r="M36" s="5">
        <v>-0.45</v>
      </c>
      <c r="T36">
        <v>-24.680052864084601</v>
      </c>
      <c r="U36">
        <v>-6.34</v>
      </c>
      <c r="V36">
        <v>-24.686885600394501</v>
      </c>
      <c r="W36">
        <v>-6.34</v>
      </c>
      <c r="Y36" s="5">
        <v>6.8892610507442669</v>
      </c>
      <c r="Z36" s="5">
        <v>-23.735714447027817</v>
      </c>
    </row>
    <row r="37" spans="2:26" x14ac:dyDescent="0.25">
      <c r="B37" t="s">
        <v>3283</v>
      </c>
      <c r="C37">
        <v>0.04</v>
      </c>
      <c r="D37">
        <v>0.47</v>
      </c>
      <c r="E37">
        <v>-21.561352715235437</v>
      </c>
      <c r="F37">
        <v>-12.809999999999999</v>
      </c>
      <c r="G37" t="s">
        <v>3256</v>
      </c>
      <c r="H37">
        <v>1</v>
      </c>
      <c r="K37" t="s">
        <v>3291</v>
      </c>
      <c r="L37" s="5">
        <v>-24.392099693530689</v>
      </c>
      <c r="M37" s="5">
        <v>-0.95721561634928953</v>
      </c>
      <c r="T37">
        <v>-24.965553334653599</v>
      </c>
      <c r="U37">
        <v>-6.24</v>
      </c>
      <c r="V37">
        <v>-24.969439846665999</v>
      </c>
      <c r="W37">
        <v>-6.24</v>
      </c>
      <c r="Y37" s="5">
        <v>6.14</v>
      </c>
      <c r="Z37" s="5">
        <v>-23.53</v>
      </c>
    </row>
    <row r="38" spans="2:26" x14ac:dyDescent="0.25">
      <c r="B38" t="s">
        <v>3284</v>
      </c>
      <c r="C38">
        <v>0.05</v>
      </c>
      <c r="D38">
        <v>0.74</v>
      </c>
      <c r="E38">
        <v>-22.312929400618486</v>
      </c>
      <c r="F38">
        <v>-17.380000000000003</v>
      </c>
      <c r="G38" t="s">
        <v>3256</v>
      </c>
      <c r="H38">
        <v>1</v>
      </c>
      <c r="K38" t="s">
        <v>3263</v>
      </c>
      <c r="L38" s="5">
        <v>-24.74</v>
      </c>
      <c r="M38" s="5">
        <v>-1.1000000000000001</v>
      </c>
      <c r="T38">
        <v>-25.300718285565502</v>
      </c>
      <c r="U38">
        <v>-6.14</v>
      </c>
      <c r="V38">
        <v>-25.302109117928602</v>
      </c>
      <c r="W38">
        <v>-6.14</v>
      </c>
      <c r="Y38" s="5">
        <v>5.3260893122777304</v>
      </c>
      <c r="Z38" s="5">
        <v>-24.645523477820849</v>
      </c>
    </row>
    <row r="39" spans="2:26" x14ac:dyDescent="0.25">
      <c r="B39" t="s">
        <v>3285</v>
      </c>
      <c r="C39">
        <v>0.04</v>
      </c>
      <c r="D39">
        <v>0.53</v>
      </c>
      <c r="E39">
        <v>-21.734951550101773</v>
      </c>
      <c r="F39">
        <v>-18.29</v>
      </c>
      <c r="G39" t="s">
        <v>3286</v>
      </c>
      <c r="H39">
        <v>2</v>
      </c>
      <c r="K39" t="s">
        <v>3116</v>
      </c>
      <c r="L39" s="5">
        <v>-24.69801025054155</v>
      </c>
      <c r="M39" s="5">
        <v>-1.3657311174378641</v>
      </c>
      <c r="T39">
        <v>-25.680730537436101</v>
      </c>
      <c r="U39">
        <v>-6.04</v>
      </c>
      <c r="V39">
        <v>-25.680420401841801</v>
      </c>
      <c r="W39">
        <v>-6.04</v>
      </c>
      <c r="Y39" s="5">
        <v>5.0599060181855791</v>
      </c>
      <c r="Z39" s="5">
        <v>-23.585821741402476</v>
      </c>
    </row>
    <row r="40" spans="2:26" x14ac:dyDescent="0.25">
      <c r="B40" t="s">
        <v>3287</v>
      </c>
      <c r="C40">
        <v>0.04</v>
      </c>
      <c r="D40">
        <v>0.43</v>
      </c>
      <c r="E40">
        <v>-21.711310823362009</v>
      </c>
      <c r="F40">
        <v>-20.21</v>
      </c>
      <c r="G40" t="s">
        <v>3286</v>
      </c>
      <c r="H40">
        <v>2</v>
      </c>
      <c r="K40" t="s">
        <v>3264</v>
      </c>
      <c r="L40" s="5">
        <v>-24.245447557453517</v>
      </c>
      <c r="M40" s="5">
        <v>-1.62</v>
      </c>
      <c r="T40">
        <v>-26.132654768277401</v>
      </c>
      <c r="U40">
        <v>-5.94</v>
      </c>
      <c r="V40">
        <v>-26.138839476354399</v>
      </c>
      <c r="W40">
        <v>-5.94</v>
      </c>
      <c r="Y40" s="5">
        <v>4.59</v>
      </c>
      <c r="Z40" s="5">
        <v>-23.64</v>
      </c>
    </row>
    <row r="41" spans="2:26" x14ac:dyDescent="0.25">
      <c r="B41" t="s">
        <v>3288</v>
      </c>
      <c r="C41">
        <v>0.04</v>
      </c>
      <c r="D41">
        <v>0.28999999999999998</v>
      </c>
      <c r="E41">
        <v>-23.218827891477076</v>
      </c>
      <c r="F41">
        <v>-21.53</v>
      </c>
      <c r="G41" t="s">
        <v>3286</v>
      </c>
      <c r="H41">
        <v>2</v>
      </c>
      <c r="K41" t="s">
        <v>3292</v>
      </c>
      <c r="L41" s="5">
        <v>-25.353758792719876</v>
      </c>
      <c r="M41" s="5">
        <v>-1.7775566698519363</v>
      </c>
      <c r="T41">
        <v>-26.692037336281199</v>
      </c>
      <c r="U41">
        <v>-5.84</v>
      </c>
      <c r="V41">
        <v>-26.7137614453897</v>
      </c>
      <c r="W41">
        <v>-5.84</v>
      </c>
      <c r="Y41" s="5">
        <v>3.820291796786492</v>
      </c>
      <c r="Z41" s="5">
        <v>-24.926059475650227</v>
      </c>
    </row>
    <row r="42" spans="2:26" x14ac:dyDescent="0.25">
      <c r="B42" t="s">
        <v>3289</v>
      </c>
      <c r="C42">
        <v>0.06</v>
      </c>
      <c r="D42">
        <v>0.3</v>
      </c>
      <c r="E42">
        <v>-23.479706278202162</v>
      </c>
      <c r="F42">
        <v>-22.9</v>
      </c>
      <c r="G42" t="s">
        <v>3277</v>
      </c>
      <c r="H42">
        <v>1</v>
      </c>
      <c r="K42" t="s">
        <v>3267</v>
      </c>
      <c r="L42" s="5">
        <v>-24.184730125122954</v>
      </c>
      <c r="M42" s="5">
        <v>-2.5499999999999998</v>
      </c>
      <c r="T42">
        <v>-27.359736844744798</v>
      </c>
      <c r="U42">
        <v>-5.74</v>
      </c>
      <c r="V42">
        <v>-27.373129365620599</v>
      </c>
      <c r="W42">
        <v>-5.74</v>
      </c>
      <c r="Y42" s="5">
        <v>3.5943807938212373</v>
      </c>
      <c r="Z42" s="5">
        <v>-24.405719129778497</v>
      </c>
    </row>
    <row r="43" spans="2:26" x14ac:dyDescent="0.25">
      <c r="B43" t="s">
        <v>3290</v>
      </c>
      <c r="C43">
        <v>0.03</v>
      </c>
      <c r="D43">
        <v>0.17</v>
      </c>
      <c r="E43">
        <v>-22.526153908473145</v>
      </c>
      <c r="F43">
        <v>-23.89</v>
      </c>
      <c r="G43" t="s">
        <v>3256</v>
      </c>
      <c r="H43">
        <v>1</v>
      </c>
      <c r="K43" t="s">
        <v>3117</v>
      </c>
      <c r="L43" s="5">
        <v>-24.907578374464666</v>
      </c>
      <c r="M43" s="5">
        <v>-2.7810538966988165</v>
      </c>
      <c r="T43">
        <v>-28.130206463931501</v>
      </c>
      <c r="U43">
        <v>-5.64</v>
      </c>
      <c r="V43">
        <v>-28.134755083247001</v>
      </c>
      <c r="W43">
        <v>-5.64</v>
      </c>
      <c r="Y43" s="5">
        <v>3.1</v>
      </c>
      <c r="Z43" s="5">
        <v>-25.033013730348898</v>
      </c>
    </row>
    <row r="44" spans="2:26" x14ac:dyDescent="0.25">
      <c r="B44" t="s">
        <v>3302</v>
      </c>
      <c r="C44">
        <v>0.04</v>
      </c>
      <c r="D44">
        <v>0.52</v>
      </c>
      <c r="E44">
        <v>-23.336280477139876</v>
      </c>
      <c r="F44">
        <v>-25.68</v>
      </c>
      <c r="G44" t="s">
        <v>3256</v>
      </c>
      <c r="H44">
        <v>1</v>
      </c>
      <c r="K44" t="s">
        <v>3175</v>
      </c>
      <c r="L44" s="5">
        <v>-26.488543373696285</v>
      </c>
      <c r="M44" s="5">
        <v>-3.3142479977144905</v>
      </c>
      <c r="T44">
        <v>-28.843674036979198</v>
      </c>
      <c r="U44">
        <v>-5.54</v>
      </c>
      <c r="V44">
        <v>-28.840051544087</v>
      </c>
      <c r="W44">
        <v>-5.54</v>
      </c>
      <c r="Y44" s="5">
        <v>2.65</v>
      </c>
      <c r="Z44" s="5">
        <v>-24.23</v>
      </c>
    </row>
    <row r="45" spans="2:26" x14ac:dyDescent="0.25">
      <c r="B45" t="s">
        <v>3291</v>
      </c>
      <c r="C45">
        <v>0.05</v>
      </c>
      <c r="D45">
        <v>0.19</v>
      </c>
      <c r="E45">
        <v>-24.392099693530689</v>
      </c>
      <c r="F45">
        <v>-26.64</v>
      </c>
      <c r="G45" t="s">
        <v>3256</v>
      </c>
      <c r="H45">
        <v>1</v>
      </c>
      <c r="K45" t="s">
        <v>3293</v>
      </c>
      <c r="L45" s="5">
        <v>-24.49991744870557</v>
      </c>
      <c r="M45" s="5">
        <v>-3.5294013338718759</v>
      </c>
      <c r="T45">
        <v>-29.340367407025902</v>
      </c>
      <c r="U45">
        <v>-5.44</v>
      </c>
      <c r="V45">
        <v>-29.330431693958701</v>
      </c>
      <c r="W45">
        <v>-5.44</v>
      </c>
      <c r="Y45" s="5">
        <v>2.5881251908697749</v>
      </c>
      <c r="Z45" s="5">
        <v>-24.942003669640364</v>
      </c>
    </row>
    <row r="46" spans="2:26" x14ac:dyDescent="0.25">
      <c r="B46" t="s">
        <v>3292</v>
      </c>
      <c r="C46">
        <v>0.04</v>
      </c>
      <c r="D46">
        <v>0.31</v>
      </c>
      <c r="E46">
        <v>-25.353758792719876</v>
      </c>
      <c r="F46">
        <v>-27.509999999999998</v>
      </c>
      <c r="G46" t="s">
        <v>3256</v>
      </c>
      <c r="H46">
        <v>1</v>
      </c>
      <c r="K46" t="s">
        <v>3265</v>
      </c>
      <c r="L46" s="5">
        <v>-27.831901979245544</v>
      </c>
      <c r="M46" s="5">
        <v>-4.05</v>
      </c>
      <c r="T46">
        <v>-29.459779829167999</v>
      </c>
      <c r="U46">
        <v>-5.34</v>
      </c>
      <c r="V46">
        <v>-29.4467912332181</v>
      </c>
      <c r="W46">
        <v>-5.34</v>
      </c>
      <c r="Y46" s="5">
        <v>2.1796096897811985</v>
      </c>
      <c r="Z46" s="5">
        <v>-24.498042974652506</v>
      </c>
    </row>
    <row r="47" spans="2:26" x14ac:dyDescent="0.25">
      <c r="B47" t="s">
        <v>3293</v>
      </c>
      <c r="C47">
        <v>0.04</v>
      </c>
      <c r="D47">
        <v>0.18</v>
      </c>
      <c r="E47">
        <v>-24.49991744870557</v>
      </c>
      <c r="F47">
        <v>-29.36</v>
      </c>
      <c r="G47" t="s">
        <v>3256</v>
      </c>
      <c r="H47">
        <v>1</v>
      </c>
      <c r="K47" t="s">
        <v>3294</v>
      </c>
      <c r="L47" s="5">
        <v>-28.177958907251615</v>
      </c>
      <c r="M47" s="5">
        <v>-4.1210730083046858</v>
      </c>
      <c r="T47">
        <v>-29.031170780019298</v>
      </c>
      <c r="U47">
        <v>-5.24</v>
      </c>
      <c r="V47">
        <v>-29.040822103103299</v>
      </c>
      <c r="W47">
        <v>-5.24</v>
      </c>
      <c r="Y47" s="5">
        <v>1.6566215803524784</v>
      </c>
      <c r="Z47" s="5">
        <v>-23.74430265943414</v>
      </c>
    </row>
    <row r="48" spans="2:26" x14ac:dyDescent="0.25">
      <c r="B48" t="s">
        <v>3294</v>
      </c>
      <c r="C48">
        <v>0.04</v>
      </c>
      <c r="D48">
        <v>0.56999999999999995</v>
      </c>
      <c r="E48">
        <v>-28.177958907251615</v>
      </c>
      <c r="F48">
        <v>-30</v>
      </c>
      <c r="G48" t="s">
        <v>3295</v>
      </c>
      <c r="H48">
        <v>1</v>
      </c>
      <c r="K48" t="s">
        <v>3173</v>
      </c>
      <c r="L48" s="5">
        <v>-24.630733506421993</v>
      </c>
      <c r="M48" s="5">
        <v>-4.1260380852929313</v>
      </c>
      <c r="T48">
        <v>-28.160019021856499</v>
      </c>
      <c r="U48">
        <v>-5.14</v>
      </c>
      <c r="V48">
        <v>-28.2179242117396</v>
      </c>
      <c r="W48">
        <v>-5.14</v>
      </c>
      <c r="Y48" s="5">
        <v>1.1000000000000001</v>
      </c>
      <c r="Z48" s="5">
        <v>-24.19</v>
      </c>
    </row>
    <row r="49" spans="2:26" x14ac:dyDescent="0.25">
      <c r="B49" t="s">
        <v>3296</v>
      </c>
      <c r="C49">
        <v>0.03</v>
      </c>
      <c r="D49">
        <v>0.25</v>
      </c>
      <c r="E49">
        <v>-23.806795139018149</v>
      </c>
      <c r="F49">
        <v>-30.5</v>
      </c>
      <c r="G49" t="s">
        <v>3295</v>
      </c>
      <c r="H49">
        <v>1</v>
      </c>
      <c r="K49" t="s">
        <v>3296</v>
      </c>
      <c r="L49" s="5">
        <v>-23.806795139018149</v>
      </c>
      <c r="M49" s="5">
        <v>-4.5999271000600963</v>
      </c>
      <c r="T49">
        <v>-27.0619888723832</v>
      </c>
      <c r="U49">
        <v>-5.04</v>
      </c>
      <c r="V49">
        <v>-27.173133446838499</v>
      </c>
      <c r="W49">
        <v>-5.04</v>
      </c>
      <c r="Y49" s="5">
        <v>0.23</v>
      </c>
      <c r="Z49" s="5">
        <v>-24.59</v>
      </c>
    </row>
    <row r="50" spans="2:26" x14ac:dyDescent="0.25">
      <c r="B50" t="s">
        <v>3297</v>
      </c>
      <c r="C50">
        <v>0.06</v>
      </c>
      <c r="D50">
        <v>0.33</v>
      </c>
      <c r="E50">
        <v>-25.535122485622026</v>
      </c>
      <c r="F50">
        <v>-30.7</v>
      </c>
      <c r="G50" t="s">
        <v>3256</v>
      </c>
      <c r="H50">
        <v>1</v>
      </c>
      <c r="K50" t="s">
        <v>3269</v>
      </c>
      <c r="L50" s="5">
        <v>-24.152459523161095</v>
      </c>
      <c r="M50" s="5">
        <v>-4.68</v>
      </c>
      <c r="T50">
        <v>-25.952744649302399</v>
      </c>
      <c r="U50">
        <v>-4.9400000000000004</v>
      </c>
      <c r="V50">
        <v>-26.101485696111599</v>
      </c>
      <c r="W50">
        <v>-4.9400000000000004</v>
      </c>
      <c r="Y50" s="5">
        <v>-1.9919416012374569E-2</v>
      </c>
      <c r="Z50" s="5">
        <v>-23.970087825600583</v>
      </c>
    </row>
    <row r="51" spans="2:26" x14ac:dyDescent="0.25">
      <c r="B51" t="s">
        <v>3298</v>
      </c>
      <c r="C51">
        <v>0.04</v>
      </c>
      <c r="D51">
        <v>0.14000000000000001</v>
      </c>
      <c r="E51">
        <v>-24.152118710805649</v>
      </c>
      <c r="F51">
        <v>-31.1</v>
      </c>
      <c r="G51" t="s">
        <v>3268</v>
      </c>
      <c r="H51">
        <v>4</v>
      </c>
      <c r="K51" t="s">
        <v>3297</v>
      </c>
      <c r="L51" s="5">
        <v>-25.535122485622026</v>
      </c>
      <c r="M51" s="5">
        <v>-4.7946684530435757</v>
      </c>
      <c r="T51">
        <v>-25.047950670317601</v>
      </c>
      <c r="U51">
        <v>-4.84</v>
      </c>
      <c r="V51">
        <v>-25.198016847270399</v>
      </c>
      <c r="W51">
        <v>-4.84</v>
      </c>
      <c r="Y51" s="5">
        <v>-0.15204563142184568</v>
      </c>
      <c r="Z51" s="5">
        <v>-25.19279604209126</v>
      </c>
    </row>
    <row r="52" spans="2:26" x14ac:dyDescent="0.25">
      <c r="B52" t="s">
        <v>3299</v>
      </c>
      <c r="C52">
        <v>0.03</v>
      </c>
      <c r="D52">
        <v>0.22</v>
      </c>
      <c r="E52">
        <v>-23.285684157463553</v>
      </c>
      <c r="F52">
        <v>-31.3</v>
      </c>
      <c r="G52" t="s">
        <v>3295</v>
      </c>
      <c r="H52">
        <v>1</v>
      </c>
      <c r="K52" t="s">
        <v>3270</v>
      </c>
      <c r="L52" s="5">
        <v>-29.583389735282818</v>
      </c>
      <c r="M52" s="5">
        <v>-5.35</v>
      </c>
      <c r="T52">
        <v>-24.551860633019</v>
      </c>
      <c r="U52">
        <v>-4.74</v>
      </c>
      <c r="V52">
        <v>-24.620984408880702</v>
      </c>
      <c r="W52">
        <v>-4.74</v>
      </c>
      <c r="Y52" s="5">
        <v>-0.45</v>
      </c>
      <c r="Z52" s="5">
        <v>-23.93</v>
      </c>
    </row>
    <row r="53" spans="2:26" x14ac:dyDescent="0.25">
      <c r="B53" t="s">
        <v>3300</v>
      </c>
      <c r="C53">
        <v>0.05</v>
      </c>
      <c r="D53">
        <v>0.17</v>
      </c>
      <c r="E53">
        <v>-25.15</v>
      </c>
      <c r="F53">
        <v>-34.119999999999997</v>
      </c>
      <c r="G53" t="s">
        <v>3268</v>
      </c>
      <c r="H53">
        <v>4</v>
      </c>
      <c r="K53" t="s">
        <v>3271</v>
      </c>
      <c r="L53" s="5">
        <v>-24.279507758909268</v>
      </c>
      <c r="M53" s="5">
        <v>-5.88</v>
      </c>
      <c r="T53">
        <v>-23.998894045897501</v>
      </c>
      <c r="U53">
        <v>-4.6399999999999997</v>
      </c>
      <c r="V53">
        <v>-23.995928109658699</v>
      </c>
      <c r="W53">
        <v>-4.6399999999999997</v>
      </c>
      <c r="Y53" s="5">
        <v>-0.95721561634928953</v>
      </c>
      <c r="Z53" s="5">
        <v>-24.392099693530689</v>
      </c>
    </row>
    <row r="54" spans="2:26" x14ac:dyDescent="0.25">
      <c r="B54" t="s">
        <v>3301</v>
      </c>
      <c r="C54">
        <v>0.05</v>
      </c>
      <c r="D54">
        <v>0.66</v>
      </c>
      <c r="E54">
        <v>-23.853113054422398</v>
      </c>
      <c r="F54">
        <v>-34.85</v>
      </c>
      <c r="G54" t="s">
        <v>3277</v>
      </c>
      <c r="H54">
        <v>1</v>
      </c>
      <c r="K54" t="s">
        <v>3122</v>
      </c>
      <c r="L54" s="5">
        <v>-25.970142453947258</v>
      </c>
      <c r="M54" s="5">
        <v>-5.9653232718281171</v>
      </c>
      <c r="T54">
        <v>-23.889900966798201</v>
      </c>
      <c r="U54">
        <v>-4.54</v>
      </c>
      <c r="V54">
        <v>-23.857917486580501</v>
      </c>
      <c r="W54">
        <v>-4.54</v>
      </c>
      <c r="Y54" s="5">
        <v>-1.1000000000000001</v>
      </c>
      <c r="Z54" s="5">
        <v>-24.74</v>
      </c>
    </row>
    <row r="55" spans="2:26" x14ac:dyDescent="0.25">
      <c r="K55" t="s">
        <v>3298</v>
      </c>
      <c r="L55" s="5">
        <v>-24.152118710805649</v>
      </c>
      <c r="M55" s="5">
        <v>-6.7682865558718941</v>
      </c>
      <c r="T55">
        <v>-24.7406760944905</v>
      </c>
      <c r="U55">
        <v>-4.4400000000000004</v>
      </c>
      <c r="V55">
        <v>-24.690206415167399</v>
      </c>
      <c r="W55">
        <v>-4.4400000000000004</v>
      </c>
      <c r="Y55" s="5">
        <v>-1.3657311174378641</v>
      </c>
      <c r="Z55" s="5">
        <v>-24.69801025054155</v>
      </c>
    </row>
    <row r="56" spans="2:26" x14ac:dyDescent="0.25">
      <c r="K56" t="s">
        <v>3299</v>
      </c>
      <c r="L56" s="5">
        <v>-23.285684157463553</v>
      </c>
      <c r="M56" s="5">
        <v>-6.9202730792343559</v>
      </c>
      <c r="T56">
        <v>-26.092000764101599</v>
      </c>
      <c r="U56">
        <v>-4.34</v>
      </c>
      <c r="V56">
        <v>-26.035109007608899</v>
      </c>
      <c r="W56">
        <v>-4.34</v>
      </c>
      <c r="Y56" s="5">
        <v>-1.62</v>
      </c>
      <c r="Z56" s="5">
        <v>-24.245447557453517</v>
      </c>
    </row>
    <row r="57" spans="2:26" x14ac:dyDescent="0.25">
      <c r="B57" t="s">
        <v>3099</v>
      </c>
      <c r="C57">
        <v>0.04</v>
      </c>
      <c r="D57">
        <v>0.26</v>
      </c>
      <c r="E57">
        <v>-23.459223828523111</v>
      </c>
      <c r="F57">
        <v>15.12</v>
      </c>
      <c r="G57" t="s">
        <v>3256</v>
      </c>
      <c r="H57">
        <v>1</v>
      </c>
      <c r="K57" t="s">
        <v>3272</v>
      </c>
      <c r="L57" s="5">
        <v>-25.616583853728091</v>
      </c>
      <c r="M57" s="5">
        <v>-7.1</v>
      </c>
      <c r="T57">
        <v>-27.376161773596799</v>
      </c>
      <c r="U57">
        <v>-4.24</v>
      </c>
      <c r="V57">
        <v>-27.3248968078274</v>
      </c>
      <c r="W57">
        <v>-4.24</v>
      </c>
      <c r="Y57" s="5">
        <v>-1.7775566698519363</v>
      </c>
      <c r="Z57" s="5">
        <v>-25.353758792719876</v>
      </c>
    </row>
    <row r="58" spans="2:26" x14ac:dyDescent="0.25">
      <c r="B58" t="s">
        <v>3101</v>
      </c>
      <c r="C58">
        <v>0.05</v>
      </c>
      <c r="D58">
        <v>1.03</v>
      </c>
      <c r="E58">
        <v>-23.827158516114967</v>
      </c>
      <c r="F58">
        <v>13.34</v>
      </c>
      <c r="G58" t="s">
        <v>3256</v>
      </c>
      <c r="H58">
        <v>1</v>
      </c>
      <c r="K58" t="s">
        <v>3123</v>
      </c>
      <c r="L58" s="5">
        <v>-26.242215222346712</v>
      </c>
      <c r="M58" s="5">
        <v>-7.5624230363810145</v>
      </c>
      <c r="T58">
        <v>-28.025445920940701</v>
      </c>
      <c r="U58">
        <v>-4.1399999999999997</v>
      </c>
      <c r="V58">
        <v>-27.991841359745202</v>
      </c>
      <c r="W58">
        <v>-4.1399999999999997</v>
      </c>
      <c r="Y58" s="5">
        <v>-2.5499999999999998</v>
      </c>
      <c r="Z58" s="5">
        <v>-24.184730125122954</v>
      </c>
    </row>
    <row r="59" spans="2:26" x14ac:dyDescent="0.25">
      <c r="B59" t="s">
        <v>3102</v>
      </c>
      <c r="C59">
        <v>0.01</v>
      </c>
      <c r="D59">
        <v>1.57</v>
      </c>
      <c r="E59">
        <v>-23.31677160593765</v>
      </c>
      <c r="F59">
        <v>12.17</v>
      </c>
      <c r="G59" t="s">
        <v>3256</v>
      </c>
      <c r="H59">
        <v>1</v>
      </c>
      <c r="K59" t="s">
        <v>3273</v>
      </c>
      <c r="L59" s="5">
        <v>-28.254315268416399</v>
      </c>
      <c r="M59" s="5">
        <v>-8.6</v>
      </c>
      <c r="T59">
        <v>-27.886371378507</v>
      </c>
      <c r="U59">
        <v>-4.04</v>
      </c>
      <c r="V59">
        <v>-27.8836738588153</v>
      </c>
      <c r="W59">
        <v>-4.04</v>
      </c>
      <c r="Y59" s="5">
        <v>-2.7810538966988165</v>
      </c>
      <c r="Z59" s="5">
        <v>-24.907578374464666</v>
      </c>
    </row>
    <row r="60" spans="2:26" x14ac:dyDescent="0.25">
      <c r="B60" t="s">
        <v>3177</v>
      </c>
      <c r="C60">
        <v>0.08</v>
      </c>
      <c r="D60">
        <v>0.83</v>
      </c>
      <c r="E60">
        <v>-24.320187896867392</v>
      </c>
      <c r="F60">
        <v>10.8</v>
      </c>
      <c r="G60" t="s">
        <v>3256</v>
      </c>
      <c r="H60">
        <v>1</v>
      </c>
      <c r="K60" t="s">
        <v>3125</v>
      </c>
      <c r="L60" s="5">
        <v>-25.2090793850418</v>
      </c>
      <c r="M60" s="5">
        <v>-9.0042262262459509</v>
      </c>
      <c r="T60">
        <v>-27.624594933333899</v>
      </c>
      <c r="U60">
        <v>-3.94</v>
      </c>
      <c r="V60">
        <v>-27.6392587130177</v>
      </c>
      <c r="W60">
        <v>-3.94</v>
      </c>
      <c r="Y60" s="5">
        <v>-3.3142479977144905</v>
      </c>
      <c r="Z60" s="5">
        <v>-26.488543373696285</v>
      </c>
    </row>
    <row r="61" spans="2:26" x14ac:dyDescent="0.25">
      <c r="B61" t="s">
        <v>3103</v>
      </c>
      <c r="C61">
        <v>0.05</v>
      </c>
      <c r="D61">
        <v>0.66</v>
      </c>
      <c r="E61">
        <v>-23.564054077509638</v>
      </c>
      <c r="F61">
        <v>10</v>
      </c>
      <c r="G61" t="s">
        <v>3256</v>
      </c>
      <c r="H61">
        <v>1</v>
      </c>
      <c r="K61" t="s">
        <v>3300</v>
      </c>
      <c r="L61" s="5">
        <v>-25.15</v>
      </c>
      <c r="M61" s="5">
        <v>-9.0042262262459509</v>
      </c>
      <c r="T61">
        <v>-27.450519723634301</v>
      </c>
      <c r="U61">
        <v>-3.84</v>
      </c>
      <c r="V61">
        <v>-27.467858199376401</v>
      </c>
      <c r="W61">
        <v>-3.84</v>
      </c>
      <c r="Y61" s="5">
        <v>-3.5294013338718759</v>
      </c>
      <c r="Z61" s="5">
        <v>-24.49991744870557</v>
      </c>
    </row>
    <row r="62" spans="2:26" x14ac:dyDescent="0.25">
      <c r="B62" t="s">
        <v>3106</v>
      </c>
      <c r="C62">
        <v>0.05</v>
      </c>
      <c r="D62">
        <v>0.16</v>
      </c>
      <c r="E62">
        <v>-24.577686871613516</v>
      </c>
      <c r="F62">
        <v>8.67</v>
      </c>
      <c r="G62" t="s">
        <v>3256</v>
      </c>
      <c r="H62">
        <v>1</v>
      </c>
      <c r="K62" t="s">
        <v>3274</v>
      </c>
      <c r="L62" s="5">
        <v>-24.5</v>
      </c>
      <c r="M62" s="5">
        <v>-9.14</v>
      </c>
      <c r="T62">
        <v>-27.320192912848501</v>
      </c>
      <c r="U62">
        <v>-3.74</v>
      </c>
      <c r="V62">
        <v>-27.331799159190901</v>
      </c>
      <c r="W62">
        <v>-3.74</v>
      </c>
      <c r="Y62" s="5">
        <v>-4.05</v>
      </c>
      <c r="Z62" s="5">
        <v>-27.831901979245544</v>
      </c>
    </row>
    <row r="63" spans="2:26" ht="45" x14ac:dyDescent="0.25">
      <c r="B63" t="s">
        <v>3107</v>
      </c>
      <c r="C63">
        <v>0.04</v>
      </c>
      <c r="D63">
        <v>0.22</v>
      </c>
      <c r="E63">
        <v>-24.303992933479503</v>
      </c>
      <c r="F63">
        <v>7.72</v>
      </c>
      <c r="G63" t="s">
        <v>3256</v>
      </c>
      <c r="H63">
        <v>1</v>
      </c>
      <c r="K63" t="s">
        <v>3301</v>
      </c>
      <c r="L63" s="5">
        <v>-23.853113054422398</v>
      </c>
      <c r="M63" s="5">
        <v>-9.5360411392093347</v>
      </c>
      <c r="O63" s="5" t="s">
        <v>3312</v>
      </c>
      <c r="Q63" s="5" t="s">
        <v>3308</v>
      </c>
      <c r="R63" s="9" t="s">
        <v>3313</v>
      </c>
      <c r="T63">
        <v>-27.189661664416601</v>
      </c>
      <c r="U63">
        <v>-3.64</v>
      </c>
      <c r="V63">
        <v>-27.193408433760901</v>
      </c>
      <c r="W63">
        <v>-3.64</v>
      </c>
      <c r="Y63" s="5">
        <v>-4.1210730083046858</v>
      </c>
      <c r="Z63" s="5">
        <v>-28.177958907251615</v>
      </c>
    </row>
    <row r="64" spans="2:26" x14ac:dyDescent="0.25">
      <c r="B64" t="s">
        <v>3111</v>
      </c>
      <c r="C64">
        <v>0.03</v>
      </c>
      <c r="D64">
        <v>0.24</v>
      </c>
      <c r="E64">
        <v>-24.645523477820849</v>
      </c>
      <c r="F64">
        <v>4.53</v>
      </c>
      <c r="G64" t="s">
        <v>3256</v>
      </c>
      <c r="H64">
        <v>1</v>
      </c>
      <c r="O64" s="5" t="s">
        <v>3309</v>
      </c>
      <c r="P64" s="5" t="s">
        <v>3310</v>
      </c>
      <c r="Q64" s="5" t="s">
        <v>3310</v>
      </c>
      <c r="T64">
        <v>-27.0149731417787</v>
      </c>
      <c r="U64">
        <v>-3.54</v>
      </c>
      <c r="V64">
        <v>-27.0150128643856</v>
      </c>
      <c r="W64">
        <v>-3.54</v>
      </c>
      <c r="Y64" s="5">
        <v>-4.1260380852929313</v>
      </c>
      <c r="Z64" s="5">
        <v>-24.630733506421993</v>
      </c>
    </row>
    <row r="65" spans="2:26" x14ac:dyDescent="0.25">
      <c r="B65" t="s">
        <v>3112</v>
      </c>
      <c r="C65">
        <v>0.04</v>
      </c>
      <c r="D65">
        <v>0.52</v>
      </c>
      <c r="E65">
        <v>-24.405719129778497</v>
      </c>
      <c r="F65">
        <v>3.67</v>
      </c>
      <c r="G65" t="s">
        <v>3286</v>
      </c>
      <c r="H65">
        <v>2</v>
      </c>
      <c r="K65" t="s">
        <v>3275</v>
      </c>
      <c r="L65" s="5">
        <v>-21.912475702017712</v>
      </c>
      <c r="M65" s="5">
        <v>21.329084120619846</v>
      </c>
      <c r="O65" s="5" t="s">
        <v>3311</v>
      </c>
      <c r="P65" s="5" t="s">
        <v>3311</v>
      </c>
      <c r="R65" s="5">
        <v>-23.637796909118812</v>
      </c>
      <c r="T65">
        <v>-26.7942577059953</v>
      </c>
      <c r="U65">
        <v>-3.44</v>
      </c>
      <c r="V65">
        <v>-26.794845310913701</v>
      </c>
      <c r="W65">
        <v>-3.44</v>
      </c>
      <c r="Y65" s="5">
        <v>-4.5999271000600963</v>
      </c>
      <c r="Z65" s="5">
        <v>-23.806795139018149</v>
      </c>
    </row>
    <row r="66" spans="2:26" x14ac:dyDescent="0.25">
      <c r="B66" t="s">
        <v>3114</v>
      </c>
      <c r="C66">
        <v>0.04</v>
      </c>
      <c r="D66">
        <v>0.33</v>
      </c>
      <c r="E66">
        <v>-24.498042974652506</v>
      </c>
      <c r="F66">
        <v>2.9</v>
      </c>
      <c r="G66" t="s">
        <v>3256</v>
      </c>
      <c r="H66">
        <v>1</v>
      </c>
      <c r="K66" t="s">
        <v>3276</v>
      </c>
      <c r="L66" s="5">
        <v>-22.907222345044907</v>
      </c>
      <c r="M66" s="5">
        <v>18.993842910480843</v>
      </c>
      <c r="R66" s="5">
        <v>-24.632543552146004</v>
      </c>
      <c r="T66">
        <v>-26.562773690244999</v>
      </c>
      <c r="U66">
        <v>-3.34</v>
      </c>
      <c r="V66">
        <v>-26.5628931867499</v>
      </c>
      <c r="W66">
        <v>-3.34</v>
      </c>
      <c r="Y66" s="5">
        <v>-4.68</v>
      </c>
      <c r="Z66" s="5">
        <v>-24.152459523161095</v>
      </c>
    </row>
    <row r="67" spans="2:26" x14ac:dyDescent="0.25">
      <c r="B67" t="s">
        <v>3115</v>
      </c>
      <c r="C67">
        <v>0.04</v>
      </c>
      <c r="D67">
        <v>0.21</v>
      </c>
      <c r="E67">
        <v>-25.19279604209126</v>
      </c>
      <c r="F67">
        <v>1.7</v>
      </c>
      <c r="G67" t="s">
        <v>3256</v>
      </c>
      <c r="H67">
        <v>1</v>
      </c>
      <c r="K67" t="s">
        <v>3278</v>
      </c>
      <c r="L67" s="5">
        <v>-21.250787744933472</v>
      </c>
      <c r="M67" s="5">
        <v>17.99724162389542</v>
      </c>
      <c r="O67" s="5">
        <v>-23.065359999999998</v>
      </c>
      <c r="P67" s="5">
        <v>1.8145722550665262</v>
      </c>
      <c r="Q67" s="5">
        <v>1.7378343061021546</v>
      </c>
      <c r="R67" s="5">
        <v>-22.988622051035627</v>
      </c>
      <c r="T67">
        <v>-26.290788670405199</v>
      </c>
      <c r="U67">
        <v>-3.24</v>
      </c>
      <c r="V67">
        <v>-26.290810694030601</v>
      </c>
      <c r="W67">
        <v>-3.24</v>
      </c>
      <c r="Y67" s="5">
        <v>-4.7946684530435757</v>
      </c>
      <c r="Z67" s="5">
        <v>-25.535122485622026</v>
      </c>
    </row>
    <row r="68" spans="2:26" x14ac:dyDescent="0.25">
      <c r="B68" t="s">
        <v>3116</v>
      </c>
      <c r="C68">
        <v>0.04</v>
      </c>
      <c r="D68">
        <v>0.26</v>
      </c>
      <c r="E68">
        <v>-24.69801025054155</v>
      </c>
      <c r="F68">
        <v>1.07</v>
      </c>
      <c r="G68" t="s">
        <v>3256</v>
      </c>
      <c r="H68">
        <v>1</v>
      </c>
      <c r="K68" t="s">
        <v>3279</v>
      </c>
      <c r="L68" s="5">
        <v>-22.061738277880469</v>
      </c>
      <c r="M68" s="5">
        <v>16.21312395945187</v>
      </c>
      <c r="O68" s="5">
        <v>-23.592040000000001</v>
      </c>
      <c r="P68" s="5">
        <v>1.5303017221195319</v>
      </c>
      <c r="Q68" s="5">
        <v>1.7118514805982175</v>
      </c>
      <c r="R68" s="5">
        <v>-23.773589758478685</v>
      </c>
      <c r="T68">
        <v>-25.945277556896599</v>
      </c>
      <c r="U68">
        <v>-3.14</v>
      </c>
      <c r="V68">
        <v>-25.9449799216281</v>
      </c>
      <c r="W68">
        <v>-3.14</v>
      </c>
      <c r="Y68" s="5">
        <v>-5.35</v>
      </c>
      <c r="Z68" s="5">
        <v>-29.583389735282818</v>
      </c>
    </row>
    <row r="69" spans="2:26" x14ac:dyDescent="0.25">
      <c r="B69" t="s">
        <v>3117</v>
      </c>
      <c r="C69">
        <v>0.04</v>
      </c>
      <c r="D69">
        <v>0.25</v>
      </c>
      <c r="E69">
        <v>-24.907578374464666</v>
      </c>
      <c r="F69">
        <v>0.33</v>
      </c>
      <c r="G69" t="s">
        <v>3256</v>
      </c>
      <c r="H69">
        <v>1</v>
      </c>
      <c r="K69" t="s">
        <v>3280</v>
      </c>
      <c r="L69" s="5">
        <v>-22.855102734576729</v>
      </c>
      <c r="M69" s="5">
        <v>15.420642504605503</v>
      </c>
      <c r="O69" s="5">
        <v>-24.054069999999999</v>
      </c>
      <c r="P69" s="5">
        <v>1.1989672654232706</v>
      </c>
      <c r="Q69" s="5">
        <v>1.7262778346029228</v>
      </c>
      <c r="R69" s="5">
        <v>-24.58138056917965</v>
      </c>
      <c r="T69">
        <v>-25.565465908538801</v>
      </c>
      <c r="U69">
        <v>-3.04</v>
      </c>
      <c r="V69">
        <v>-25.564630269265798</v>
      </c>
      <c r="W69">
        <v>-3.04</v>
      </c>
      <c r="Y69" s="5">
        <v>-5.88</v>
      </c>
      <c r="Z69" s="5">
        <v>-24.279507758909268</v>
      </c>
    </row>
    <row r="70" spans="2:26" x14ac:dyDescent="0.25">
      <c r="B70" t="s">
        <v>3175</v>
      </c>
      <c r="C70">
        <v>0.03</v>
      </c>
      <c r="D70">
        <v>0.12</v>
      </c>
      <c r="E70">
        <v>-26.488543373696285</v>
      </c>
      <c r="F70">
        <v>0.06</v>
      </c>
      <c r="G70" t="s">
        <v>3256</v>
      </c>
      <c r="H70">
        <v>1</v>
      </c>
      <c r="K70" t="s">
        <v>3281</v>
      </c>
      <c r="L70" s="5">
        <v>-21.952597979609248</v>
      </c>
      <c r="M70" s="5">
        <v>14.642228767892501</v>
      </c>
      <c r="O70" s="5">
        <v>-24.527170000000002</v>
      </c>
      <c r="P70" s="5">
        <v>2.5745720203907538</v>
      </c>
      <c r="Q70" s="5">
        <v>1.7518553609897554</v>
      </c>
      <c r="R70" s="5">
        <v>-23.704453340599002</v>
      </c>
      <c r="T70">
        <v>-25.194377836269901</v>
      </c>
      <c r="U70">
        <v>-2.94</v>
      </c>
      <c r="V70">
        <v>-25.192867365800701</v>
      </c>
      <c r="W70">
        <v>-2.94</v>
      </c>
      <c r="Y70" s="5">
        <v>-5.9653232718281171</v>
      </c>
      <c r="Z70" s="5">
        <v>-25.970142453947258</v>
      </c>
    </row>
    <row r="71" spans="2:26" x14ac:dyDescent="0.25">
      <c r="B71" t="s">
        <v>3173</v>
      </c>
      <c r="C71">
        <v>0.04</v>
      </c>
      <c r="D71">
        <v>0.11</v>
      </c>
      <c r="E71">
        <v>-24.630733506421993</v>
      </c>
      <c r="F71">
        <v>-0.36</v>
      </c>
      <c r="G71" t="s">
        <v>3266</v>
      </c>
      <c r="H71">
        <v>3</v>
      </c>
      <c r="K71" t="s">
        <v>3282</v>
      </c>
      <c r="L71" s="5">
        <v>-23.450236567469194</v>
      </c>
      <c r="M71" s="5">
        <v>12.862524505216285</v>
      </c>
      <c r="O71" s="5">
        <v>-24.582799999999999</v>
      </c>
      <c r="P71" s="5">
        <v>1.1325634325308052</v>
      </c>
      <c r="Q71" s="5">
        <v>1.8373979843318007</v>
      </c>
      <c r="R71" s="5">
        <v>-25.287634551800995</v>
      </c>
      <c r="T71">
        <v>-24.875037451028099</v>
      </c>
      <c r="U71">
        <v>-2.84</v>
      </c>
      <c r="V71">
        <v>-24.872796840089599</v>
      </c>
      <c r="W71">
        <v>-2.84</v>
      </c>
      <c r="Y71" s="5">
        <v>-6.7682865558718941</v>
      </c>
      <c r="Z71" s="5">
        <v>-24.152118710805649</v>
      </c>
    </row>
    <row r="72" spans="2:26" x14ac:dyDescent="0.25">
      <c r="B72" t="s">
        <v>3122</v>
      </c>
      <c r="C72">
        <v>0.03</v>
      </c>
      <c r="D72">
        <v>0.09</v>
      </c>
      <c r="E72">
        <v>-25.970142453947258</v>
      </c>
      <c r="F72">
        <v>-1.31</v>
      </c>
      <c r="G72" t="s">
        <v>3268</v>
      </c>
      <c r="H72">
        <v>4</v>
      </c>
      <c r="K72" t="s">
        <v>3283</v>
      </c>
      <c r="L72" s="5">
        <v>-21.504083572669479</v>
      </c>
      <c r="M72" s="5">
        <v>12.139554128205379</v>
      </c>
      <c r="O72" s="5">
        <v>-23.76389</v>
      </c>
      <c r="P72" s="5">
        <v>2.2598064273305205</v>
      </c>
      <c r="Q72" s="5">
        <v>1.8769079914764641</v>
      </c>
      <c r="R72" s="5">
        <v>-23.380991564145944</v>
      </c>
      <c r="T72">
        <v>-24.645102478135399</v>
      </c>
      <c r="U72">
        <v>-2.74</v>
      </c>
      <c r="V72">
        <v>-24.641580201410701</v>
      </c>
      <c r="W72">
        <v>-2.74</v>
      </c>
      <c r="Y72" s="5">
        <v>-6.9202730792343559</v>
      </c>
      <c r="Z72" s="5">
        <v>-23.285684157463553</v>
      </c>
    </row>
    <row r="73" spans="2:26" x14ac:dyDescent="0.25">
      <c r="B73" t="s">
        <v>3123</v>
      </c>
      <c r="C73">
        <v>0.04</v>
      </c>
      <c r="D73">
        <v>0.13</v>
      </c>
      <c r="E73">
        <v>-26.242215222346712</v>
      </c>
      <c r="F73">
        <v>-2.13</v>
      </c>
      <c r="G73" t="s">
        <v>3268</v>
      </c>
      <c r="H73">
        <v>4</v>
      </c>
      <c r="K73" t="s">
        <v>3283</v>
      </c>
      <c r="L73" s="5">
        <v>-21.561352715235437</v>
      </c>
      <c r="M73" s="5">
        <v>12.139554128205379</v>
      </c>
      <c r="O73" s="5">
        <v>-23.76389</v>
      </c>
      <c r="P73" s="5">
        <v>2.2025372847645635</v>
      </c>
      <c r="Q73" s="5">
        <v>1.8769079914764641</v>
      </c>
      <c r="R73" s="5">
        <v>-23.438260706711901</v>
      </c>
      <c r="T73">
        <v>-24.479039288893201</v>
      </c>
      <c r="U73">
        <v>-2.64</v>
      </c>
      <c r="V73">
        <v>-24.4713549262793</v>
      </c>
      <c r="W73">
        <v>-2.64</v>
      </c>
      <c r="Y73" s="5">
        <v>-7.1</v>
      </c>
      <c r="Z73" s="5">
        <v>-25.616583853728091</v>
      </c>
    </row>
    <row r="74" spans="2:26" x14ac:dyDescent="0.25">
      <c r="B74" t="s">
        <v>3125</v>
      </c>
      <c r="C74">
        <v>0.04</v>
      </c>
      <c r="D74">
        <v>7.0000000000000007E-2</v>
      </c>
      <c r="E74">
        <v>-25.2090793850418</v>
      </c>
      <c r="F74">
        <v>-2.98</v>
      </c>
      <c r="G74" t="s">
        <v>3268</v>
      </c>
      <c r="H74">
        <v>4</v>
      </c>
      <c r="K74" t="s">
        <v>3284</v>
      </c>
      <c r="L74" s="5">
        <v>-22.312929400618486</v>
      </c>
      <c r="M74" s="5">
        <v>7.8157995842733143</v>
      </c>
      <c r="O74" s="5">
        <v>-24.095400000000001</v>
      </c>
      <c r="P74" s="5">
        <v>1.7824705993815151</v>
      </c>
      <c r="Q74" s="5">
        <v>2.0201565932497525</v>
      </c>
      <c r="R74" s="5">
        <v>-24.333085993868238</v>
      </c>
      <c r="T74">
        <v>-24.3537525542956</v>
      </c>
      <c r="U74">
        <v>-2.54</v>
      </c>
      <c r="V74">
        <v>-24.346200580144998</v>
      </c>
      <c r="W74">
        <v>-2.54</v>
      </c>
      <c r="Y74" s="5">
        <v>-7.5624230363810145</v>
      </c>
      <c r="Z74" s="5">
        <v>-26.242215222346712</v>
      </c>
    </row>
    <row r="75" spans="2:26" x14ac:dyDescent="0.25">
      <c r="K75" t="s">
        <v>3285</v>
      </c>
      <c r="L75" s="5">
        <v>-21.734951550101773</v>
      </c>
      <c r="M75" s="5">
        <v>6.8892610507442669</v>
      </c>
      <c r="O75" s="5">
        <v>-23.779990000000002</v>
      </c>
      <c r="P75" s="5">
        <v>2.0450384498982288</v>
      </c>
      <c r="Q75" s="5">
        <v>2.000762896926044</v>
      </c>
      <c r="R75" s="5">
        <v>-23.735714447027817</v>
      </c>
      <c r="T75">
        <v>-24.299142953412598</v>
      </c>
      <c r="U75">
        <v>-2.44</v>
      </c>
      <c r="V75">
        <v>-24.2973666301828</v>
      </c>
      <c r="W75">
        <v>-2.44</v>
      </c>
      <c r="Y75" s="5">
        <v>-8.6</v>
      </c>
      <c r="Z75" s="5">
        <v>-28.254315268416399</v>
      </c>
    </row>
    <row r="76" spans="2:26" x14ac:dyDescent="0.25">
      <c r="K76" t="s">
        <v>3287</v>
      </c>
      <c r="L76" s="5">
        <v>-21.711310823362009</v>
      </c>
      <c r="M76" s="5">
        <v>5.0599060181855791</v>
      </c>
      <c r="O76" s="5">
        <v>-23.807040000000001</v>
      </c>
      <c r="P76" s="5">
        <v>2.0957291766379917</v>
      </c>
      <c r="Q76" s="5">
        <v>1.8745109180404693</v>
      </c>
      <c r="R76" s="5">
        <v>-23.585821741402476</v>
      </c>
      <c r="T76">
        <v>-24.3247788948844</v>
      </c>
      <c r="U76">
        <v>-2.34</v>
      </c>
      <c r="V76">
        <v>-24.330968194429801</v>
      </c>
      <c r="W76">
        <v>-2.34</v>
      </c>
      <c r="Y76" s="5">
        <v>-9.0042262262459509</v>
      </c>
      <c r="Z76" s="5">
        <v>-25.2090793850418</v>
      </c>
    </row>
    <row r="77" spans="2:26" x14ac:dyDescent="0.25">
      <c r="K77" t="s">
        <v>3288</v>
      </c>
      <c r="L77" s="5">
        <v>-23.218827891477076</v>
      </c>
      <c r="M77" s="5">
        <v>3.820291796786492</v>
      </c>
      <c r="O77" s="5">
        <v>-24.361160000000002</v>
      </c>
      <c r="P77" s="5">
        <v>1.1423321085229254</v>
      </c>
      <c r="Q77" s="5">
        <v>1.7072315841731511</v>
      </c>
      <c r="R77" s="5">
        <v>-24.926059475650227</v>
      </c>
      <c r="T77">
        <v>-24.407116244445501</v>
      </c>
      <c r="U77">
        <v>-2.2400000000000002</v>
      </c>
      <c r="V77">
        <v>-24.422585146152699</v>
      </c>
      <c r="W77">
        <v>-2.2400000000000002</v>
      </c>
      <c r="Y77" s="5">
        <v>-9.0042262262459509</v>
      </c>
      <c r="Z77" s="5">
        <v>-25.15</v>
      </c>
    </row>
    <row r="78" spans="2:26" x14ac:dyDescent="0.25">
      <c r="K78" t="s">
        <v>3289</v>
      </c>
      <c r="L78" s="5">
        <v>-23.479706278202162</v>
      </c>
      <c r="M78" s="5">
        <v>2.5881251908697749</v>
      </c>
      <c r="O78" s="5">
        <v>-24.571560000000002</v>
      </c>
      <c r="P78" s="5">
        <v>1.0918537217978397</v>
      </c>
      <c r="Q78" s="5">
        <v>1.4622973914382029</v>
      </c>
      <c r="R78" s="5">
        <v>-24.942003669640364</v>
      </c>
      <c r="T78">
        <v>-24.5226108678307</v>
      </c>
      <c r="U78">
        <v>-2.14</v>
      </c>
      <c r="V78">
        <v>-24.547797358618599</v>
      </c>
      <c r="W78">
        <v>-2.14</v>
      </c>
      <c r="Y78" s="5">
        <v>-9.14</v>
      </c>
      <c r="Z78" s="5">
        <v>-24.5</v>
      </c>
    </row>
    <row r="79" spans="2:26" x14ac:dyDescent="0.25">
      <c r="K79" t="s">
        <v>3290</v>
      </c>
      <c r="L79" s="5">
        <v>-22.526153908473145</v>
      </c>
      <c r="M79" s="5">
        <v>1.6566215803524784</v>
      </c>
      <c r="O79" s="5">
        <v>-24.339929999999999</v>
      </c>
      <c r="P79" s="5">
        <v>1.8137760915268544</v>
      </c>
      <c r="Q79" s="5">
        <v>1.2181487509609974</v>
      </c>
      <c r="R79" s="5">
        <v>-23.74430265943414</v>
      </c>
      <c r="T79">
        <v>-24.647718630774602</v>
      </c>
      <c r="U79">
        <v>-2.04</v>
      </c>
      <c r="V79">
        <v>-24.6821847050944</v>
      </c>
      <c r="W79">
        <v>-2.04</v>
      </c>
      <c r="Y79" s="5">
        <v>-9.5360411392093347</v>
      </c>
      <c r="Z79" s="5">
        <v>-23.853113054422398</v>
      </c>
    </row>
    <row r="80" spans="2:26" x14ac:dyDescent="0.25">
      <c r="K80" t="s">
        <v>3302</v>
      </c>
      <c r="L80" s="5">
        <v>-23.336280477139876</v>
      </c>
      <c r="M80" s="5">
        <v>-1.9919416012374569E-2</v>
      </c>
      <c r="O80" s="5">
        <v>-24.465879999999999</v>
      </c>
      <c r="P80" s="5">
        <v>1.1295995228601221</v>
      </c>
      <c r="Q80" s="5">
        <v>0.63380734846070486</v>
      </c>
      <c r="R80" s="5">
        <v>-23.970087825600583</v>
      </c>
      <c r="T80">
        <v>-24.758895399011902</v>
      </c>
      <c r="U80">
        <v>-1.94</v>
      </c>
      <c r="V80">
        <v>-24.801327058847001</v>
      </c>
      <c r="W80">
        <v>-1.94</v>
      </c>
    </row>
    <row r="81" spans="11:23" x14ac:dyDescent="0.25">
      <c r="K81" t="s">
        <v>3291</v>
      </c>
      <c r="L81" s="5">
        <v>-24.392099693530689</v>
      </c>
      <c r="M81" s="5">
        <v>-0.95721561634928953</v>
      </c>
      <c r="O81" s="5">
        <v>-24.522200000000002</v>
      </c>
      <c r="P81" s="5">
        <v>0.1301003064693127</v>
      </c>
      <c r="Q81" s="5">
        <v>0.21715134548378148</v>
      </c>
      <c r="T81">
        <v>-24.832597038277299</v>
      </c>
      <c r="U81">
        <v>-1.84</v>
      </c>
      <c r="V81">
        <v>-24.880804293143299</v>
      </c>
      <c r="W81">
        <v>-1.84</v>
      </c>
    </row>
    <row r="82" spans="11:23" x14ac:dyDescent="0.25">
      <c r="K82" t="s">
        <v>3292</v>
      </c>
      <c r="L82" s="5">
        <v>-25.353758792719876</v>
      </c>
      <c r="M82" s="5">
        <v>-1.7775566698519363</v>
      </c>
      <c r="O82" s="5">
        <v>-24.849039999999999</v>
      </c>
      <c r="P82" s="5">
        <v>-0.50471879271987774</v>
      </c>
      <c r="Q82" s="5">
        <v>-0.20546628204857395</v>
      </c>
      <c r="T82">
        <v>-24.849754093549802</v>
      </c>
      <c r="U82">
        <v>-1.74</v>
      </c>
      <c r="V82">
        <v>-24.900025246960698</v>
      </c>
      <c r="W82">
        <v>-1.74</v>
      </c>
    </row>
    <row r="83" spans="11:23" x14ac:dyDescent="0.25">
      <c r="T83">
        <v>-24.840338038655801</v>
      </c>
      <c r="U83">
        <v>-1.64</v>
      </c>
      <c r="V83">
        <v>-24.8871945458387</v>
      </c>
      <c r="W83">
        <v>-1.64</v>
      </c>
    </row>
    <row r="84" spans="11:23" x14ac:dyDescent="0.25">
      <c r="T84">
        <v>-24.811129863236101</v>
      </c>
      <c r="U84">
        <v>-1.54</v>
      </c>
      <c r="V84">
        <v>-24.858474975225999</v>
      </c>
      <c r="W84">
        <v>-1.54</v>
      </c>
    </row>
    <row r="85" spans="11:23" x14ac:dyDescent="0.25">
      <c r="K85" s="23" t="s">
        <v>3307</v>
      </c>
      <c r="L85" s="5"/>
      <c r="T85">
        <v>-24.752333220101701</v>
      </c>
      <c r="U85">
        <v>-1.44</v>
      </c>
      <c r="V85">
        <v>-24.800785010227401</v>
      </c>
      <c r="W85">
        <v>-1.44</v>
      </c>
    </row>
    <row r="86" spans="11:23" x14ac:dyDescent="0.25">
      <c r="K86" t="s">
        <v>3262</v>
      </c>
      <c r="L86" s="5">
        <v>-32.47</v>
      </c>
      <c r="M86" s="5">
        <v>-0.9</v>
      </c>
      <c r="T86">
        <v>-24.689822468548201</v>
      </c>
      <c r="U86">
        <v>-1.34</v>
      </c>
      <c r="V86">
        <v>-24.732363513680301</v>
      </c>
      <c r="W86">
        <v>-1.34</v>
      </c>
    </row>
    <row r="87" spans="11:23" x14ac:dyDescent="0.25">
      <c r="K87" t="s">
        <v>3306</v>
      </c>
      <c r="L87" s="5">
        <v>-26.8</v>
      </c>
      <c r="M87" s="5">
        <v>8.2764483937384874</v>
      </c>
      <c r="T87">
        <v>-24.6461449830623</v>
      </c>
      <c r="U87">
        <v>-1.24</v>
      </c>
      <c r="V87">
        <v>-24.671880920370999</v>
      </c>
      <c r="W87">
        <v>-1.24</v>
      </c>
    </row>
    <row r="88" spans="11:23" x14ac:dyDescent="0.25">
      <c r="T88">
        <v>-24.604003242095398</v>
      </c>
      <c r="U88">
        <v>-1.1399999999999999</v>
      </c>
      <c r="V88">
        <v>-24.612594281240501</v>
      </c>
      <c r="W88">
        <v>-1.1399999999999999</v>
      </c>
    </row>
    <row r="89" spans="11:23" x14ac:dyDescent="0.25">
      <c r="L89" s="5"/>
      <c r="T89">
        <v>-24.557913077565601</v>
      </c>
      <c r="U89">
        <v>-1.04</v>
      </c>
      <c r="V89">
        <v>-24.556115982070299</v>
      </c>
      <c r="W89">
        <v>-1.04</v>
      </c>
    </row>
    <row r="90" spans="11:23" x14ac:dyDescent="0.25">
      <c r="L90" s="5"/>
      <c r="T90">
        <v>-24.506540558485302</v>
      </c>
      <c r="U90">
        <v>-0.94</v>
      </c>
      <c r="V90">
        <v>-24.496145797880601</v>
      </c>
      <c r="W90">
        <v>-0.94</v>
      </c>
    </row>
    <row r="91" spans="11:23" x14ac:dyDescent="0.25">
      <c r="L91" s="5"/>
      <c r="T91">
        <v>-24.4300126032241</v>
      </c>
      <c r="U91">
        <v>-0.83999999999999797</v>
      </c>
      <c r="V91">
        <v>-24.375145128231999</v>
      </c>
      <c r="W91">
        <v>-0.83999999999999797</v>
      </c>
    </row>
    <row r="92" spans="11:23" x14ac:dyDescent="0.25">
      <c r="T92">
        <v>-24.361596561813201</v>
      </c>
      <c r="U92">
        <v>-0.73999999999999799</v>
      </c>
      <c r="V92">
        <v>-24.2208783437497</v>
      </c>
      <c r="W92">
        <v>-0.73999999999999799</v>
      </c>
    </row>
    <row r="93" spans="11:23" x14ac:dyDescent="0.25">
      <c r="T93">
        <v>-24.3083588392387</v>
      </c>
      <c r="U93">
        <v>-0.63999999999999901</v>
      </c>
      <c r="V93">
        <v>-24.0657226400109</v>
      </c>
      <c r="W93">
        <v>-0.63999999999999901</v>
      </c>
    </row>
    <row r="94" spans="11:23" x14ac:dyDescent="0.25">
      <c r="T94">
        <v>-24.277365840487001</v>
      </c>
      <c r="U94">
        <v>-0.53999999999999904</v>
      </c>
      <c r="V94">
        <v>-23.942055212592901</v>
      </c>
      <c r="W94">
        <v>-0.53999999999999904</v>
      </c>
    </row>
    <row r="95" spans="11:23" x14ac:dyDescent="0.25">
      <c r="T95">
        <v>-24.2756145645168</v>
      </c>
      <c r="U95">
        <v>-0.44</v>
      </c>
      <c r="V95">
        <v>-23.881882223467802</v>
      </c>
      <c r="W95">
        <v>-0.44</v>
      </c>
    </row>
    <row r="96" spans="11:23" x14ac:dyDescent="0.25">
      <c r="T96">
        <v>-24.299441341150001</v>
      </c>
      <c r="U96">
        <v>-0.33999999999999803</v>
      </c>
      <c r="V96">
        <v>-23.869597312690701</v>
      </c>
      <c r="W96">
        <v>-0.33999999999999803</v>
      </c>
    </row>
    <row r="97" spans="20:23" x14ac:dyDescent="0.25">
      <c r="T97">
        <v>-24.339395273215501</v>
      </c>
      <c r="U97">
        <v>-0.23999999999999799</v>
      </c>
      <c r="V97">
        <v>-23.889502257401801</v>
      </c>
      <c r="W97">
        <v>-0.23999999999999799</v>
      </c>
    </row>
    <row r="98" spans="20:23" x14ac:dyDescent="0.25">
      <c r="T98">
        <v>-24.390031427614598</v>
      </c>
      <c r="U98">
        <v>-0.13999999999999899</v>
      </c>
      <c r="V98">
        <v>-23.9526238678176</v>
      </c>
      <c r="W98">
        <v>-0.13999999999999899</v>
      </c>
    </row>
    <row r="99" spans="20:23" x14ac:dyDescent="0.25">
      <c r="T99">
        <v>-24.452684067606501</v>
      </c>
      <c r="U99">
        <v>-3.9999999999999099E-2</v>
      </c>
      <c r="V99">
        <v>-24.0367603401324</v>
      </c>
      <c r="W99">
        <v>-3.9999999999999099E-2</v>
      </c>
    </row>
    <row r="100" spans="20:23" x14ac:dyDescent="0.25">
      <c r="T100">
        <v>-24.515333409382102</v>
      </c>
      <c r="U100">
        <v>6.0000000000002301E-2</v>
      </c>
      <c r="V100">
        <v>-24.1706830905595</v>
      </c>
      <c r="W100">
        <v>6.0000000000002301E-2</v>
      </c>
    </row>
    <row r="101" spans="20:23" x14ac:dyDescent="0.25">
      <c r="T101">
        <v>-24.5570324940043</v>
      </c>
      <c r="U101">
        <v>0.160000000000002</v>
      </c>
      <c r="V101">
        <v>-24.2819881596565</v>
      </c>
      <c r="W101">
        <v>0.160000000000002</v>
      </c>
    </row>
    <row r="102" spans="20:23" x14ac:dyDescent="0.25">
      <c r="T102">
        <v>-24.5589075122565</v>
      </c>
      <c r="U102">
        <v>0.26000000000000201</v>
      </c>
      <c r="V102">
        <v>-24.332031594362601</v>
      </c>
      <c r="W102">
        <v>0.26000000000000201</v>
      </c>
    </row>
    <row r="103" spans="20:23" x14ac:dyDescent="0.25">
      <c r="T103">
        <v>-24.539463418454801</v>
      </c>
      <c r="U103">
        <v>0.36000000000000099</v>
      </c>
      <c r="V103">
        <v>-24.3411994296745</v>
      </c>
      <c r="W103">
        <v>0.36000000000000099</v>
      </c>
    </row>
    <row r="104" spans="20:23" x14ac:dyDescent="0.25">
      <c r="T104">
        <v>-24.511022425387299</v>
      </c>
      <c r="U104">
        <v>0.46000000000000102</v>
      </c>
      <c r="V104">
        <v>-24.3276439462546</v>
      </c>
      <c r="W104">
        <v>0.46000000000000102</v>
      </c>
    </row>
    <row r="105" spans="20:23" x14ac:dyDescent="0.25">
      <c r="T105">
        <v>-24.476574441534002</v>
      </c>
      <c r="U105">
        <v>0.56000000000000205</v>
      </c>
      <c r="V105">
        <v>-24.296955416049201</v>
      </c>
      <c r="W105">
        <v>0.56000000000000205</v>
      </c>
    </row>
    <row r="106" spans="20:23" x14ac:dyDescent="0.25">
      <c r="T106">
        <v>-24.439109375374802</v>
      </c>
      <c r="U106">
        <v>0.66000000000000203</v>
      </c>
      <c r="V106">
        <v>-24.254724111004698</v>
      </c>
      <c r="W106">
        <v>0.66000000000000203</v>
      </c>
    </row>
    <row r="107" spans="20:23" x14ac:dyDescent="0.25">
      <c r="T107">
        <v>-24.401617135389699</v>
      </c>
      <c r="U107">
        <v>0.76000000000000201</v>
      </c>
      <c r="V107">
        <v>-24.2065403030673</v>
      </c>
      <c r="W107">
        <v>0.76000000000000201</v>
      </c>
    </row>
    <row r="108" spans="20:23" x14ac:dyDescent="0.25">
      <c r="T108">
        <v>-24.367087630058499</v>
      </c>
      <c r="U108">
        <v>0.86000000000000099</v>
      </c>
      <c r="V108">
        <v>-24.157994264183401</v>
      </c>
      <c r="W108">
        <v>0.86000000000000099</v>
      </c>
    </row>
    <row r="109" spans="20:23" x14ac:dyDescent="0.25">
      <c r="T109">
        <v>-24.338510767861202</v>
      </c>
      <c r="U109">
        <v>0.96000000000000096</v>
      </c>
      <c r="V109">
        <v>-24.114676266299298</v>
      </c>
      <c r="W109">
        <v>0.96000000000000096</v>
      </c>
    </row>
    <row r="110" spans="20:23" x14ac:dyDescent="0.25">
      <c r="T110">
        <v>-24.3188764572776</v>
      </c>
      <c r="U110">
        <v>1.06</v>
      </c>
      <c r="V110">
        <v>-24.082176581361299</v>
      </c>
      <c r="W110">
        <v>1.06</v>
      </c>
    </row>
    <row r="111" spans="20:23" x14ac:dyDescent="0.25">
      <c r="T111">
        <v>-24.3098142059841</v>
      </c>
      <c r="U111">
        <v>1.1599999999999999</v>
      </c>
      <c r="V111">
        <v>-24.059333873424901</v>
      </c>
      <c r="W111">
        <v>1.1599999999999999</v>
      </c>
    </row>
    <row r="112" spans="20:23" x14ac:dyDescent="0.25">
      <c r="T112">
        <v>-24.3071233320867</v>
      </c>
      <c r="U112">
        <v>1.26</v>
      </c>
      <c r="V112">
        <v>-24.0255493816124</v>
      </c>
      <c r="W112">
        <v>1.26</v>
      </c>
    </row>
    <row r="113" spans="20:23" x14ac:dyDescent="0.25">
      <c r="T113">
        <v>-24.3095440683426</v>
      </c>
      <c r="U113">
        <v>1.36</v>
      </c>
      <c r="V113">
        <v>-23.9869886991813</v>
      </c>
      <c r="W113">
        <v>1.36</v>
      </c>
    </row>
    <row r="114" spans="20:23" x14ac:dyDescent="0.25">
      <c r="T114">
        <v>-24.316321405618702</v>
      </c>
      <c r="U114">
        <v>1.46</v>
      </c>
      <c r="V114">
        <v>-23.952916107594401</v>
      </c>
      <c r="W114">
        <v>1.46</v>
      </c>
    </row>
    <row r="115" spans="20:23" x14ac:dyDescent="0.25">
      <c r="T115">
        <v>-24.3267003347821</v>
      </c>
      <c r="U115">
        <v>1.56</v>
      </c>
      <c r="V115">
        <v>-23.9325958883143</v>
      </c>
      <c r="W115">
        <v>1.56</v>
      </c>
    </row>
    <row r="116" spans="20:23" x14ac:dyDescent="0.25">
      <c r="T116">
        <v>-24.3399258466997</v>
      </c>
      <c r="U116">
        <v>1.66</v>
      </c>
      <c r="V116">
        <v>-23.935292322803999</v>
      </c>
      <c r="W116">
        <v>1.66</v>
      </c>
    </row>
    <row r="117" spans="20:23" x14ac:dyDescent="0.25">
      <c r="T117">
        <v>-24.355242932238401</v>
      </c>
      <c r="U117">
        <v>1.76</v>
      </c>
      <c r="V117">
        <v>-23.976804741669401</v>
      </c>
      <c r="W117">
        <v>1.76</v>
      </c>
    </row>
    <row r="118" spans="20:23" x14ac:dyDescent="0.25">
      <c r="T118">
        <v>-24.371896582265201</v>
      </c>
      <c r="U118">
        <v>1.86</v>
      </c>
      <c r="V118">
        <v>-24.0556847556796</v>
      </c>
      <c r="W118">
        <v>1.86</v>
      </c>
    </row>
    <row r="119" spans="20:23" x14ac:dyDescent="0.25">
      <c r="T119">
        <v>-24.389131787646999</v>
      </c>
      <c r="U119">
        <v>1.96</v>
      </c>
      <c r="V119">
        <v>-24.1553250665416</v>
      </c>
      <c r="W119">
        <v>1.96</v>
      </c>
    </row>
    <row r="120" spans="20:23" x14ac:dyDescent="0.25">
      <c r="T120">
        <v>-24.4061935392509</v>
      </c>
      <c r="U120">
        <v>2.06</v>
      </c>
      <c r="V120">
        <v>-24.259118375962501</v>
      </c>
      <c r="W120">
        <v>2.06</v>
      </c>
    </row>
    <row r="121" spans="20:23" x14ac:dyDescent="0.25">
      <c r="T121">
        <v>-24.422326827943699</v>
      </c>
      <c r="U121">
        <v>2.16</v>
      </c>
      <c r="V121">
        <v>-24.3504573856492</v>
      </c>
      <c r="W121">
        <v>2.16</v>
      </c>
    </row>
    <row r="122" spans="20:23" x14ac:dyDescent="0.25">
      <c r="T122">
        <v>-24.4450407580606</v>
      </c>
      <c r="U122">
        <v>2.2599999999999998</v>
      </c>
      <c r="V122">
        <v>-24.4392308309348</v>
      </c>
      <c r="W122">
        <v>2.2599999999999998</v>
      </c>
    </row>
    <row r="123" spans="20:23" x14ac:dyDescent="0.25">
      <c r="T123">
        <v>-24.484284595529601</v>
      </c>
      <c r="U123">
        <v>2.36</v>
      </c>
      <c r="V123">
        <v>-24.557146880828501</v>
      </c>
      <c r="W123">
        <v>2.36</v>
      </c>
    </row>
    <row r="124" spans="20:23" x14ac:dyDescent="0.25">
      <c r="T124">
        <v>-24.5281565249004</v>
      </c>
      <c r="U124">
        <v>2.46</v>
      </c>
      <c r="V124">
        <v>-24.677605378574601</v>
      </c>
      <c r="W124">
        <v>2.46</v>
      </c>
    </row>
    <row r="125" spans="20:23" x14ac:dyDescent="0.25">
      <c r="T125">
        <v>-24.564159946359698</v>
      </c>
      <c r="U125">
        <v>2.56</v>
      </c>
      <c r="V125">
        <v>-24.772271985043702</v>
      </c>
      <c r="W125">
        <v>2.56</v>
      </c>
    </row>
    <row r="126" spans="20:23" x14ac:dyDescent="0.25">
      <c r="T126">
        <v>-24.580021983887999</v>
      </c>
      <c r="U126">
        <v>2.66</v>
      </c>
      <c r="V126">
        <v>-24.826231137130002</v>
      </c>
      <c r="W126">
        <v>2.66</v>
      </c>
    </row>
    <row r="127" spans="20:23" x14ac:dyDescent="0.25">
      <c r="T127">
        <v>-24.590684446249401</v>
      </c>
      <c r="U127">
        <v>2.76</v>
      </c>
      <c r="V127">
        <v>-24.8569945311758</v>
      </c>
      <c r="W127">
        <v>2.76</v>
      </c>
    </row>
    <row r="128" spans="20:23" x14ac:dyDescent="0.25">
      <c r="T128">
        <v>-24.606228901950502</v>
      </c>
      <c r="U128">
        <v>2.86</v>
      </c>
      <c r="V128">
        <v>-24.867366095756701</v>
      </c>
      <c r="W128">
        <v>2.86</v>
      </c>
    </row>
    <row r="129" spans="20:23" x14ac:dyDescent="0.25">
      <c r="T129">
        <v>-24.619310821709</v>
      </c>
      <c r="U129">
        <v>2.96</v>
      </c>
      <c r="V129">
        <v>-24.866649439639499</v>
      </c>
      <c r="W129">
        <v>2.96</v>
      </c>
    </row>
    <row r="130" spans="20:23" x14ac:dyDescent="0.25">
      <c r="T130">
        <v>-24.622585676242601</v>
      </c>
      <c r="U130">
        <v>3.06</v>
      </c>
      <c r="V130">
        <v>-24.864148171591101</v>
      </c>
      <c r="W130">
        <v>3.06</v>
      </c>
    </row>
    <row r="131" spans="20:23" x14ac:dyDescent="0.25">
      <c r="T131">
        <v>-24.609072958648799</v>
      </c>
      <c r="U131">
        <v>3.16</v>
      </c>
      <c r="V131">
        <v>-24.867474827388701</v>
      </c>
      <c r="W131">
        <v>3.16</v>
      </c>
    </row>
    <row r="132" spans="20:23" x14ac:dyDescent="0.25">
      <c r="T132">
        <v>-24.579115546450002</v>
      </c>
      <c r="U132">
        <v>3.26</v>
      </c>
      <c r="V132">
        <v>-24.872210251041899</v>
      </c>
      <c r="W132">
        <v>3.26</v>
      </c>
    </row>
    <row r="133" spans="20:23" x14ac:dyDescent="0.25">
      <c r="T133">
        <v>-24.539653621086298</v>
      </c>
      <c r="U133">
        <v>3.36</v>
      </c>
      <c r="V133">
        <v>-24.8714610872759</v>
      </c>
      <c r="W133">
        <v>3.36</v>
      </c>
    </row>
    <row r="134" spans="20:23" x14ac:dyDescent="0.25">
      <c r="T134">
        <v>-24.497852505670501</v>
      </c>
      <c r="U134">
        <v>3.46</v>
      </c>
      <c r="V134">
        <v>-24.858662407824099</v>
      </c>
      <c r="W134">
        <v>3.46</v>
      </c>
    </row>
    <row r="135" spans="20:23" x14ac:dyDescent="0.25">
      <c r="T135">
        <v>-24.460877523315599</v>
      </c>
      <c r="U135">
        <v>3.56</v>
      </c>
      <c r="V135">
        <v>-24.827249284419501</v>
      </c>
      <c r="W135">
        <v>3.56</v>
      </c>
    </row>
    <row r="136" spans="20:23" x14ac:dyDescent="0.25">
      <c r="T136">
        <v>-24.429356726169399</v>
      </c>
      <c r="U136">
        <v>3.66</v>
      </c>
      <c r="V136">
        <v>-24.7734481717048</v>
      </c>
      <c r="W136">
        <v>3.66</v>
      </c>
    </row>
    <row r="137" spans="20:23" x14ac:dyDescent="0.25">
      <c r="T137">
        <v>-24.389116649545599</v>
      </c>
      <c r="U137">
        <v>3.76</v>
      </c>
      <c r="V137">
        <v>-24.704621582352502</v>
      </c>
      <c r="W137">
        <v>3.76</v>
      </c>
    </row>
    <row r="138" spans="20:23" x14ac:dyDescent="0.25">
      <c r="T138">
        <v>-24.3412261160457</v>
      </c>
      <c r="U138">
        <v>3.86</v>
      </c>
      <c r="V138">
        <v>-24.624579732733199</v>
      </c>
      <c r="W138">
        <v>3.86</v>
      </c>
    </row>
    <row r="139" spans="20:23" x14ac:dyDescent="0.25">
      <c r="T139">
        <v>-24.287880116525901</v>
      </c>
      <c r="U139">
        <v>3.96</v>
      </c>
      <c r="V139">
        <v>-24.520691727180399</v>
      </c>
      <c r="W139">
        <v>3.96</v>
      </c>
    </row>
    <row r="140" spans="20:23" x14ac:dyDescent="0.25">
      <c r="T140">
        <v>-24.231273641842499</v>
      </c>
      <c r="U140">
        <v>4.0599999999999996</v>
      </c>
      <c r="V140">
        <v>-24.396777341427502</v>
      </c>
      <c r="W140">
        <v>4.0599999999999996</v>
      </c>
    </row>
    <row r="141" spans="20:23" x14ac:dyDescent="0.25">
      <c r="T141">
        <v>-24.1736016828518</v>
      </c>
      <c r="U141">
        <v>4.16</v>
      </c>
      <c r="V141">
        <v>-24.2615157164024</v>
      </c>
      <c r="W141">
        <v>4.16</v>
      </c>
    </row>
    <row r="142" spans="20:23" x14ac:dyDescent="0.25">
      <c r="T142">
        <v>-24.11705923041</v>
      </c>
      <c r="U142">
        <v>4.26</v>
      </c>
      <c r="V142">
        <v>-24.123585993032702</v>
      </c>
      <c r="W142">
        <v>4.26</v>
      </c>
    </row>
    <row r="143" spans="20:23" x14ac:dyDescent="0.25">
      <c r="T143">
        <v>-24.063841275373399</v>
      </c>
      <c r="U143">
        <v>4.3600000000000003</v>
      </c>
      <c r="V143">
        <v>-23.9916673122463</v>
      </c>
      <c r="W143">
        <v>4.3600000000000003</v>
      </c>
    </row>
    <row r="144" spans="20:23" x14ac:dyDescent="0.25">
      <c r="T144">
        <v>-24.0161428085982</v>
      </c>
      <c r="U144">
        <v>4.46</v>
      </c>
      <c r="V144">
        <v>-23.874438814971001</v>
      </c>
      <c r="W144">
        <v>4.46</v>
      </c>
    </row>
    <row r="145" spans="20:23" x14ac:dyDescent="0.25">
      <c r="T145">
        <v>-23.9761588209407</v>
      </c>
      <c r="U145">
        <v>4.5599999999999996</v>
      </c>
      <c r="V145">
        <v>-23.780579642134601</v>
      </c>
      <c r="W145">
        <v>4.5599999999999996</v>
      </c>
    </row>
    <row r="146" spans="20:23" x14ac:dyDescent="0.25">
      <c r="T146">
        <v>-23.942829147844801</v>
      </c>
      <c r="U146">
        <v>4.66</v>
      </c>
      <c r="V146">
        <v>-23.710899372916799</v>
      </c>
      <c r="W146">
        <v>4.66</v>
      </c>
    </row>
    <row r="147" spans="20:23" x14ac:dyDescent="0.25">
      <c r="T147">
        <v>-23.908425127071599</v>
      </c>
      <c r="U147">
        <v>4.76</v>
      </c>
      <c r="V147">
        <v>-23.647520533313099</v>
      </c>
      <c r="W147">
        <v>4.76</v>
      </c>
    </row>
    <row r="148" spans="20:23" x14ac:dyDescent="0.25">
      <c r="T148">
        <v>-23.873541115574898</v>
      </c>
      <c r="U148">
        <v>4.8600000000000003</v>
      </c>
      <c r="V148">
        <v>-23.590006214473899</v>
      </c>
      <c r="W148">
        <v>4.8600000000000003</v>
      </c>
    </row>
    <row r="149" spans="20:23" x14ac:dyDescent="0.25">
      <c r="T149">
        <v>-23.839354085719201</v>
      </c>
      <c r="U149">
        <v>4.96</v>
      </c>
      <c r="V149">
        <v>-23.539248125785299</v>
      </c>
      <c r="W149">
        <v>4.96</v>
      </c>
    </row>
    <row r="150" spans="20:23" x14ac:dyDescent="0.25">
      <c r="T150">
        <v>-23.8070410098689</v>
      </c>
      <c r="U150">
        <v>5.0599999999999996</v>
      </c>
      <c r="V150">
        <v>-23.4961379766332</v>
      </c>
      <c r="W150">
        <v>5.0599999999999996</v>
      </c>
    </row>
    <row r="151" spans="20:23" x14ac:dyDescent="0.25">
      <c r="T151">
        <v>-23.777778860388299</v>
      </c>
      <c r="U151">
        <v>5.16</v>
      </c>
      <c r="V151">
        <v>-23.4766995112691</v>
      </c>
      <c r="W151">
        <v>5.16</v>
      </c>
    </row>
    <row r="152" spans="20:23" x14ac:dyDescent="0.25">
      <c r="T152">
        <v>-23.752744609642001</v>
      </c>
      <c r="U152">
        <v>5.26</v>
      </c>
      <c r="V152">
        <v>-23.476620964771602</v>
      </c>
      <c r="W152">
        <v>5.26</v>
      </c>
    </row>
    <row r="153" spans="20:23" x14ac:dyDescent="0.25">
      <c r="T153">
        <v>-23.733025008695801</v>
      </c>
      <c r="U153">
        <v>5.36</v>
      </c>
      <c r="V153">
        <v>-23.468307557703302</v>
      </c>
      <c r="W153">
        <v>5.36</v>
      </c>
    </row>
    <row r="154" spans="20:23" x14ac:dyDescent="0.25">
      <c r="T154">
        <v>-23.717909916671701</v>
      </c>
      <c r="U154">
        <v>5.46</v>
      </c>
      <c r="V154">
        <v>-23.461767228733901</v>
      </c>
      <c r="W154">
        <v>5.46</v>
      </c>
    </row>
    <row r="155" spans="20:23" x14ac:dyDescent="0.25">
      <c r="T155">
        <v>-23.706573529927901</v>
      </c>
      <c r="U155">
        <v>5.56</v>
      </c>
      <c r="V155">
        <v>-23.463797019649402</v>
      </c>
      <c r="W155">
        <v>5.56</v>
      </c>
    </row>
    <row r="156" spans="20:23" x14ac:dyDescent="0.25">
      <c r="T156">
        <v>-23.698546826826199</v>
      </c>
      <c r="U156">
        <v>5.66</v>
      </c>
      <c r="V156">
        <v>-23.472475078872701</v>
      </c>
      <c r="W156">
        <v>5.66</v>
      </c>
    </row>
    <row r="157" spans="20:23" x14ac:dyDescent="0.25">
      <c r="T157">
        <v>-23.6933607857288</v>
      </c>
      <c r="U157">
        <v>5.76</v>
      </c>
      <c r="V157">
        <v>-23.4858795548265</v>
      </c>
      <c r="W157">
        <v>5.76</v>
      </c>
    </row>
    <row r="158" spans="20:23" x14ac:dyDescent="0.25">
      <c r="T158">
        <v>-23.690546384997699</v>
      </c>
      <c r="U158">
        <v>5.86</v>
      </c>
      <c r="V158">
        <v>-23.502088595933799</v>
      </c>
      <c r="W158">
        <v>5.86</v>
      </c>
    </row>
    <row r="159" spans="20:23" x14ac:dyDescent="0.25">
      <c r="T159">
        <v>-23.689634602994701</v>
      </c>
      <c r="U159">
        <v>5.96</v>
      </c>
      <c r="V159">
        <v>-23.5191803506174</v>
      </c>
      <c r="W159">
        <v>5.96</v>
      </c>
    </row>
    <row r="160" spans="20:23" x14ac:dyDescent="0.25">
      <c r="T160">
        <v>-23.690156418082001</v>
      </c>
      <c r="U160">
        <v>6.06</v>
      </c>
      <c r="V160">
        <v>-23.5352329673002</v>
      </c>
      <c r="W160">
        <v>6.06</v>
      </c>
    </row>
    <row r="161" spans="20:23" x14ac:dyDescent="0.25">
      <c r="T161">
        <v>-23.6916858216285</v>
      </c>
      <c r="U161">
        <v>6.16</v>
      </c>
      <c r="V161">
        <v>-23.548445489693101</v>
      </c>
      <c r="W161">
        <v>6.16</v>
      </c>
    </row>
    <row r="162" spans="20:23" x14ac:dyDescent="0.25">
      <c r="T162">
        <v>-23.695284863411999</v>
      </c>
      <c r="U162">
        <v>6.26</v>
      </c>
      <c r="V162">
        <v>-23.561456210553299</v>
      </c>
      <c r="W162">
        <v>6.26</v>
      </c>
    </row>
    <row r="163" spans="20:23" x14ac:dyDescent="0.25">
      <c r="T163">
        <v>-23.7015882869281</v>
      </c>
      <c r="U163">
        <v>6.36</v>
      </c>
      <c r="V163">
        <v>-23.576401502260101</v>
      </c>
      <c r="W163">
        <v>6.36</v>
      </c>
    </row>
    <row r="164" spans="20:23" x14ac:dyDescent="0.25">
      <c r="T164">
        <v>-23.710592246309499</v>
      </c>
      <c r="U164">
        <v>6.46</v>
      </c>
      <c r="V164">
        <v>-23.593737012503901</v>
      </c>
      <c r="W164">
        <v>6.46</v>
      </c>
    </row>
    <row r="165" spans="20:23" x14ac:dyDescent="0.25">
      <c r="T165">
        <v>-23.722292895688899</v>
      </c>
      <c r="U165">
        <v>6.56</v>
      </c>
      <c r="V165">
        <v>-23.613918388974898</v>
      </c>
      <c r="W165">
        <v>6.56</v>
      </c>
    </row>
    <row r="166" spans="20:23" x14ac:dyDescent="0.25">
      <c r="T166">
        <v>-23.7366863891991</v>
      </c>
      <c r="U166">
        <v>6.66</v>
      </c>
      <c r="V166">
        <v>-23.637401279363502</v>
      </c>
      <c r="W166">
        <v>6.66</v>
      </c>
    </row>
    <row r="167" spans="20:23" x14ac:dyDescent="0.25">
      <c r="T167">
        <v>-23.753768880972601</v>
      </c>
      <c r="U167">
        <v>6.76</v>
      </c>
      <c r="V167">
        <v>-23.664641331359999</v>
      </c>
      <c r="W167">
        <v>6.76</v>
      </c>
    </row>
    <row r="168" spans="20:23" x14ac:dyDescent="0.25">
      <c r="T168">
        <v>-23.773536525142202</v>
      </c>
      <c r="U168">
        <v>6.86</v>
      </c>
      <c r="V168">
        <v>-23.696094192654598</v>
      </c>
      <c r="W168">
        <v>6.86</v>
      </c>
    </row>
    <row r="169" spans="20:23" x14ac:dyDescent="0.25">
      <c r="T169">
        <v>-23.795985475840599</v>
      </c>
      <c r="U169">
        <v>6.96</v>
      </c>
      <c r="V169">
        <v>-23.734152775509401</v>
      </c>
      <c r="W169">
        <v>6.96</v>
      </c>
    </row>
    <row r="170" spans="20:23" x14ac:dyDescent="0.25">
      <c r="T170">
        <v>-23.821111887200399</v>
      </c>
      <c r="U170">
        <v>7.06</v>
      </c>
      <c r="V170">
        <v>-23.782716355021702</v>
      </c>
      <c r="W170">
        <v>7.06</v>
      </c>
    </row>
    <row r="171" spans="20:23" x14ac:dyDescent="0.25">
      <c r="T171">
        <v>-23.8489119133543</v>
      </c>
      <c r="U171">
        <v>7.16</v>
      </c>
      <c r="V171">
        <v>-23.8381577961594</v>
      </c>
      <c r="W171">
        <v>7.16</v>
      </c>
    </row>
    <row r="172" spans="20:23" x14ac:dyDescent="0.25">
      <c r="T172">
        <v>-23.879381708435101</v>
      </c>
      <c r="U172">
        <v>7.26</v>
      </c>
      <c r="V172">
        <v>-23.8964265467879</v>
      </c>
      <c r="W172">
        <v>7.26</v>
      </c>
    </row>
    <row r="173" spans="20:23" x14ac:dyDescent="0.25">
      <c r="T173">
        <v>-23.912517426575398</v>
      </c>
      <c r="U173">
        <v>7.36</v>
      </c>
      <c r="V173">
        <v>-23.953472054772501</v>
      </c>
      <c r="W173">
        <v>7.36</v>
      </c>
    </row>
    <row r="174" spans="20:23" x14ac:dyDescent="0.25">
      <c r="T174">
        <v>-23.948315221907901</v>
      </c>
      <c r="U174">
        <v>7.46</v>
      </c>
      <c r="V174">
        <v>-24.005243767978602</v>
      </c>
      <c r="W174">
        <v>7.46</v>
      </c>
    </row>
    <row r="175" spans="20:23" x14ac:dyDescent="0.25">
      <c r="T175">
        <v>-23.986884988770601</v>
      </c>
      <c r="U175">
        <v>7.56</v>
      </c>
      <c r="V175">
        <v>-24.050905019728098</v>
      </c>
      <c r="W175">
        <v>7.56</v>
      </c>
    </row>
    <row r="176" spans="20:23" x14ac:dyDescent="0.25">
      <c r="T176">
        <v>-24.027909526780402</v>
      </c>
      <c r="U176">
        <v>7.66</v>
      </c>
      <c r="V176">
        <v>-24.096798698766499</v>
      </c>
      <c r="W176">
        <v>7.66</v>
      </c>
    </row>
    <row r="177" spans="20:23" x14ac:dyDescent="0.25">
      <c r="T177">
        <v>-24.0700910206704</v>
      </c>
      <c r="U177">
        <v>7.76</v>
      </c>
      <c r="V177">
        <v>-24.141672591723101</v>
      </c>
      <c r="W177">
        <v>7.76</v>
      </c>
    </row>
    <row r="178" spans="20:23" x14ac:dyDescent="0.25">
      <c r="T178">
        <v>-24.112090740859902</v>
      </c>
      <c r="U178">
        <v>7.86</v>
      </c>
      <c r="V178">
        <v>-24.184763348386301</v>
      </c>
      <c r="W178">
        <v>7.86</v>
      </c>
    </row>
    <row r="179" spans="20:23" x14ac:dyDescent="0.25">
      <c r="T179">
        <v>-24.1525699577683</v>
      </c>
      <c r="U179">
        <v>7.96</v>
      </c>
      <c r="V179">
        <v>-24.230931932946</v>
      </c>
      <c r="W179">
        <v>7.96</v>
      </c>
    </row>
    <row r="180" spans="20:23" x14ac:dyDescent="0.25">
      <c r="T180">
        <v>-24.191182903703901</v>
      </c>
      <c r="U180">
        <v>8.06</v>
      </c>
      <c r="V180">
        <v>-24.273217677191901</v>
      </c>
      <c r="W180">
        <v>8.06</v>
      </c>
    </row>
    <row r="181" spans="20:23" x14ac:dyDescent="0.25">
      <c r="T181">
        <v>-24.2335302567427</v>
      </c>
      <c r="U181">
        <v>8.16</v>
      </c>
      <c r="V181">
        <v>-24.313839952958698</v>
      </c>
      <c r="W181">
        <v>8.16</v>
      </c>
    </row>
    <row r="182" spans="20:23" x14ac:dyDescent="0.25">
      <c r="T182">
        <v>-24.274143814975002</v>
      </c>
      <c r="U182">
        <v>8.26</v>
      </c>
      <c r="V182">
        <v>-24.352226665256602</v>
      </c>
      <c r="W182">
        <v>8.26</v>
      </c>
    </row>
    <row r="183" spans="20:23" x14ac:dyDescent="0.25">
      <c r="T183">
        <v>-24.317270595799201</v>
      </c>
      <c r="U183">
        <v>8.36</v>
      </c>
      <c r="V183">
        <v>-24.3854205508792</v>
      </c>
      <c r="W183">
        <v>8.36</v>
      </c>
    </row>
    <row r="184" spans="20:23" x14ac:dyDescent="0.25">
      <c r="T184">
        <v>-24.366530958585699</v>
      </c>
      <c r="U184">
        <v>8.4600000000000009</v>
      </c>
      <c r="V184">
        <v>-24.413475246793901</v>
      </c>
      <c r="W184">
        <v>8.4600000000000009</v>
      </c>
    </row>
    <row r="185" spans="20:23" x14ac:dyDescent="0.25">
      <c r="T185">
        <v>-24.4182268702586</v>
      </c>
      <c r="U185">
        <v>8.56</v>
      </c>
      <c r="V185">
        <v>-24.437776581892699</v>
      </c>
      <c r="W185">
        <v>8.56</v>
      </c>
    </row>
    <row r="186" spans="20:23" x14ac:dyDescent="0.25">
      <c r="T186">
        <v>-24.468660297742101</v>
      </c>
      <c r="U186">
        <v>8.66</v>
      </c>
      <c r="V186">
        <v>-24.459710385067901</v>
      </c>
      <c r="W186">
        <v>8.66</v>
      </c>
    </row>
    <row r="187" spans="20:23" x14ac:dyDescent="0.25">
      <c r="T187">
        <v>-24.514133207960199</v>
      </c>
      <c r="U187">
        <v>8.76</v>
      </c>
      <c r="V187">
        <v>-24.480662485211401</v>
      </c>
      <c r="W187">
        <v>8.76</v>
      </c>
    </row>
    <row r="188" spans="20:23" x14ac:dyDescent="0.25">
      <c r="T188">
        <v>-24.5509475678369</v>
      </c>
      <c r="U188">
        <v>8.86</v>
      </c>
      <c r="V188">
        <v>-24.502018711215499</v>
      </c>
      <c r="W188">
        <v>8.86</v>
      </c>
    </row>
    <row r="189" spans="20:23" x14ac:dyDescent="0.25">
      <c r="T189">
        <v>-24.575405344296499</v>
      </c>
      <c r="U189">
        <v>8.9600000000000009</v>
      </c>
      <c r="V189">
        <v>-24.5251648919721</v>
      </c>
      <c r="W189">
        <v>8.9600000000000009</v>
      </c>
    </row>
    <row r="190" spans="20:23" x14ac:dyDescent="0.25">
      <c r="T190">
        <v>-24.583967080063299</v>
      </c>
      <c r="U190">
        <v>9.06</v>
      </c>
      <c r="V190">
        <v>-24.551436789542802</v>
      </c>
      <c r="W190">
        <v>9.06</v>
      </c>
    </row>
    <row r="191" spans="20:23" x14ac:dyDescent="0.25">
      <c r="T191">
        <v>-24.5895839510417</v>
      </c>
      <c r="U191">
        <v>9.16</v>
      </c>
      <c r="V191">
        <v>-24.574336910357101</v>
      </c>
      <c r="W191">
        <v>9.16</v>
      </c>
    </row>
    <row r="192" spans="20:23" x14ac:dyDescent="0.25">
      <c r="T192">
        <v>-24.592554963150601</v>
      </c>
      <c r="U192">
        <v>9.26</v>
      </c>
      <c r="V192">
        <v>-24.582722517039102</v>
      </c>
      <c r="W192">
        <v>9.26</v>
      </c>
    </row>
    <row r="193" spans="20:23" x14ac:dyDescent="0.25">
      <c r="T193">
        <v>-24.579066855305001</v>
      </c>
      <c r="U193">
        <v>9.36</v>
      </c>
      <c r="V193">
        <v>-24.568444103642999</v>
      </c>
      <c r="W193">
        <v>9.36</v>
      </c>
    </row>
    <row r="194" spans="20:23" x14ac:dyDescent="0.25">
      <c r="T194">
        <v>-24.541893801488701</v>
      </c>
      <c r="U194">
        <v>9.4600000000000009</v>
      </c>
      <c r="V194">
        <v>-24.530502205647601</v>
      </c>
      <c r="W194">
        <v>9.4600000000000009</v>
      </c>
    </row>
    <row r="195" spans="20:23" x14ac:dyDescent="0.25">
      <c r="T195">
        <v>-24.483748426001899</v>
      </c>
      <c r="U195">
        <v>9.56</v>
      </c>
      <c r="V195">
        <v>-24.4726780145287</v>
      </c>
      <c r="W195">
        <v>9.56</v>
      </c>
    </row>
    <row r="196" spans="20:23" x14ac:dyDescent="0.25">
      <c r="T196">
        <v>-24.4081518632808</v>
      </c>
      <c r="U196">
        <v>9.66</v>
      </c>
      <c r="V196">
        <v>-24.398294119636901</v>
      </c>
      <c r="W196">
        <v>9.66</v>
      </c>
    </row>
    <row r="197" spans="20:23" x14ac:dyDescent="0.25">
      <c r="T197">
        <v>-24.318625247761499</v>
      </c>
      <c r="U197">
        <v>9.76</v>
      </c>
      <c r="V197">
        <v>-24.3106731103227</v>
      </c>
      <c r="W197">
        <v>9.76</v>
      </c>
    </row>
    <row r="198" spans="20:23" x14ac:dyDescent="0.25">
      <c r="T198">
        <v>-24.218689713880199</v>
      </c>
      <c r="U198">
        <v>9.86</v>
      </c>
      <c r="V198">
        <v>-24.213137575936599</v>
      </c>
      <c r="W198">
        <v>9.86</v>
      </c>
    </row>
    <row r="199" spans="20:23" x14ac:dyDescent="0.25">
      <c r="T199">
        <v>-24.1118663960732</v>
      </c>
      <c r="U199">
        <v>9.9600000000000009</v>
      </c>
      <c r="V199">
        <v>-24.1090101058291</v>
      </c>
      <c r="W199">
        <v>9.9600000000000009</v>
      </c>
    </row>
    <row r="200" spans="20:23" x14ac:dyDescent="0.25">
      <c r="T200">
        <v>-24.001676428776499</v>
      </c>
      <c r="U200">
        <v>10.06</v>
      </c>
      <c r="V200">
        <v>-24.001613289350701</v>
      </c>
      <c r="W200">
        <v>10.06</v>
      </c>
    </row>
    <row r="201" spans="20:23" x14ac:dyDescent="0.25">
      <c r="T201">
        <v>-23.891640946426399</v>
      </c>
      <c r="U201">
        <v>10.16</v>
      </c>
      <c r="V201">
        <v>-23.894269715852101</v>
      </c>
      <c r="W201">
        <v>10.16</v>
      </c>
    </row>
    <row r="202" spans="20:23" x14ac:dyDescent="0.25">
      <c r="T202">
        <v>-23.7852810834591</v>
      </c>
      <c r="U202">
        <v>10.26</v>
      </c>
      <c r="V202">
        <v>-23.7903019746837</v>
      </c>
      <c r="W202">
        <v>10.26</v>
      </c>
    </row>
    <row r="203" spans="20:23" x14ac:dyDescent="0.25">
      <c r="T203">
        <v>-23.686117974310601</v>
      </c>
      <c r="U203">
        <v>10.36</v>
      </c>
      <c r="V203">
        <v>-23.693032655195999</v>
      </c>
      <c r="W203">
        <v>10.36</v>
      </c>
    </row>
    <row r="204" spans="20:23" x14ac:dyDescent="0.25">
      <c r="T204">
        <v>-23.597672753417299</v>
      </c>
      <c r="U204">
        <v>10.46</v>
      </c>
      <c r="V204">
        <v>-23.6057843467396</v>
      </c>
      <c r="W204">
        <v>10.46</v>
      </c>
    </row>
    <row r="205" spans="20:23" x14ac:dyDescent="0.25">
      <c r="T205">
        <v>-23.5234665552153</v>
      </c>
      <c r="U205">
        <v>10.56</v>
      </c>
      <c r="V205">
        <v>-23.531879638665099</v>
      </c>
      <c r="W205">
        <v>10.56</v>
      </c>
    </row>
    <row r="206" spans="20:23" x14ac:dyDescent="0.25">
      <c r="T206">
        <v>-23.467020514140799</v>
      </c>
      <c r="U206">
        <v>10.66</v>
      </c>
      <c r="V206">
        <v>-23.474641120322801</v>
      </c>
      <c r="W206">
        <v>10.66</v>
      </c>
    </row>
    <row r="207" spans="20:23" x14ac:dyDescent="0.25">
      <c r="T207">
        <v>-23.431855764629901</v>
      </c>
      <c r="U207">
        <v>10.76</v>
      </c>
      <c r="V207">
        <v>-23.437391381063499</v>
      </c>
      <c r="W207">
        <v>10.76</v>
      </c>
    </row>
    <row r="208" spans="20:23" x14ac:dyDescent="0.25">
      <c r="T208">
        <v>-23.420984798385</v>
      </c>
      <c r="U208">
        <v>10.86</v>
      </c>
      <c r="V208">
        <v>-23.4229489369669</v>
      </c>
      <c r="W208">
        <v>10.86</v>
      </c>
    </row>
    <row r="209" spans="20:23" x14ac:dyDescent="0.25">
      <c r="T209">
        <v>-23.4203315296912</v>
      </c>
      <c r="U209">
        <v>10.96</v>
      </c>
      <c r="V209">
        <v>-23.4175926889762</v>
      </c>
      <c r="W209">
        <v>10.96</v>
      </c>
    </row>
    <row r="210" spans="20:23" x14ac:dyDescent="0.25">
      <c r="T210">
        <v>-23.422256327818399</v>
      </c>
      <c r="U210">
        <v>11.06</v>
      </c>
      <c r="V210">
        <v>-23.415056658454098</v>
      </c>
      <c r="W210">
        <v>11.06</v>
      </c>
    </row>
    <row r="211" spans="20:23" x14ac:dyDescent="0.25">
      <c r="T211">
        <v>-23.426896952473101</v>
      </c>
      <c r="U211">
        <v>11.16</v>
      </c>
      <c r="V211">
        <v>-23.416958141105098</v>
      </c>
      <c r="W211">
        <v>11.16</v>
      </c>
    </row>
    <row r="212" spans="20:23" x14ac:dyDescent="0.25">
      <c r="T212">
        <v>-23.435550600221099</v>
      </c>
      <c r="U212">
        <v>11.26</v>
      </c>
      <c r="V212">
        <v>-23.423496141354399</v>
      </c>
      <c r="W212">
        <v>11.26</v>
      </c>
    </row>
    <row r="213" spans="20:23" x14ac:dyDescent="0.25">
      <c r="T213">
        <v>-23.446623282100202</v>
      </c>
      <c r="U213">
        <v>11.36</v>
      </c>
      <c r="V213">
        <v>-23.433941276564099</v>
      </c>
      <c r="W213">
        <v>11.36</v>
      </c>
    </row>
    <row r="214" spans="20:23" x14ac:dyDescent="0.25">
      <c r="T214">
        <v>-23.453371263172802</v>
      </c>
      <c r="U214">
        <v>11.46</v>
      </c>
      <c r="V214">
        <v>-23.4478036172519</v>
      </c>
      <c r="W214">
        <v>11.46</v>
      </c>
    </row>
    <row r="215" spans="20:23" x14ac:dyDescent="0.25">
      <c r="T215">
        <v>-23.441955672984299</v>
      </c>
      <c r="U215">
        <v>11.56</v>
      </c>
      <c r="V215">
        <v>-23.5036511636422</v>
      </c>
      <c r="W215">
        <v>11.56</v>
      </c>
    </row>
    <row r="216" spans="20:23" x14ac:dyDescent="0.25">
      <c r="T216">
        <v>-23.430904071368701</v>
      </c>
      <c r="U216">
        <v>11.66</v>
      </c>
      <c r="V216">
        <v>-23.566020653204401</v>
      </c>
      <c r="W216">
        <v>11.66</v>
      </c>
    </row>
    <row r="217" spans="20:23" x14ac:dyDescent="0.25">
      <c r="T217">
        <v>-23.443959105034999</v>
      </c>
      <c r="U217">
        <v>11.76</v>
      </c>
      <c r="V217">
        <v>-23.598594788419</v>
      </c>
      <c r="W217">
        <v>11.76</v>
      </c>
    </row>
    <row r="218" spans="20:23" x14ac:dyDescent="0.25">
      <c r="T218">
        <v>-23.502788297596901</v>
      </c>
      <c r="U218">
        <v>11.86</v>
      </c>
      <c r="V218">
        <v>-23.566367644282099</v>
      </c>
      <c r="W218">
        <v>11.86</v>
      </c>
    </row>
    <row r="219" spans="20:23" x14ac:dyDescent="0.25">
      <c r="T219">
        <v>-23.598431942747201</v>
      </c>
      <c r="U219">
        <v>11.96</v>
      </c>
      <c r="V219">
        <v>-23.487880130313702</v>
      </c>
      <c r="W219">
        <v>11.96</v>
      </c>
    </row>
    <row r="220" spans="20:23" x14ac:dyDescent="0.25">
      <c r="T220">
        <v>-23.698569651754902</v>
      </c>
      <c r="U220">
        <v>12.06</v>
      </c>
      <c r="V220">
        <v>-23.440244395317698</v>
      </c>
      <c r="W220">
        <v>12.06</v>
      </c>
    </row>
    <row r="221" spans="20:23" x14ac:dyDescent="0.25">
      <c r="T221">
        <v>-23.779877691035001</v>
      </c>
      <c r="U221">
        <v>12.16</v>
      </c>
      <c r="V221">
        <v>-23.4887355726725</v>
      </c>
      <c r="W221">
        <v>12.16</v>
      </c>
    </row>
    <row r="222" spans="20:23" x14ac:dyDescent="0.25">
      <c r="T222">
        <v>-23.862847162184998</v>
      </c>
      <c r="U222">
        <v>12.26</v>
      </c>
      <c r="V222">
        <v>-23.638363402949501</v>
      </c>
      <c r="W222">
        <v>12.26</v>
      </c>
    </row>
    <row r="223" spans="20:23" x14ac:dyDescent="0.25">
      <c r="T223">
        <v>-23.953943705423502</v>
      </c>
      <c r="U223">
        <v>12.36</v>
      </c>
      <c r="V223">
        <v>-23.785661783592801</v>
      </c>
      <c r="W223">
        <v>12.36</v>
      </c>
    </row>
    <row r="224" spans="20:23" x14ac:dyDescent="0.25">
      <c r="T224">
        <v>-24.056477275515299</v>
      </c>
      <c r="U224">
        <v>12.46</v>
      </c>
      <c r="V224">
        <v>-23.953871265823199</v>
      </c>
      <c r="W224">
        <v>12.46</v>
      </c>
    </row>
    <row r="225" spans="20:23" x14ac:dyDescent="0.25">
      <c r="T225">
        <v>-24.164727282210599</v>
      </c>
      <c r="U225">
        <v>12.56</v>
      </c>
      <c r="V225">
        <v>-24.177945202044</v>
      </c>
      <c r="W225">
        <v>12.56</v>
      </c>
    </row>
    <row r="226" spans="20:23" x14ac:dyDescent="0.25">
      <c r="T226">
        <v>-24.281161090385801</v>
      </c>
      <c r="U226">
        <v>12.66</v>
      </c>
      <c r="V226">
        <v>-24.4843491034325</v>
      </c>
      <c r="W226">
        <v>12.66</v>
      </c>
    </row>
    <row r="227" spans="20:23" x14ac:dyDescent="0.25">
      <c r="T227">
        <v>-24.422900802270899</v>
      </c>
      <c r="U227">
        <v>12.76</v>
      </c>
      <c r="V227">
        <v>-24.830844098548599</v>
      </c>
      <c r="W227">
        <v>12.76</v>
      </c>
    </row>
    <row r="228" spans="20:23" x14ac:dyDescent="0.25">
      <c r="T228">
        <v>-24.582798977849301</v>
      </c>
      <c r="U228">
        <v>12.86</v>
      </c>
      <c r="V228">
        <v>-25.1355987842486</v>
      </c>
      <c r="W228">
        <v>12.86</v>
      </c>
    </row>
    <row r="229" spans="20:23" x14ac:dyDescent="0.25">
      <c r="T229">
        <v>-24.752118823922299</v>
      </c>
      <c r="U229">
        <v>12.96</v>
      </c>
      <c r="V229">
        <v>-25.352859929903701</v>
      </c>
      <c r="W229">
        <v>12.96</v>
      </c>
    </row>
    <row r="230" spans="20:23" x14ac:dyDescent="0.25">
      <c r="T230">
        <v>-24.922123547290798</v>
      </c>
      <c r="U230">
        <v>13.06</v>
      </c>
      <c r="V230">
        <v>-25.497036704022399</v>
      </c>
      <c r="W230">
        <v>13.06</v>
      </c>
    </row>
    <row r="231" spans="20:23" x14ac:dyDescent="0.25">
      <c r="T231">
        <v>-25.084076354756</v>
      </c>
      <c r="U231">
        <v>13.16</v>
      </c>
      <c r="V231">
        <v>-25.5760659814799</v>
      </c>
      <c r="W231">
        <v>13.16</v>
      </c>
    </row>
    <row r="232" spans="20:23" x14ac:dyDescent="0.25">
      <c r="T232">
        <v>-25.229240453118901</v>
      </c>
      <c r="U232">
        <v>13.26</v>
      </c>
      <c r="V232">
        <v>-25.597884637151498</v>
      </c>
      <c r="W232">
        <v>13.26</v>
      </c>
    </row>
    <row r="233" spans="20:23" x14ac:dyDescent="0.25">
      <c r="T233">
        <v>-25.348879049180599</v>
      </c>
      <c r="U233">
        <v>13.36</v>
      </c>
      <c r="V233">
        <v>-25.570429545912301</v>
      </c>
      <c r="W233">
        <v>13.36</v>
      </c>
    </row>
    <row r="234" spans="20:23" x14ac:dyDescent="0.25">
      <c r="T234">
        <v>-25.434255349742202</v>
      </c>
      <c r="U234">
        <v>13.46</v>
      </c>
      <c r="V234">
        <v>-25.501637582637699</v>
      </c>
      <c r="W234">
        <v>13.46</v>
      </c>
    </row>
    <row r="235" spans="20:23" x14ac:dyDescent="0.25">
      <c r="T235">
        <v>-25.477037620870401</v>
      </c>
      <c r="U235">
        <v>13.56</v>
      </c>
      <c r="V235">
        <v>-25.396332798818701</v>
      </c>
      <c r="W235">
        <v>13.56</v>
      </c>
    </row>
    <row r="236" spans="20:23" x14ac:dyDescent="0.25">
      <c r="T236">
        <v>-25.485067489451801</v>
      </c>
      <c r="U236">
        <v>13.66</v>
      </c>
      <c r="V236">
        <v>-25.172961207636199</v>
      </c>
      <c r="W236">
        <v>13.66</v>
      </c>
    </row>
    <row r="237" spans="20:23" x14ac:dyDescent="0.25">
      <c r="T237">
        <v>-25.4680428943878</v>
      </c>
      <c r="U237">
        <v>13.76</v>
      </c>
      <c r="V237">
        <v>-24.838908108069699</v>
      </c>
      <c r="W237">
        <v>13.76</v>
      </c>
    </row>
    <row r="238" spans="20:23" x14ac:dyDescent="0.25">
      <c r="T238">
        <v>-25.4306081438035</v>
      </c>
      <c r="U238">
        <v>13.86</v>
      </c>
      <c r="V238">
        <v>-24.457244999898901</v>
      </c>
      <c r="W238">
        <v>13.86</v>
      </c>
    </row>
    <row r="239" spans="20:23" x14ac:dyDescent="0.25">
      <c r="T239">
        <v>-25.3774075458238</v>
      </c>
      <c r="U239">
        <v>13.96</v>
      </c>
      <c r="V239">
        <v>-24.091043382903798</v>
      </c>
      <c r="W239">
        <v>13.96</v>
      </c>
    </row>
    <row r="240" spans="20:23" x14ac:dyDescent="0.25">
      <c r="T240">
        <v>-25.313085408573698</v>
      </c>
      <c r="U240">
        <v>14.06</v>
      </c>
      <c r="V240">
        <v>-23.803374756864098</v>
      </c>
      <c r="W240">
        <v>14.06</v>
      </c>
    </row>
    <row r="241" spans="20:23" x14ac:dyDescent="0.25">
      <c r="T241">
        <v>-25.148793713406601</v>
      </c>
      <c r="U241">
        <v>14.16</v>
      </c>
      <c r="V241">
        <v>-23.630949078874501</v>
      </c>
      <c r="W241">
        <v>14.16</v>
      </c>
    </row>
    <row r="242" spans="20:23" x14ac:dyDescent="0.25">
      <c r="T242">
        <v>-25.002710393708799</v>
      </c>
      <c r="U242">
        <v>14.26</v>
      </c>
      <c r="V242">
        <v>-23.520538400908301</v>
      </c>
      <c r="W242">
        <v>14.26</v>
      </c>
    </row>
    <row r="243" spans="20:23" x14ac:dyDescent="0.25">
      <c r="T243">
        <v>-24.887122484182999</v>
      </c>
      <c r="U243">
        <v>14.36</v>
      </c>
      <c r="V243">
        <v>-23.494708593485701</v>
      </c>
      <c r="W243">
        <v>14.36</v>
      </c>
    </row>
    <row r="244" spans="20:23" x14ac:dyDescent="0.25">
      <c r="T244">
        <v>-24.760501728124101</v>
      </c>
      <c r="U244">
        <v>14.46</v>
      </c>
      <c r="V244">
        <v>-23.532686160006399</v>
      </c>
      <c r="W244">
        <v>14.46</v>
      </c>
    </row>
    <row r="245" spans="20:23" x14ac:dyDescent="0.25">
      <c r="T245">
        <v>-24.6298614970027</v>
      </c>
      <c r="U245">
        <v>14.56</v>
      </c>
      <c r="V245">
        <v>-23.609271025165899</v>
      </c>
      <c r="W245">
        <v>14.56</v>
      </c>
    </row>
    <row r="246" spans="20:23" x14ac:dyDescent="0.25">
      <c r="T246">
        <v>-24.502215162289101</v>
      </c>
      <c r="U246">
        <v>14.66</v>
      </c>
      <c r="V246">
        <v>-23.700079940400101</v>
      </c>
      <c r="W246">
        <v>14.66</v>
      </c>
    </row>
    <row r="247" spans="20:23" x14ac:dyDescent="0.25">
      <c r="T247">
        <v>-24.384576095453902</v>
      </c>
      <c r="U247">
        <v>14.76</v>
      </c>
      <c r="V247">
        <v>-23.8085558681361</v>
      </c>
      <c r="W247">
        <v>14.76</v>
      </c>
    </row>
    <row r="248" spans="20:23" x14ac:dyDescent="0.25">
      <c r="T248">
        <v>-24.2839576679674</v>
      </c>
      <c r="U248">
        <v>14.86</v>
      </c>
      <c r="V248">
        <v>-23.9288501611402</v>
      </c>
      <c r="W248">
        <v>14.86</v>
      </c>
    </row>
    <row r="249" spans="20:23" x14ac:dyDescent="0.25">
      <c r="T249">
        <v>-24.207373251300201</v>
      </c>
      <c r="U249">
        <v>14.96</v>
      </c>
      <c r="V249">
        <v>-24.042795057783898</v>
      </c>
      <c r="W249">
        <v>14.96</v>
      </c>
    </row>
    <row r="250" spans="20:23" x14ac:dyDescent="0.25">
      <c r="T250">
        <v>-24.157110324081799</v>
      </c>
      <c r="U250">
        <v>15.06</v>
      </c>
      <c r="V250">
        <v>-24.138139150577398</v>
      </c>
      <c r="W250">
        <v>15.06</v>
      </c>
    </row>
    <row r="251" spans="20:23" x14ac:dyDescent="0.25">
      <c r="T251">
        <v>-24.120800330117198</v>
      </c>
      <c r="U251">
        <v>15.16</v>
      </c>
      <c r="V251">
        <v>-24.219408443044301</v>
      </c>
      <c r="W251">
        <v>15.16</v>
      </c>
    </row>
    <row r="252" spans="20:23" x14ac:dyDescent="0.25">
      <c r="T252">
        <v>-24.0929598601717</v>
      </c>
      <c r="U252">
        <v>15.26</v>
      </c>
      <c r="V252">
        <v>-24.280868258088699</v>
      </c>
      <c r="W252">
        <v>15.26</v>
      </c>
    </row>
    <row r="253" spans="20:23" x14ac:dyDescent="0.25">
      <c r="T253">
        <v>-24.068796438435399</v>
      </c>
      <c r="U253">
        <v>15.36</v>
      </c>
      <c r="V253">
        <v>-24.315870029251499</v>
      </c>
      <c r="W253">
        <v>15.36</v>
      </c>
    </row>
    <row r="254" spans="20:23" x14ac:dyDescent="0.25">
      <c r="T254">
        <v>-24.0435175890984</v>
      </c>
      <c r="U254">
        <v>15.46</v>
      </c>
      <c r="V254">
        <v>-24.318548260985299</v>
      </c>
      <c r="W254">
        <v>15.46</v>
      </c>
    </row>
    <row r="255" spans="20:23" x14ac:dyDescent="0.25">
      <c r="T255">
        <v>-24.012330836350898</v>
      </c>
      <c r="U255">
        <v>15.56</v>
      </c>
      <c r="V255">
        <v>-24.294269261908301</v>
      </c>
      <c r="W255">
        <v>15.56</v>
      </c>
    </row>
    <row r="256" spans="20:23" x14ac:dyDescent="0.25">
      <c r="T256">
        <v>-23.970443704383001</v>
      </c>
      <c r="U256">
        <v>15.66</v>
      </c>
      <c r="V256">
        <v>-24.251876521011699</v>
      </c>
      <c r="W256">
        <v>15.66</v>
      </c>
    </row>
    <row r="257" spans="20:23" x14ac:dyDescent="0.25">
      <c r="T257">
        <v>-23.9260163241416</v>
      </c>
      <c r="U257">
        <v>15.76</v>
      </c>
      <c r="V257">
        <v>-24.1939764982573</v>
      </c>
      <c r="W257">
        <v>15.76</v>
      </c>
    </row>
    <row r="258" spans="20:23" x14ac:dyDescent="0.25">
      <c r="T258">
        <v>-23.874816434121399</v>
      </c>
      <c r="U258">
        <v>15.86</v>
      </c>
      <c r="V258">
        <v>-24.116328347976101</v>
      </c>
      <c r="W258">
        <v>15.86</v>
      </c>
    </row>
    <row r="259" spans="20:23" x14ac:dyDescent="0.25">
      <c r="T259">
        <v>-23.807601488838699</v>
      </c>
      <c r="U259">
        <v>15.96</v>
      </c>
      <c r="V259">
        <v>-24.0212751892909</v>
      </c>
      <c r="W259">
        <v>15.96</v>
      </c>
    </row>
    <row r="260" spans="20:23" x14ac:dyDescent="0.25">
      <c r="T260">
        <v>-23.728232422179101</v>
      </c>
      <c r="U260">
        <v>16.059999999999999</v>
      </c>
      <c r="V260">
        <v>-23.919750314917099</v>
      </c>
      <c r="W260">
        <v>16.059999999999999</v>
      </c>
    </row>
    <row r="261" spans="20:23" x14ac:dyDescent="0.25">
      <c r="T261">
        <v>-23.639290495586799</v>
      </c>
      <c r="U261">
        <v>16.16</v>
      </c>
      <c r="V261">
        <v>-23.823907759100699</v>
      </c>
      <c r="W261">
        <v>16.16</v>
      </c>
    </row>
    <row r="262" spans="20:23" x14ac:dyDescent="0.25">
      <c r="T262">
        <v>-23.543356970505901</v>
      </c>
      <c r="U262">
        <v>16.260000000000002</v>
      </c>
      <c r="V262">
        <v>-23.7403366732553</v>
      </c>
      <c r="W262">
        <v>16.260000000000002</v>
      </c>
    </row>
    <row r="263" spans="20:23" x14ac:dyDescent="0.25">
      <c r="T263">
        <v>-23.443013108380601</v>
      </c>
      <c r="U263">
        <v>16.36</v>
      </c>
      <c r="V263">
        <v>-23.644890501211702</v>
      </c>
      <c r="W263">
        <v>16.36</v>
      </c>
    </row>
    <row r="264" spans="20:23" x14ac:dyDescent="0.25">
      <c r="T264">
        <v>-23.3408401706549</v>
      </c>
      <c r="U264">
        <v>16.46</v>
      </c>
      <c r="V264">
        <v>-23.536718422312799</v>
      </c>
      <c r="W264">
        <v>16.46</v>
      </c>
    </row>
    <row r="265" spans="20:23" x14ac:dyDescent="0.25">
      <c r="T265">
        <v>-23.239419418773</v>
      </c>
      <c r="U265">
        <v>16.559999999999999</v>
      </c>
      <c r="V265">
        <v>-23.4202110216875</v>
      </c>
      <c r="W265">
        <v>16.559999999999999</v>
      </c>
    </row>
    <row r="266" spans="20:23" x14ac:dyDescent="0.25">
      <c r="T266">
        <v>-23.141332114179001</v>
      </c>
      <c r="U266">
        <v>16.66</v>
      </c>
      <c r="V266">
        <v>-23.299758884464701</v>
      </c>
      <c r="W266">
        <v>16.66</v>
      </c>
    </row>
    <row r="267" spans="20:23" x14ac:dyDescent="0.25">
      <c r="T267">
        <v>-23.049159518317101</v>
      </c>
      <c r="U267">
        <v>16.760000000000002</v>
      </c>
      <c r="V267">
        <v>-23.179752595773401</v>
      </c>
      <c r="W267">
        <v>16.760000000000002</v>
      </c>
    </row>
    <row r="268" spans="20:23" x14ac:dyDescent="0.25">
      <c r="T268">
        <v>-22.9654828926313</v>
      </c>
      <c r="U268">
        <v>16.86</v>
      </c>
      <c r="V268">
        <v>-23.064582740742502</v>
      </c>
      <c r="W268">
        <v>16.86</v>
      </c>
    </row>
    <row r="269" spans="20:23" x14ac:dyDescent="0.25">
      <c r="T269">
        <v>-22.892883498565801</v>
      </c>
      <c r="U269">
        <v>16.96</v>
      </c>
      <c r="V269">
        <v>-22.958639904500998</v>
      </c>
      <c r="W269">
        <v>16.96</v>
      </c>
    </row>
    <row r="270" spans="20:23" x14ac:dyDescent="0.25">
      <c r="T270">
        <v>-22.8339425975648</v>
      </c>
      <c r="U270">
        <v>17.059999999999999</v>
      </c>
      <c r="V270">
        <v>-22.866314672177801</v>
      </c>
      <c r="W270">
        <v>17.059999999999999</v>
      </c>
    </row>
    <row r="271" spans="20:23" x14ac:dyDescent="0.25">
      <c r="T271">
        <v>-22.791241451072299</v>
      </c>
      <c r="U271">
        <v>17.16</v>
      </c>
      <c r="V271">
        <v>-22.7919976289019</v>
      </c>
      <c r="W271">
        <v>17.16</v>
      </c>
    </row>
    <row r="272" spans="20:23" x14ac:dyDescent="0.25">
      <c r="T272">
        <v>-22.767361320532501</v>
      </c>
      <c r="U272">
        <v>17.260000000000002</v>
      </c>
      <c r="V272">
        <v>-22.740079359802099</v>
      </c>
      <c r="W272">
        <v>17.260000000000002</v>
      </c>
    </row>
    <row r="273" spans="20:23" x14ac:dyDescent="0.25">
      <c r="T273">
        <v>-22.764883467389499</v>
      </c>
      <c r="U273">
        <v>17.36</v>
      </c>
      <c r="V273">
        <v>-22.7149504500074</v>
      </c>
      <c r="W273">
        <v>17.36</v>
      </c>
    </row>
    <row r="274" spans="20:23" x14ac:dyDescent="0.25">
      <c r="T274">
        <v>-22.782042983216801</v>
      </c>
      <c r="U274">
        <v>17.46</v>
      </c>
      <c r="V274">
        <v>-22.714363018314099</v>
      </c>
      <c r="W274">
        <v>17.46</v>
      </c>
    </row>
    <row r="275" spans="20:23" x14ac:dyDescent="0.25">
      <c r="T275">
        <v>-22.810887234762301</v>
      </c>
      <c r="U275">
        <v>17.559999999999999</v>
      </c>
      <c r="V275">
        <v>-22.7271262233328</v>
      </c>
      <c r="W275">
        <v>17.559999999999999</v>
      </c>
    </row>
    <row r="276" spans="20:23" x14ac:dyDescent="0.25">
      <c r="T276">
        <v>-22.8508379715411</v>
      </c>
      <c r="U276">
        <v>17.66</v>
      </c>
      <c r="V276">
        <v>-22.753739834117201</v>
      </c>
      <c r="W276">
        <v>17.66</v>
      </c>
    </row>
    <row r="277" spans="20:23" x14ac:dyDescent="0.25">
      <c r="T277">
        <v>-22.901569196964498</v>
      </c>
      <c r="U277">
        <v>17.760000000000002</v>
      </c>
      <c r="V277">
        <v>-22.795095195598702</v>
      </c>
      <c r="W277">
        <v>17.760000000000002</v>
      </c>
    </row>
    <row r="278" spans="20:23" x14ac:dyDescent="0.25">
      <c r="T278">
        <v>-22.962754914444002</v>
      </c>
      <c r="U278">
        <v>17.86</v>
      </c>
      <c r="V278">
        <v>-22.852083652708501</v>
      </c>
      <c r="W278">
        <v>17.86</v>
      </c>
    </row>
    <row r="279" spans="20:23" x14ac:dyDescent="0.25">
      <c r="T279">
        <v>-23.034069127391302</v>
      </c>
      <c r="U279">
        <v>17.96</v>
      </c>
      <c r="V279">
        <v>-22.925596550378199</v>
      </c>
      <c r="W279">
        <v>17.96</v>
      </c>
    </row>
    <row r="280" spans="20:23" x14ac:dyDescent="0.25">
      <c r="T280">
        <v>-23.115185839217901</v>
      </c>
      <c r="U280">
        <v>18.059999999999999</v>
      </c>
      <c r="V280">
        <v>-23.0157341573209</v>
      </c>
      <c r="W280">
        <v>18.059999999999999</v>
      </c>
    </row>
    <row r="281" spans="20:23" x14ac:dyDescent="0.25">
      <c r="T281">
        <v>-23.206485621014298</v>
      </c>
      <c r="U281">
        <v>18.16</v>
      </c>
      <c r="V281">
        <v>-23.122064853217701</v>
      </c>
      <c r="W281">
        <v>18.16</v>
      </c>
    </row>
    <row r="282" spans="20:23" x14ac:dyDescent="0.25">
      <c r="T282">
        <v>-23.308300602860001</v>
      </c>
      <c r="U282">
        <v>18.260000000000002</v>
      </c>
      <c r="V282">
        <v>-23.244183257486402</v>
      </c>
      <c r="W282">
        <v>18.260000000000002</v>
      </c>
    </row>
    <row r="283" spans="20:23" x14ac:dyDescent="0.25">
      <c r="V283">
        <v>-23.3824233035261</v>
      </c>
      <c r="W283">
        <v>18.36</v>
      </c>
    </row>
    <row r="284" spans="20:23" x14ac:dyDescent="0.25">
      <c r="V284">
        <v>-23.536495402091099</v>
      </c>
      <c r="W284">
        <v>18.46</v>
      </c>
    </row>
    <row r="285" spans="20:23" x14ac:dyDescent="0.25">
      <c r="V285">
        <v>-23.706412205926998</v>
      </c>
      <c r="W285">
        <v>18.559999999999999</v>
      </c>
    </row>
    <row r="286" spans="20:23" x14ac:dyDescent="0.25">
      <c r="V286">
        <v>-23.892328858727701</v>
      </c>
      <c r="W286">
        <v>18.66</v>
      </c>
    </row>
    <row r="287" spans="20:23" x14ac:dyDescent="0.25">
      <c r="V287">
        <v>-24.094400504187099</v>
      </c>
      <c r="W287">
        <v>18.760000000000002</v>
      </c>
    </row>
    <row r="288" spans="20:23" x14ac:dyDescent="0.25">
      <c r="V288">
        <v>-24.312782285998999</v>
      </c>
      <c r="W288">
        <v>18.86</v>
      </c>
    </row>
    <row r="289" spans="22:23" x14ac:dyDescent="0.25">
      <c r="V289">
        <v>-24.5476293478571</v>
      </c>
      <c r="W289">
        <v>18.96</v>
      </c>
    </row>
    <row r="290" spans="22:23" x14ac:dyDescent="0.25">
      <c r="V290">
        <v>-24.7867324097978</v>
      </c>
      <c r="W290">
        <v>19.059999999999999</v>
      </c>
    </row>
    <row r="291" spans="22:23" x14ac:dyDescent="0.25">
      <c r="V291">
        <v>-24.9949142588572</v>
      </c>
      <c r="W291">
        <v>19.16</v>
      </c>
    </row>
    <row r="292" spans="22:23" x14ac:dyDescent="0.25">
      <c r="V292">
        <v>-25.1710799560955</v>
      </c>
      <c r="W292">
        <v>19.260000000000002</v>
      </c>
    </row>
    <row r="293" spans="22:23" x14ac:dyDescent="0.25">
      <c r="V293">
        <v>-25.316421126380298</v>
      </c>
      <c r="W293">
        <v>19.36</v>
      </c>
    </row>
    <row r="294" spans="22:23" x14ac:dyDescent="0.25">
      <c r="V294">
        <v>-25.432129394579299</v>
      </c>
      <c r="W294">
        <v>19.46</v>
      </c>
    </row>
    <row r="295" spans="22:23" x14ac:dyDescent="0.25">
      <c r="V295">
        <v>-25.519396385560299</v>
      </c>
      <c r="W295">
        <v>19.559999999999999</v>
      </c>
    </row>
    <row r="296" spans="22:23" x14ac:dyDescent="0.25">
      <c r="V296">
        <v>-25.5794137241909</v>
      </c>
      <c r="W296">
        <v>19.66</v>
      </c>
    </row>
    <row r="297" spans="22:23" x14ac:dyDescent="0.25">
      <c r="V297">
        <v>-25.613373035338999</v>
      </c>
      <c r="W297">
        <v>19.760000000000002</v>
      </c>
    </row>
    <row r="298" spans="22:23" x14ac:dyDescent="0.25">
      <c r="V298">
        <v>-25.6224659438722</v>
      </c>
      <c r="W298">
        <v>19.86</v>
      </c>
    </row>
    <row r="299" spans="22:23" x14ac:dyDescent="0.25">
      <c r="V299">
        <v>-25.607884074658202</v>
      </c>
      <c r="W299">
        <v>19.96</v>
      </c>
    </row>
    <row r="300" spans="22:23" x14ac:dyDescent="0.25">
      <c r="V300">
        <v>-25.570819052564801</v>
      </c>
      <c r="W300">
        <v>20.059999999999999</v>
      </c>
    </row>
    <row r="301" spans="22:23" x14ac:dyDescent="0.25">
      <c r="V301">
        <v>-25.512462502459801</v>
      </c>
      <c r="W301">
        <v>20.16</v>
      </c>
    </row>
    <row r="302" spans="22:23" x14ac:dyDescent="0.25">
      <c r="V302">
        <v>-25.434006049210701</v>
      </c>
      <c r="W302">
        <v>20.260000000000002</v>
      </c>
    </row>
    <row r="303" spans="22:23" x14ac:dyDescent="0.25">
      <c r="V303">
        <v>-25.336641317685402</v>
      </c>
      <c r="W303">
        <v>20.36</v>
      </c>
    </row>
    <row r="304" spans="22:23" x14ac:dyDescent="0.25">
      <c r="V304">
        <v>-25.2215599327515</v>
      </c>
      <c r="W304">
        <v>20.46</v>
      </c>
    </row>
    <row r="305" spans="22:23" x14ac:dyDescent="0.25">
      <c r="V305">
        <v>-25.0899535192769</v>
      </c>
      <c r="W305">
        <v>20.56</v>
      </c>
    </row>
    <row r="306" spans="22:23" x14ac:dyDescent="0.25">
      <c r="V306">
        <v>-24.9430137021292</v>
      </c>
      <c r="W306">
        <v>20.66</v>
      </c>
    </row>
    <row r="307" spans="22:23" x14ac:dyDescent="0.25">
      <c r="V307">
        <v>-24.7819321061761</v>
      </c>
      <c r="W307">
        <v>20.76</v>
      </c>
    </row>
    <row r="308" spans="22:23" x14ac:dyDescent="0.25">
      <c r="V308">
        <v>-24.607900356285299</v>
      </c>
      <c r="W308">
        <v>20.86</v>
      </c>
    </row>
    <row r="309" spans="22:23" x14ac:dyDescent="0.25">
      <c r="V309">
        <v>-24.4221100773247</v>
      </c>
      <c r="W309">
        <v>20.96</v>
      </c>
    </row>
    <row r="310" spans="22:23" x14ac:dyDescent="0.25">
      <c r="V310">
        <v>-24.2257528941619</v>
      </c>
      <c r="W310">
        <v>21.06</v>
      </c>
    </row>
    <row r="311" spans="22:23" x14ac:dyDescent="0.25">
      <c r="V311">
        <v>-24.020020431664602</v>
      </c>
      <c r="W311">
        <v>21.16</v>
      </c>
    </row>
    <row r="312" spans="22:23" x14ac:dyDescent="0.25">
      <c r="V312">
        <v>-23.806104314700502</v>
      </c>
      <c r="W312">
        <v>21.26</v>
      </c>
    </row>
  </sheetData>
  <mergeCells count="1">
    <mergeCell ref="T1:U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2D96C8-789A-4DB5-BE99-32E2C3B715DA}">
  <dimension ref="A1:AC69"/>
  <sheetViews>
    <sheetView tabSelected="1" workbookViewId="0">
      <selection activeCell="A3" sqref="A3"/>
    </sheetView>
  </sheetViews>
  <sheetFormatPr defaultRowHeight="15" x14ac:dyDescent="0.25"/>
  <cols>
    <col min="2" max="2" width="9.42578125" style="30" bestFit="1" customWidth="1"/>
    <col min="3" max="3" width="10.42578125" bestFit="1" customWidth="1"/>
    <col min="4" max="4" width="10.28515625" bestFit="1" customWidth="1"/>
    <col min="5" max="6" width="9.42578125" bestFit="1" customWidth="1"/>
    <col min="7" max="7" width="10.5703125" style="30" bestFit="1" customWidth="1"/>
    <col min="8" max="8" width="9.7109375" bestFit="1" customWidth="1"/>
    <col min="9" max="9" width="10.5703125" bestFit="1" customWidth="1"/>
    <col min="10" max="10" width="9.7109375" bestFit="1" customWidth="1"/>
    <col min="11" max="11" width="9.42578125" bestFit="1" customWidth="1"/>
    <col min="12" max="12" width="10.5703125" style="30" bestFit="1" customWidth="1"/>
    <col min="13" max="13" width="9.7109375" bestFit="1" customWidth="1"/>
    <col min="14" max="14" width="9.28515625" bestFit="1" customWidth="1"/>
    <col min="15" max="15" width="9.28515625" style="267" bestFit="1" customWidth="1"/>
    <col min="16" max="18" width="9.28515625" style="5" bestFit="1" customWidth="1"/>
    <col min="20" max="22" width="9.28515625" bestFit="1" customWidth="1"/>
    <col min="23" max="23" width="9.28515625" style="30" bestFit="1" customWidth="1"/>
    <col min="24" max="26" width="9.28515625" bestFit="1" customWidth="1"/>
    <col min="27" max="27" width="16.85546875" style="30" customWidth="1"/>
    <col min="28" max="28" width="11.42578125" customWidth="1"/>
  </cols>
  <sheetData>
    <row r="1" spans="1:28" ht="30" x14ac:dyDescent="0.25">
      <c r="A1" t="s">
        <v>3320</v>
      </c>
      <c r="J1" s="23" t="s">
        <v>3476</v>
      </c>
      <c r="AA1" s="30" t="s">
        <v>3475</v>
      </c>
      <c r="AB1" s="199" t="s">
        <v>3464</v>
      </c>
    </row>
    <row r="2" spans="1:28" x14ac:dyDescent="0.25">
      <c r="A2" t="s">
        <v>3321</v>
      </c>
      <c r="B2" s="30">
        <v>0.26200000000000001</v>
      </c>
      <c r="D2">
        <v>2.5</v>
      </c>
      <c r="G2" s="30">
        <v>0.26200000000000001</v>
      </c>
      <c r="I2">
        <v>2.5</v>
      </c>
      <c r="AB2" t="s">
        <v>2695</v>
      </c>
    </row>
    <row r="3" spans="1:28" s="199" customFormat="1" ht="26.25" customHeight="1" x14ac:dyDescent="0.25">
      <c r="B3" s="200" t="s">
        <v>3322</v>
      </c>
      <c r="C3" s="200"/>
      <c r="D3" s="200"/>
      <c r="E3" s="200"/>
      <c r="F3" s="200"/>
      <c r="G3" s="200" t="s">
        <v>3323</v>
      </c>
      <c r="H3" s="200"/>
      <c r="I3" s="200"/>
      <c r="J3" s="200"/>
      <c r="K3" s="200"/>
      <c r="L3" s="269" t="s">
        <v>3324</v>
      </c>
      <c r="M3" s="264"/>
      <c r="O3" s="270" t="s">
        <v>3325</v>
      </c>
      <c r="P3" s="263" t="s">
        <v>3325</v>
      </c>
      <c r="Q3" s="265" t="s">
        <v>3326</v>
      </c>
      <c r="R3" s="265"/>
      <c r="T3" s="262" t="s">
        <v>3327</v>
      </c>
      <c r="U3" s="262" t="s">
        <v>3328</v>
      </c>
      <c r="V3" s="262" t="s">
        <v>3329</v>
      </c>
      <c r="W3" s="261" t="s">
        <v>3330</v>
      </c>
      <c r="X3" s="261"/>
      <c r="Y3" s="261"/>
      <c r="Z3" s="261"/>
      <c r="AA3" s="266"/>
      <c r="AB3" s="199" t="s">
        <v>2481</v>
      </c>
    </row>
    <row r="4" spans="1:28" s="199" customFormat="1" ht="61.5" customHeight="1" x14ac:dyDescent="0.25">
      <c r="A4" s="199" t="s">
        <v>3477</v>
      </c>
      <c r="B4" s="266" t="s">
        <v>3331</v>
      </c>
      <c r="C4" s="199" t="s">
        <v>3332</v>
      </c>
      <c r="D4" s="199" t="s">
        <v>3333</v>
      </c>
      <c r="E4" s="199" t="s">
        <v>3334</v>
      </c>
      <c r="F4" s="199" t="s">
        <v>3335</v>
      </c>
      <c r="G4" s="266" t="s">
        <v>3336</v>
      </c>
      <c r="H4" s="199" t="s">
        <v>3337</v>
      </c>
      <c r="I4" s="199" t="s">
        <v>3338</v>
      </c>
      <c r="J4" s="199" t="s">
        <v>3337</v>
      </c>
      <c r="K4" s="199" t="s">
        <v>3339</v>
      </c>
      <c r="L4" s="269" t="s">
        <v>3340</v>
      </c>
      <c r="M4" s="264" t="s">
        <v>3337</v>
      </c>
      <c r="N4" s="199" t="s">
        <v>3341</v>
      </c>
      <c r="O4" s="271" t="s">
        <v>3342</v>
      </c>
      <c r="P4" s="9" t="s">
        <v>3343</v>
      </c>
      <c r="Q4" s="9" t="s">
        <v>3344</v>
      </c>
      <c r="R4" s="9" t="s">
        <v>3343</v>
      </c>
      <c r="T4" s="199" t="s">
        <v>3345</v>
      </c>
      <c r="U4" s="199" t="s">
        <v>3345</v>
      </c>
      <c r="V4" s="199" t="s">
        <v>3346</v>
      </c>
      <c r="W4" s="266" t="s">
        <v>3347</v>
      </c>
      <c r="X4" s="199" t="s">
        <v>3348</v>
      </c>
      <c r="Y4" s="199" t="s">
        <v>3349</v>
      </c>
      <c r="Z4" s="199" t="s">
        <v>3350</v>
      </c>
      <c r="AA4" s="266"/>
      <c r="AB4" s="199" t="s">
        <v>3351</v>
      </c>
    </row>
    <row r="5" spans="1:28" x14ac:dyDescent="0.25">
      <c r="A5" t="s">
        <v>3352</v>
      </c>
      <c r="B5" s="267">
        <v>3.7807857142857144</v>
      </c>
      <c r="C5" s="5">
        <v>-4.0642142857142858</v>
      </c>
      <c r="D5" s="5">
        <v>16.78766666666667</v>
      </c>
      <c r="E5" s="5">
        <v>5.1463846533270319</v>
      </c>
      <c r="F5" s="5">
        <v>6.5186542433058623</v>
      </c>
      <c r="G5" s="267">
        <v>217.44878571428572</v>
      </c>
      <c r="H5" s="5">
        <v>196.62357142857144</v>
      </c>
      <c r="I5" s="5">
        <v>266.03550000000007</v>
      </c>
      <c r="J5" s="5">
        <v>198.67299117548637</v>
      </c>
      <c r="K5" s="5">
        <v>27.469330682144388</v>
      </c>
      <c r="L5" s="267">
        <v>237.376</v>
      </c>
      <c r="M5" s="5">
        <v>185.79914285714287</v>
      </c>
      <c r="N5" s="5">
        <v>1.1444999999999999</v>
      </c>
      <c r="O5" s="267">
        <v>-1.8690443693966692</v>
      </c>
      <c r="P5" s="5">
        <v>6.3103107166775363</v>
      </c>
      <c r="Q5" s="5">
        <v>3.0070719383497204</v>
      </c>
      <c r="R5" s="5">
        <v>0.75097102312015651</v>
      </c>
      <c r="S5" s="5"/>
      <c r="T5" s="5">
        <v>-3.3762230688587214</v>
      </c>
      <c r="U5" s="5">
        <v>1.2234398050378368</v>
      </c>
      <c r="V5" s="5">
        <v>1.120734615125371</v>
      </c>
      <c r="W5" s="267">
        <v>78.272084312290573</v>
      </c>
      <c r="X5" s="5">
        <v>90.422933741705364</v>
      </c>
      <c r="Y5" s="5">
        <v>74.679127851540997</v>
      </c>
      <c r="Z5" s="5">
        <v>-93.026239476967959</v>
      </c>
      <c r="AA5" s="30" t="s">
        <v>3353</v>
      </c>
      <c r="AB5" t="s">
        <v>3354</v>
      </c>
    </row>
    <row r="6" spans="1:28" x14ac:dyDescent="0.25">
      <c r="A6" t="s">
        <v>3355</v>
      </c>
      <c r="B6" s="268">
        <v>-15.220714285714289</v>
      </c>
      <c r="C6" s="2">
        <v>-159.92804761904762</v>
      </c>
      <c r="D6" s="2">
        <v>137.93283333333335</v>
      </c>
      <c r="E6" s="2">
        <v>12.60163510223971</v>
      </c>
      <c r="F6" s="2">
        <v>26.523809665604517</v>
      </c>
      <c r="G6" s="268">
        <v>3176.3747857142853</v>
      </c>
      <c r="H6" s="2">
        <v>2331.8365714285715</v>
      </c>
      <c r="I6" s="2">
        <v>3808.5095000000001</v>
      </c>
      <c r="J6" s="2">
        <v>2890.8688061278476</v>
      </c>
      <c r="K6" s="2">
        <v>175.74467294949517</v>
      </c>
      <c r="L6" s="268">
        <v>3371.0026666666668</v>
      </c>
      <c r="M6" s="2">
        <v>2402.5848095238093</v>
      </c>
      <c r="N6" s="5">
        <v>2.5315000000000003</v>
      </c>
      <c r="O6" s="267">
        <v>-5.0349237230544217</v>
      </c>
      <c r="P6" s="5">
        <v>3.6217011755736292</v>
      </c>
      <c r="Q6" s="5">
        <v>0.88027623405233912</v>
      </c>
      <c r="R6" s="5">
        <v>0.99567822792037985</v>
      </c>
      <c r="S6" s="5"/>
      <c r="T6" s="5">
        <v>-0.71931599658406242</v>
      </c>
      <c r="U6" s="5">
        <v>1.1990113752094793</v>
      </c>
      <c r="V6" s="5">
        <v>1.129785371474046</v>
      </c>
      <c r="W6" s="267">
        <v>71.272112397927771</v>
      </c>
      <c r="X6" s="5">
        <v>73.411883947573941</v>
      </c>
      <c r="Y6" s="5">
        <v>75.905516479028023</v>
      </c>
      <c r="Z6" s="5">
        <v>9.517226347920154</v>
      </c>
      <c r="AA6" s="30" t="s">
        <v>3353</v>
      </c>
      <c r="AB6" t="s">
        <v>3356</v>
      </c>
    </row>
    <row r="7" spans="1:28" x14ac:dyDescent="0.25">
      <c r="A7" t="s">
        <v>3357</v>
      </c>
      <c r="B7" s="268">
        <v>-187.04271428571428</v>
      </c>
      <c r="C7" s="2">
        <v>-647.17488095238082</v>
      </c>
      <c r="D7" s="2">
        <v>1232.1451666666667</v>
      </c>
      <c r="E7" s="2">
        <v>110.80964602754587</v>
      </c>
      <c r="F7" s="2">
        <v>89.334950840828839</v>
      </c>
      <c r="G7" s="268">
        <v>19645.010452380953</v>
      </c>
      <c r="H7" s="2">
        <v>10997.477738095236</v>
      </c>
      <c r="I7" s="2">
        <v>21548.802500000005</v>
      </c>
      <c r="J7" s="2">
        <v>12591.480844970189</v>
      </c>
      <c r="K7" s="2">
        <v>354.41535375953953</v>
      </c>
      <c r="L7" s="268">
        <v>16907.109</v>
      </c>
      <c r="M7" s="2">
        <v>8630.1441428571416</v>
      </c>
      <c r="N7" s="5">
        <v>7.5564999999999998</v>
      </c>
      <c r="O7" s="267">
        <v>-3.29434734850927</v>
      </c>
      <c r="P7" s="5">
        <v>5.7179287186221428</v>
      </c>
      <c r="Q7" s="5">
        <v>0.45861364726408194</v>
      </c>
      <c r="R7" s="5">
        <v>0.24492044792350193</v>
      </c>
      <c r="S7" s="5"/>
      <c r="T7" s="5">
        <v>-1.7356787593177057</v>
      </c>
      <c r="U7" s="5">
        <v>1.0969096988893847</v>
      </c>
      <c r="V7" s="5">
        <v>1.2745409342306839</v>
      </c>
      <c r="W7" s="267">
        <v>51.044469772195477</v>
      </c>
      <c r="X7" s="5">
        <v>55.98102258460419</v>
      </c>
      <c r="Y7" s="5">
        <v>58.432392449511688</v>
      </c>
      <c r="Z7" s="5">
        <v>28.901417497919994</v>
      </c>
      <c r="AA7" s="30" t="s">
        <v>3353</v>
      </c>
      <c r="AB7" t="s">
        <v>3358</v>
      </c>
    </row>
    <row r="8" spans="1:28" x14ac:dyDescent="0.25">
      <c r="A8" t="s">
        <v>3359</v>
      </c>
      <c r="B8" s="268">
        <v>2475.309916666667</v>
      </c>
      <c r="C8" s="2">
        <v>9464.0235833333336</v>
      </c>
      <c r="D8" s="2">
        <v>3961.2126666666663</v>
      </c>
      <c r="E8" s="2">
        <v>335.4562299656709</v>
      </c>
      <c r="F8" s="2">
        <v>257.12983503694153</v>
      </c>
      <c r="G8" s="268">
        <v>147878.73716666666</v>
      </c>
      <c r="H8" s="2">
        <v>23184.394666666667</v>
      </c>
      <c r="I8" s="2">
        <v>155959.9675</v>
      </c>
      <c r="J8" s="2">
        <v>27774.271557859072</v>
      </c>
      <c r="K8" s="2">
        <v>256.75683620986376</v>
      </c>
      <c r="L8" s="268">
        <v>121695.00733333334</v>
      </c>
      <c r="M8" s="2">
        <v>17269.907333333336</v>
      </c>
      <c r="N8" s="5"/>
      <c r="O8" s="267">
        <v>6.3998542080237746</v>
      </c>
      <c r="P8" s="5">
        <v>2.5398906720512531</v>
      </c>
      <c r="Q8" s="5">
        <v>0.17391148728192821</v>
      </c>
      <c r="R8" s="5">
        <v>0.16502171319844997</v>
      </c>
      <c r="S8" s="5"/>
      <c r="T8" s="5">
        <v>0.39686695813584033</v>
      </c>
      <c r="U8" s="5">
        <v>1.054647682879692</v>
      </c>
      <c r="V8" s="5">
        <v>1.2815642228675159</v>
      </c>
      <c r="W8" s="267">
        <v>14.191138742470789</v>
      </c>
      <c r="X8" s="5">
        <v>15.677977179732546</v>
      </c>
      <c r="Y8" s="5">
        <v>17.808590244710761</v>
      </c>
      <c r="Z8" s="5">
        <v>26.154942397077537</v>
      </c>
      <c r="AA8" s="30" t="s">
        <v>3353</v>
      </c>
      <c r="AB8" t="s">
        <v>3360</v>
      </c>
    </row>
    <row r="9" spans="1:28" x14ac:dyDescent="0.25">
      <c r="A9" t="s">
        <v>3361</v>
      </c>
      <c r="B9" s="268">
        <v>1376.2469523809523</v>
      </c>
      <c r="C9" s="2">
        <v>3633.656952380953</v>
      </c>
      <c r="D9" s="2">
        <v>585.06658333333337</v>
      </c>
      <c r="E9" s="2">
        <v>134.51393138382846</v>
      </c>
      <c r="F9" s="2">
        <v>623.06679029052339</v>
      </c>
      <c r="G9" s="268">
        <v>83489.140119047603</v>
      </c>
      <c r="H9" s="2">
        <v>13585.121571428572</v>
      </c>
      <c r="I9" s="2">
        <v>87903.188083333327</v>
      </c>
      <c r="J9" s="2">
        <v>17273.019878382442</v>
      </c>
      <c r="K9" s="2">
        <v>800.25713945277107</v>
      </c>
      <c r="L9" s="268">
        <v>63954.066999999995</v>
      </c>
      <c r="M9" s="2">
        <v>8341.8541428571425</v>
      </c>
      <c r="N9" s="5">
        <v>19.3445</v>
      </c>
      <c r="O9" s="267">
        <v>4.3522510199526581</v>
      </c>
      <c r="P9" s="5">
        <v>0.66558061896308351</v>
      </c>
      <c r="Q9" s="5">
        <v>0.74744990750206919</v>
      </c>
      <c r="R9" s="5">
        <v>4.6351000628117989</v>
      </c>
      <c r="S9" s="5"/>
      <c r="T9" s="5">
        <v>0.15292790234565179</v>
      </c>
      <c r="U9" s="5">
        <v>1.0528697260265432</v>
      </c>
      <c r="V9" s="5">
        <v>1.3744737779277327</v>
      </c>
      <c r="W9" s="267">
        <v>13.043508465000581</v>
      </c>
      <c r="X9" s="5">
        <v>16.271722947508472</v>
      </c>
      <c r="Y9" s="5">
        <v>19.650049395259021</v>
      </c>
      <c r="Z9" s="5">
        <v>37.874982983167051</v>
      </c>
      <c r="AA9" s="30" t="s">
        <v>3353</v>
      </c>
      <c r="AB9" t="s">
        <v>3362</v>
      </c>
    </row>
    <row r="10" spans="1:28" x14ac:dyDescent="0.25">
      <c r="A10" t="s">
        <v>3363</v>
      </c>
      <c r="B10" s="268">
        <v>736.58178571428573</v>
      </c>
      <c r="C10" s="2">
        <v>7911.9074523809522</v>
      </c>
      <c r="D10" s="2">
        <v>1780.4011666666665</v>
      </c>
      <c r="E10" s="2">
        <v>687.28940653701341</v>
      </c>
      <c r="F10" s="2">
        <v>1165.8322521268792</v>
      </c>
      <c r="G10" s="268">
        <v>179531.65011904761</v>
      </c>
      <c r="H10" s="2">
        <v>28757.659904761906</v>
      </c>
      <c r="I10" s="2">
        <v>187783.09099999999</v>
      </c>
      <c r="J10" s="2">
        <v>33086.076994743729</v>
      </c>
      <c r="K10" s="2">
        <v>4069.648073762171</v>
      </c>
      <c r="L10" s="268">
        <v>126627.43700000001</v>
      </c>
      <c r="M10" s="2">
        <v>20404.747142857141</v>
      </c>
      <c r="N10" s="5">
        <v>77.877499999999998</v>
      </c>
      <c r="O10" s="267">
        <v>4.4069708305663982</v>
      </c>
      <c r="P10" s="5">
        <v>0.94811580594690847</v>
      </c>
      <c r="Q10" s="5">
        <v>0.65701328111380575</v>
      </c>
      <c r="R10" s="5">
        <v>2.8873278489738512</v>
      </c>
      <c r="S10" s="5"/>
      <c r="T10" s="5">
        <v>0.21514002302235652</v>
      </c>
      <c r="U10" s="5">
        <v>1.0459609259731131</v>
      </c>
      <c r="V10" s="5">
        <v>1.4829573704472907</v>
      </c>
      <c r="W10" s="267">
        <v>16.114001535747061</v>
      </c>
      <c r="X10" s="5">
        <v>16.018156066461081</v>
      </c>
      <c r="Y10" s="5">
        <v>17.619305773779029</v>
      </c>
      <c r="Z10" s="5">
        <v>9.3097876858079811</v>
      </c>
      <c r="AA10" s="30" t="s">
        <v>3353</v>
      </c>
      <c r="AB10" t="s">
        <v>3364</v>
      </c>
    </row>
    <row r="11" spans="1:28" x14ac:dyDescent="0.25">
      <c r="A11" t="s">
        <v>3365</v>
      </c>
      <c r="B11" s="268">
        <v>633.68253571428568</v>
      </c>
      <c r="C11" s="2">
        <v>458.11253571428568</v>
      </c>
      <c r="D11" s="2">
        <v>386.72933333333333</v>
      </c>
      <c r="E11" s="2">
        <v>458.80005111822231</v>
      </c>
      <c r="F11" s="2">
        <v>162.38575797823802</v>
      </c>
      <c r="G11" s="268">
        <v>46730.829035714283</v>
      </c>
      <c r="H11" s="2">
        <v>2938.7705714285717</v>
      </c>
      <c r="I11" s="2">
        <v>47467.920333333328</v>
      </c>
      <c r="J11" s="2">
        <v>4123.377234405436</v>
      </c>
      <c r="K11" s="2">
        <v>1814.7039939947485</v>
      </c>
      <c r="L11" s="268">
        <v>30616.886999999999</v>
      </c>
      <c r="M11" s="2">
        <v>1196.1561428571429</v>
      </c>
      <c r="N11" s="5">
        <v>21.154499999999999</v>
      </c>
      <c r="O11" s="267">
        <v>0.9803218671001338</v>
      </c>
      <c r="P11" s="5">
        <v>0.81471724612666663</v>
      </c>
      <c r="Q11" s="5">
        <v>0.34957078786760032</v>
      </c>
      <c r="R11" s="5">
        <v>0.41333496014189292</v>
      </c>
      <c r="S11" s="5"/>
      <c r="T11" s="5">
        <v>0.83107117516072737</v>
      </c>
      <c r="U11" s="5">
        <v>1.0157731269234647</v>
      </c>
      <c r="V11" s="5">
        <v>1.55038362761483</v>
      </c>
      <c r="W11" s="267">
        <v>3.9068509573071322</v>
      </c>
      <c r="X11" s="5">
        <v>6.2887191005804768</v>
      </c>
      <c r="Y11" s="5">
        <v>8.6866608131342176</v>
      </c>
      <c r="Z11" s="5">
        <v>138.32464434230172</v>
      </c>
      <c r="AA11" s="30" t="s">
        <v>3353</v>
      </c>
      <c r="AB11" t="s">
        <v>3366</v>
      </c>
    </row>
    <row r="12" spans="1:28" x14ac:dyDescent="0.25">
      <c r="A12" t="s">
        <v>3367</v>
      </c>
      <c r="B12" s="268">
        <v>1949.7107857142855</v>
      </c>
      <c r="C12" s="2">
        <v>2610.8822857142859</v>
      </c>
      <c r="D12" s="2">
        <v>1058.9983333333332</v>
      </c>
      <c r="E12" s="2">
        <v>429.10183850340286</v>
      </c>
      <c r="F12" s="2">
        <v>371.69887349539067</v>
      </c>
      <c r="G12" s="268">
        <v>120079.81728571428</v>
      </c>
      <c r="H12" s="2">
        <v>12165.715071428573</v>
      </c>
      <c r="I12" s="2">
        <v>124749.29583333332</v>
      </c>
      <c r="J12" s="2">
        <v>13381.58823364475</v>
      </c>
      <c r="K12" s="2">
        <v>1303.56513969963</v>
      </c>
      <c r="L12" s="268">
        <v>87161.476999999999</v>
      </c>
      <c r="M12" s="2">
        <v>2931.0121428571424</v>
      </c>
      <c r="N12" s="5">
        <v>100.068</v>
      </c>
      <c r="O12" s="267">
        <v>2.1742890226939902</v>
      </c>
      <c r="P12" s="5">
        <v>0.84890125131300842</v>
      </c>
      <c r="Q12" s="5">
        <v>0.31044179613180922</v>
      </c>
      <c r="R12" s="5">
        <v>0.76349398729107643</v>
      </c>
      <c r="S12" s="5"/>
      <c r="T12" s="5">
        <v>0.39042705107401121</v>
      </c>
      <c r="U12" s="5">
        <v>1.0388864561353273</v>
      </c>
      <c r="V12" s="5">
        <v>1.4312434819494089</v>
      </c>
      <c r="W12" s="267">
        <v>3.3627380394863464</v>
      </c>
      <c r="X12" s="5">
        <v>10.131357081000413</v>
      </c>
      <c r="Y12" s="5">
        <v>10.726784583636228</v>
      </c>
      <c r="Z12" s="5">
        <v>74.676319050549722</v>
      </c>
      <c r="AA12" s="30" t="s">
        <v>3353</v>
      </c>
      <c r="AB12" t="s">
        <v>3368</v>
      </c>
    </row>
    <row r="13" spans="1:28" x14ac:dyDescent="0.25">
      <c r="A13" t="s">
        <v>3369</v>
      </c>
      <c r="B13" s="268">
        <v>-1182.2738333333332</v>
      </c>
      <c r="C13" s="2">
        <v>-43336.026666666665</v>
      </c>
      <c r="D13" s="2">
        <v>-30891.464583333331</v>
      </c>
      <c r="E13" s="2">
        <v>128.60327806135024</v>
      </c>
      <c r="F13" s="2">
        <v>133.62550397472549</v>
      </c>
      <c r="G13" s="268">
        <v>51567.322916666657</v>
      </c>
      <c r="H13" s="2">
        <v>48215.407166666671</v>
      </c>
      <c r="I13" s="2">
        <v>53532.424249999996</v>
      </c>
      <c r="J13" s="2">
        <v>47053.838984406342</v>
      </c>
      <c r="K13" s="2">
        <v>589.68816463661778</v>
      </c>
      <c r="L13" s="268">
        <v>52657.737333333331</v>
      </c>
      <c r="M13" s="2">
        <v>43795.253333333327</v>
      </c>
      <c r="N13" s="5"/>
      <c r="O13" s="267">
        <v>-84.037766972503377</v>
      </c>
      <c r="P13" s="5">
        <v>-57.70608190480619</v>
      </c>
      <c r="Q13" s="5">
        <v>1.7309779608053295</v>
      </c>
      <c r="R13" s="5">
        <v>0.28583131978638215</v>
      </c>
      <c r="S13" s="5"/>
      <c r="T13" s="5">
        <v>0.6866684347251546</v>
      </c>
      <c r="U13" s="5">
        <v>1.0381074917639017</v>
      </c>
      <c r="V13" s="5">
        <v>1.0166107956961716</v>
      </c>
      <c r="W13" s="267">
        <v>83.169645243397341</v>
      </c>
      <c r="X13" s="5">
        <v>93.499922896100855</v>
      </c>
      <c r="Y13" s="5">
        <v>87.897829481179045</v>
      </c>
      <c r="Z13" s="5">
        <v>2.7281546654638693</v>
      </c>
      <c r="AA13" s="30" t="s">
        <v>3370</v>
      </c>
      <c r="AB13" t="s">
        <v>3371</v>
      </c>
    </row>
    <row r="14" spans="1:28" x14ac:dyDescent="0.25">
      <c r="A14" t="s">
        <v>3372</v>
      </c>
      <c r="B14" s="268">
        <v>-328.40783333333331</v>
      </c>
      <c r="C14" s="2">
        <v>-12231.618416666666</v>
      </c>
      <c r="D14" s="2">
        <v>-8493.990083333334</v>
      </c>
      <c r="E14" s="2">
        <v>18.517712385713317</v>
      </c>
      <c r="F14" s="2">
        <v>52.56826265705606</v>
      </c>
      <c r="G14" s="268">
        <v>15951.454833333333</v>
      </c>
      <c r="H14" s="2">
        <v>14515.898583333334</v>
      </c>
      <c r="I14" s="2">
        <v>16815.254916666669</v>
      </c>
      <c r="J14" s="2">
        <v>14700.24017244738</v>
      </c>
      <c r="K14" s="2">
        <v>206.05869421235496</v>
      </c>
      <c r="L14" s="268">
        <v>17383.044000000002</v>
      </c>
      <c r="M14" s="2">
        <v>14410.915999999999</v>
      </c>
      <c r="N14" s="5"/>
      <c r="O14" s="267">
        <v>-76.680268630461072</v>
      </c>
      <c r="P14" s="5">
        <v>-50.513596882283366</v>
      </c>
      <c r="Q14" s="5">
        <v>1.9576635244434299</v>
      </c>
      <c r="R14" s="5">
        <v>0.31426597772732212</v>
      </c>
      <c r="S14" s="5"/>
      <c r="T14" s="5">
        <v>0.65875612832969321</v>
      </c>
      <c r="U14" s="5">
        <v>1.0541518057355042</v>
      </c>
      <c r="V14" s="5">
        <v>0.96733661357968526</v>
      </c>
      <c r="W14" s="267">
        <v>82.902143030875365</v>
      </c>
      <c r="X14" s="5">
        <v>91.000468201808431</v>
      </c>
      <c r="Y14" s="5">
        <v>87.422047690023646</v>
      </c>
      <c r="Z14" s="5">
        <v>2.6849090786371206</v>
      </c>
      <c r="AA14" s="30" t="s">
        <v>3370</v>
      </c>
      <c r="AB14" t="s">
        <v>3373</v>
      </c>
    </row>
    <row r="15" spans="1:28" x14ac:dyDescent="0.25">
      <c r="A15" t="s">
        <v>3374</v>
      </c>
      <c r="B15" s="268">
        <v>-312.49904761904759</v>
      </c>
      <c r="C15" s="2">
        <v>-20368.667214285713</v>
      </c>
      <c r="D15" s="2">
        <v>-11503.573833333332</v>
      </c>
      <c r="E15" s="2">
        <v>3.2882109243984727</v>
      </c>
      <c r="F15" s="2">
        <v>91.164556392391759</v>
      </c>
      <c r="G15" s="268">
        <v>18083.086285714286</v>
      </c>
      <c r="H15" s="2">
        <v>17192.485738095238</v>
      </c>
      <c r="I15" s="2">
        <v>18445.123499999998</v>
      </c>
      <c r="J15" s="2">
        <v>16698.729927407803</v>
      </c>
      <c r="K15" s="2">
        <v>195.21202974234325</v>
      </c>
      <c r="L15" s="268">
        <v>19127.331999999999</v>
      </c>
      <c r="M15" s="2">
        <v>16477.999142857141</v>
      </c>
      <c r="N15" s="5">
        <v>12.087499999999999</v>
      </c>
      <c r="O15" s="267">
        <v>-112.63932988240533</v>
      </c>
      <c r="P15" s="5">
        <v>-62.36647769440706</v>
      </c>
      <c r="Q15" s="5">
        <v>1.3163400757581325</v>
      </c>
      <c r="R15" s="5">
        <v>1.4892782370452446</v>
      </c>
      <c r="S15" s="5"/>
      <c r="T15" s="5">
        <v>0.55368296100054237</v>
      </c>
      <c r="U15" s="5">
        <v>1.0200207646286421</v>
      </c>
      <c r="V15" s="5">
        <v>0.96433331632451402</v>
      </c>
      <c r="W15" s="267">
        <v>86.148968098933722</v>
      </c>
      <c r="X15" s="5">
        <v>95.074952729044796</v>
      </c>
      <c r="Y15" s="5">
        <v>90.531949690701751</v>
      </c>
      <c r="Z15" s="5">
        <v>1.5342145086443069</v>
      </c>
      <c r="AA15" s="30" t="s">
        <v>3370</v>
      </c>
      <c r="AB15" t="s">
        <v>3375</v>
      </c>
    </row>
    <row r="16" spans="1:28" x14ac:dyDescent="0.25">
      <c r="B16" s="267"/>
      <c r="C16" s="5"/>
      <c r="D16" s="5"/>
      <c r="E16" s="5"/>
      <c r="F16" s="5"/>
      <c r="G16" s="267"/>
      <c r="H16" s="5"/>
      <c r="I16" s="5"/>
      <c r="J16" s="5"/>
      <c r="K16" s="5"/>
      <c r="L16" s="267"/>
      <c r="M16" s="5"/>
      <c r="N16" s="5"/>
      <c r="S16" s="5"/>
      <c r="T16" s="5"/>
      <c r="U16" s="5"/>
      <c r="V16" s="5"/>
      <c r="W16" s="267"/>
      <c r="X16" s="5"/>
      <c r="Y16" s="5"/>
      <c r="Z16" s="5"/>
    </row>
    <row r="17" spans="1:29" x14ac:dyDescent="0.25">
      <c r="A17" t="s">
        <v>3376</v>
      </c>
      <c r="B17" s="267">
        <v>-1.29575</v>
      </c>
      <c r="C17" s="5">
        <v>-2.5430000000000006</v>
      </c>
      <c r="D17" s="5">
        <v>-0.66249999999999964</v>
      </c>
      <c r="E17" s="5">
        <v>0.14796209396328552</v>
      </c>
      <c r="F17" s="5">
        <v>0.4840145917221913</v>
      </c>
      <c r="G17" s="267">
        <v>28.963500000000003</v>
      </c>
      <c r="H17" s="5">
        <v>9.7402500000000014</v>
      </c>
      <c r="I17" s="5">
        <v>27.241500000000002</v>
      </c>
      <c r="J17" s="5">
        <v>9.9359324125049184</v>
      </c>
      <c r="K17" s="5">
        <v>0.39916177797980779</v>
      </c>
      <c r="L17" s="267">
        <v>31.385000000000005</v>
      </c>
      <c r="M17" s="5">
        <v>12.314</v>
      </c>
      <c r="N17" s="5"/>
      <c r="O17" s="267">
        <v>-8.7800162273205942</v>
      </c>
      <c r="P17" s="5">
        <v>-2.4319512508488876</v>
      </c>
      <c r="Q17" s="5">
        <v>1.6784892232887827</v>
      </c>
      <c r="R17" s="5">
        <v>1.7769303982573084</v>
      </c>
      <c r="S17" s="5"/>
      <c r="T17" s="5">
        <v>0.276987102060408</v>
      </c>
      <c r="U17" s="5">
        <v>0.94054585944378266</v>
      </c>
      <c r="V17" s="5">
        <v>0.8679783335988529</v>
      </c>
      <c r="W17" s="267">
        <v>39.235303488927826</v>
      </c>
      <c r="X17" s="5">
        <v>33.629395618623441</v>
      </c>
      <c r="Y17" s="5">
        <v>36.473514353119022</v>
      </c>
      <c r="Z17" s="5">
        <v>50.953598112465578</v>
      </c>
      <c r="AA17" s="30" t="s">
        <v>3467</v>
      </c>
      <c r="AB17" t="s">
        <v>3377</v>
      </c>
      <c r="AC17" t="s">
        <v>3378</v>
      </c>
    </row>
    <row r="18" spans="1:29" x14ac:dyDescent="0.25">
      <c r="A18" t="s">
        <v>3379</v>
      </c>
      <c r="B18" s="267">
        <v>-3.8367499999999999</v>
      </c>
      <c r="C18" s="5">
        <v>-11.95025</v>
      </c>
      <c r="D18" s="5">
        <v>-3.7829999999999999</v>
      </c>
      <c r="E18" s="5">
        <v>5.4623998846660984E-2</v>
      </c>
      <c r="F18" s="5">
        <v>0.17624636521074696</v>
      </c>
      <c r="G18" s="267">
        <v>133.97291666666666</v>
      </c>
      <c r="H18" s="5">
        <v>50.943166666666663</v>
      </c>
      <c r="I18" s="5">
        <v>129.87366666666668</v>
      </c>
      <c r="J18" s="5">
        <v>48.345095820868458</v>
      </c>
      <c r="K18" s="5">
        <v>0.56144278426211658</v>
      </c>
      <c r="L18" s="267">
        <v>168.02966666666669</v>
      </c>
      <c r="M18" s="5">
        <v>68.162666666666667</v>
      </c>
      <c r="N18" s="5"/>
      <c r="O18" s="267">
        <v>-8.9198998553812192</v>
      </c>
      <c r="P18" s="5">
        <v>-2.9128306739113135</v>
      </c>
      <c r="Q18" s="5">
        <v>0.13966075629195607</v>
      </c>
      <c r="R18" s="5">
        <v>0.13603038535111206</v>
      </c>
      <c r="S18" s="5"/>
      <c r="T18" s="5">
        <v>0.32655419019688364</v>
      </c>
      <c r="U18" s="5">
        <v>0.96940239787270455</v>
      </c>
      <c r="V18" s="5">
        <v>0.7729210516396906</v>
      </c>
      <c r="W18" s="267">
        <v>40.565852458593618</v>
      </c>
      <c r="X18" s="5">
        <v>38.024973953068873</v>
      </c>
      <c r="Y18" s="5">
        <v>37.224710029132247</v>
      </c>
      <c r="Z18" s="5">
        <v>32.106022886550491</v>
      </c>
      <c r="AA18" s="30" t="s">
        <v>3467</v>
      </c>
      <c r="AB18" t="s">
        <v>3380</v>
      </c>
      <c r="AC18" t="s">
        <v>3381</v>
      </c>
    </row>
    <row r="19" spans="1:29" x14ac:dyDescent="0.25">
      <c r="A19" t="s">
        <v>3382</v>
      </c>
      <c r="B19" s="267">
        <v>-0.31300000000000006</v>
      </c>
      <c r="C19" s="5">
        <v>-0.54675000000000007</v>
      </c>
      <c r="D19" s="5">
        <v>5.8250000000000024E-2</v>
      </c>
      <c r="E19" s="5">
        <v>0.11596551211459385</v>
      </c>
      <c r="F19" s="5">
        <v>0.34648232278140817</v>
      </c>
      <c r="G19" s="267">
        <v>19.181249999999999</v>
      </c>
      <c r="H19" s="5">
        <v>6.4997500000000006</v>
      </c>
      <c r="I19" s="5">
        <v>15.47475</v>
      </c>
      <c r="J19" s="5">
        <v>5.843096593507088</v>
      </c>
      <c r="K19" s="5">
        <v>0.30440946930080831</v>
      </c>
      <c r="L19" s="267">
        <v>30.08</v>
      </c>
      <c r="M19" s="5">
        <v>14.172000000000001</v>
      </c>
      <c r="N19" s="5"/>
      <c r="O19" s="267">
        <v>-2.8504398826979478</v>
      </c>
      <c r="P19" s="5">
        <v>0.37641965136755057</v>
      </c>
      <c r="Q19" s="5">
        <v>1.8072603967364462</v>
      </c>
      <c r="R19" s="5">
        <v>2.2390239366087799</v>
      </c>
      <c r="S19" s="5"/>
      <c r="T19" s="5">
        <v>-0.13205668839129087</v>
      </c>
      <c r="U19" s="5">
        <v>0.80676441837732171</v>
      </c>
      <c r="V19" s="5">
        <v>0.51445312500000007</v>
      </c>
      <c r="W19" s="267">
        <v>47.114361702127667</v>
      </c>
      <c r="X19" s="5">
        <v>33.885956337569247</v>
      </c>
      <c r="Y19" s="5">
        <v>37.758907856392433</v>
      </c>
      <c r="Z19" s="5">
        <v>57.247370827617743</v>
      </c>
      <c r="AA19" s="30" t="s">
        <v>3467</v>
      </c>
      <c r="AB19" t="s">
        <v>3383</v>
      </c>
      <c r="AC19" t="s">
        <v>3384</v>
      </c>
    </row>
    <row r="20" spans="1:29" x14ac:dyDescent="0.25">
      <c r="A20" t="s">
        <v>3385</v>
      </c>
      <c r="B20" s="267">
        <v>-0.41250000000000009</v>
      </c>
      <c r="C20" s="5">
        <v>-0.99649999999999994</v>
      </c>
      <c r="D20" s="5">
        <v>-0.36275000000000013</v>
      </c>
      <c r="E20" s="5">
        <v>0.30865210998792786</v>
      </c>
      <c r="F20" s="5">
        <v>0.37123106012293733</v>
      </c>
      <c r="G20" s="267">
        <v>7.0956666666666663</v>
      </c>
      <c r="H20" s="5">
        <v>1.482666666666667</v>
      </c>
      <c r="I20" s="5">
        <v>6.8714166666666676</v>
      </c>
      <c r="J20" s="5">
        <v>2.0892567318949671</v>
      </c>
      <c r="K20" s="5">
        <v>0.64594204461390914</v>
      </c>
      <c r="L20" s="267">
        <v>10.912666666666667</v>
      </c>
      <c r="M20" s="5">
        <v>4.5996666666666668</v>
      </c>
      <c r="N20" s="5"/>
      <c r="O20" s="267">
        <v>-14.043782590313336</v>
      </c>
      <c r="P20" s="5">
        <v>-5.2791151751822172</v>
      </c>
      <c r="Q20" s="5">
        <v>5.6141063267753388</v>
      </c>
      <c r="R20" s="5">
        <v>5.4063187612767747</v>
      </c>
      <c r="S20" s="5"/>
      <c r="T20" s="5">
        <v>0.37590408006055814</v>
      </c>
      <c r="U20" s="5">
        <v>0.96839620425611894</v>
      </c>
      <c r="V20" s="5">
        <v>0.62967346814099834</v>
      </c>
      <c r="W20" s="267">
        <v>42.149795344859186</v>
      </c>
      <c r="X20" s="5">
        <v>20.895382158124683</v>
      </c>
      <c r="Y20" s="5">
        <v>30.405036301029146</v>
      </c>
      <c r="Z20" s="5">
        <v>41.394882087305582</v>
      </c>
      <c r="AA20" s="30" t="s">
        <v>3467</v>
      </c>
      <c r="AB20" t="s">
        <v>3386</v>
      </c>
      <c r="AC20" t="s">
        <v>3387</v>
      </c>
    </row>
    <row r="21" spans="1:29" x14ac:dyDescent="0.25">
      <c r="A21" t="s">
        <v>3388</v>
      </c>
      <c r="B21" s="267">
        <v>-2.1894999999999989</v>
      </c>
      <c r="C21" s="5">
        <v>-6.4079999999999995</v>
      </c>
      <c r="D21" s="5">
        <v>-3.0147500000000003</v>
      </c>
      <c r="E21" s="5">
        <v>0.28354981925580419</v>
      </c>
      <c r="F21" s="5">
        <v>0.88688868030322632</v>
      </c>
      <c r="G21" s="267">
        <v>86.74733333333333</v>
      </c>
      <c r="H21" s="5">
        <v>26.30983333333333</v>
      </c>
      <c r="I21" s="5">
        <v>80.301583333333326</v>
      </c>
      <c r="J21" s="5">
        <v>24.649996703339571</v>
      </c>
      <c r="K21" s="5">
        <v>8.7327687476538574E-2</v>
      </c>
      <c r="L21" s="267">
        <v>99.310333333333332</v>
      </c>
      <c r="M21" s="5">
        <v>37.636333333333333</v>
      </c>
      <c r="N21" s="5"/>
      <c r="O21" s="267">
        <v>-7.3869705889133961</v>
      </c>
      <c r="P21" s="5">
        <v>-3.7542846290909586</v>
      </c>
      <c r="Q21" s="5">
        <v>1.0224303514051778</v>
      </c>
      <c r="R21" s="5">
        <v>1.1044505602629811</v>
      </c>
      <c r="S21" s="5"/>
      <c r="T21" s="5">
        <v>0.50823061820843174</v>
      </c>
      <c r="U21" s="5">
        <v>0.9256951222323837</v>
      </c>
      <c r="V21" s="5">
        <v>0.80859242576301216</v>
      </c>
      <c r="W21" s="267">
        <v>37.897701145567261</v>
      </c>
      <c r="X21" s="5">
        <v>30.329270448275064</v>
      </c>
      <c r="Y21" s="5">
        <v>30.696775430961289</v>
      </c>
      <c r="Z21" s="5">
        <v>34.168227215980011</v>
      </c>
      <c r="AA21" s="30" t="s">
        <v>3466</v>
      </c>
      <c r="AB21" t="s">
        <v>3389</v>
      </c>
      <c r="AC21" t="s">
        <v>3390</v>
      </c>
    </row>
    <row r="22" spans="1:29" x14ac:dyDescent="0.25">
      <c r="A22" t="s">
        <v>3391</v>
      </c>
      <c r="B22" s="267">
        <v>-10.773250000000001</v>
      </c>
      <c r="C22" s="5">
        <v>-29.889250000000004</v>
      </c>
      <c r="D22" s="5">
        <v>-13.79325</v>
      </c>
      <c r="E22" s="5">
        <v>1.2506951192237064</v>
      </c>
      <c r="F22" s="5">
        <v>0.94716953339938104</v>
      </c>
      <c r="G22" s="267">
        <v>435.90308333333337</v>
      </c>
      <c r="H22" s="5">
        <v>130.79433333333333</v>
      </c>
      <c r="I22" s="5">
        <v>415.16208333333338</v>
      </c>
      <c r="J22" s="5">
        <v>129.80695873376993</v>
      </c>
      <c r="K22" s="5">
        <v>0.58548441482248359</v>
      </c>
      <c r="L22" s="267">
        <v>500.70933333333335</v>
      </c>
      <c r="M22" s="5">
        <v>180.94033333333334</v>
      </c>
      <c r="N22" s="5"/>
      <c r="O22" s="267">
        <v>-6.8568567516059096</v>
      </c>
      <c r="P22" s="5">
        <v>-3.3223771037215384</v>
      </c>
      <c r="Q22" s="5">
        <v>0.2173510978925694</v>
      </c>
      <c r="R22" s="5">
        <v>0.22824370647168302</v>
      </c>
      <c r="S22" s="5"/>
      <c r="T22" s="5">
        <v>0.48453354416999034</v>
      </c>
      <c r="U22" s="5">
        <v>0.95241832234497081</v>
      </c>
      <c r="V22" s="5">
        <v>0.82914788220444602</v>
      </c>
      <c r="W22" s="267">
        <v>36.136800592226493</v>
      </c>
      <c r="X22" s="5">
        <v>30.005370077484727</v>
      </c>
      <c r="Y22" s="5">
        <v>31.266573693712775</v>
      </c>
      <c r="Z22" s="5">
        <v>36.043895380446145</v>
      </c>
      <c r="AA22" s="30" t="s">
        <v>3466</v>
      </c>
      <c r="AB22" t="s">
        <v>3392</v>
      </c>
      <c r="AC22" t="s">
        <v>3393</v>
      </c>
    </row>
    <row r="23" spans="1:29" x14ac:dyDescent="0.25">
      <c r="A23" t="s">
        <v>3394</v>
      </c>
      <c r="B23" s="267">
        <v>-1.6179999999999994</v>
      </c>
      <c r="C23" s="5">
        <v>-4.9620000000000006</v>
      </c>
      <c r="D23" s="5">
        <v>-0.78674999999999962</v>
      </c>
      <c r="E23" s="5">
        <v>0.22733483015147432</v>
      </c>
      <c r="F23" s="5">
        <v>0.16281133636820186</v>
      </c>
      <c r="G23" s="267">
        <v>119.124</v>
      </c>
      <c r="H23" s="5">
        <v>38.613000000000007</v>
      </c>
      <c r="I23" s="5">
        <v>110.22274999999999</v>
      </c>
      <c r="J23" s="5">
        <v>34.789207980652961</v>
      </c>
      <c r="K23" s="5">
        <v>0.71064231509247699</v>
      </c>
      <c r="L23" s="267">
        <v>133.91399999999999</v>
      </c>
      <c r="M23" s="5">
        <v>52.102999999999994</v>
      </c>
      <c r="N23" s="5"/>
      <c r="O23" s="267">
        <v>-4.1654074745643204</v>
      </c>
      <c r="P23" s="5">
        <v>-0.71378186445175762</v>
      </c>
      <c r="Q23" s="5">
        <v>0.14151351521812772</v>
      </c>
      <c r="R23" s="5">
        <v>0.14773082684270616</v>
      </c>
      <c r="S23" s="5"/>
      <c r="T23" s="5">
        <v>0.17135943333525022</v>
      </c>
      <c r="U23" s="5">
        <v>0.92527744199321715</v>
      </c>
      <c r="V23" s="5">
        <v>0.82308608509939218</v>
      </c>
      <c r="W23" s="267">
        <v>38.90780650268082</v>
      </c>
      <c r="X23" s="5">
        <v>32.414123098619932</v>
      </c>
      <c r="Y23" s="5">
        <v>31.562638366991354</v>
      </c>
      <c r="Z23" s="5">
        <v>32.607819427650128</v>
      </c>
      <c r="AA23" s="30" t="s">
        <v>3466</v>
      </c>
      <c r="AB23" t="s">
        <v>3395</v>
      </c>
      <c r="AC23" t="s">
        <v>3396</v>
      </c>
    </row>
    <row r="24" spans="1:29" x14ac:dyDescent="0.25">
      <c r="A24" t="s">
        <v>3397</v>
      </c>
      <c r="B24" s="267">
        <v>-5.7027499999999991</v>
      </c>
      <c r="C24" s="5">
        <v>-13.65175</v>
      </c>
      <c r="D24" s="5">
        <v>-3.2257499999999997</v>
      </c>
      <c r="E24" s="5">
        <v>0.53262818292876657</v>
      </c>
      <c r="F24" s="5">
        <v>0.34612876939081411</v>
      </c>
      <c r="G24" s="267">
        <v>314.94375000000002</v>
      </c>
      <c r="H24" s="5">
        <v>109.60199999999999</v>
      </c>
      <c r="I24" s="5">
        <v>282.58425</v>
      </c>
      <c r="J24" s="5">
        <v>97.324256395700189</v>
      </c>
      <c r="K24" s="5">
        <v>0.89696495193512771</v>
      </c>
      <c r="L24" s="267">
        <v>391.37100000000004</v>
      </c>
      <c r="M24" s="5">
        <v>167.905</v>
      </c>
      <c r="N24" s="5"/>
      <c r="O24" s="267">
        <v>-4.3346629358417177</v>
      </c>
      <c r="P24" s="5">
        <v>-1.1415179720738151</v>
      </c>
      <c r="Q24" s="5">
        <v>0.11069357863883855</v>
      </c>
      <c r="R24" s="5">
        <v>0.12253321658475029</v>
      </c>
      <c r="S24" s="5"/>
      <c r="T24" s="5">
        <v>0.26334642138723796</v>
      </c>
      <c r="U24" s="5">
        <v>0.89725308090730482</v>
      </c>
      <c r="V24" s="5">
        <v>0.72203676307135678</v>
      </c>
      <c r="W24" s="267">
        <v>42.901747957820071</v>
      </c>
      <c r="X24" s="5">
        <v>34.800500089301657</v>
      </c>
      <c r="Y24" s="5">
        <v>34.440792930143914</v>
      </c>
      <c r="Z24" s="5">
        <v>41.773032761367581</v>
      </c>
      <c r="AA24" s="30" t="s">
        <v>3466</v>
      </c>
      <c r="AB24" t="s">
        <v>3398</v>
      </c>
      <c r="AC24" t="s">
        <v>3399</v>
      </c>
    </row>
    <row r="25" spans="1:29" x14ac:dyDescent="0.25">
      <c r="A25" t="s">
        <v>3400</v>
      </c>
      <c r="B25" s="267">
        <v>-2.9090000000000007</v>
      </c>
      <c r="C25" s="5">
        <v>-9.4200000000000017</v>
      </c>
      <c r="D25" s="5">
        <v>-1.1674999999999986</v>
      </c>
      <c r="E25" s="5">
        <v>1.9917430259072095</v>
      </c>
      <c r="F25" s="5">
        <v>1.0200015318615967</v>
      </c>
      <c r="G25" s="267">
        <v>313.5571666666666</v>
      </c>
      <c r="H25" s="5">
        <v>105.63766666666666</v>
      </c>
      <c r="I25" s="5">
        <v>293.40966666666668</v>
      </c>
      <c r="J25" s="5">
        <v>78.037629777070066</v>
      </c>
      <c r="K25" s="5">
        <v>1.383100864000899</v>
      </c>
      <c r="L25" s="267">
        <v>385.73466666666667</v>
      </c>
      <c r="M25" s="5">
        <v>158.70266666666666</v>
      </c>
      <c r="N25" s="5"/>
      <c r="O25" s="267">
        <v>-3.0042368669615285</v>
      </c>
      <c r="P25" s="5">
        <v>-0.39790781717030405</v>
      </c>
      <c r="Q25" s="5">
        <v>0.32532097604690913</v>
      </c>
      <c r="R25" s="5">
        <v>0.34765232386111616</v>
      </c>
      <c r="S25" s="5"/>
      <c r="T25" s="5">
        <v>0.13244888295800264</v>
      </c>
      <c r="U25" s="5">
        <v>0.93574536913258266</v>
      </c>
      <c r="V25" s="5">
        <v>0.76065153594353285</v>
      </c>
      <c r="W25" s="267">
        <v>41.142961828683617</v>
      </c>
      <c r="X25" s="5">
        <v>33.690082031825142</v>
      </c>
      <c r="Y25" s="5">
        <v>26.596816207056367</v>
      </c>
      <c r="Z25" s="5">
        <v>30.881104033970281</v>
      </c>
      <c r="AA25" s="30" t="s">
        <v>3466</v>
      </c>
      <c r="AB25" t="s">
        <v>3401</v>
      </c>
      <c r="AC25" t="s">
        <v>3402</v>
      </c>
    </row>
    <row r="26" spans="1:29" x14ac:dyDescent="0.25">
      <c r="A26" t="s">
        <v>3403</v>
      </c>
      <c r="B26" s="267">
        <v>-0.31699999999999995</v>
      </c>
      <c r="C26" s="5">
        <v>-1.2854999999999999</v>
      </c>
      <c r="D26" s="5">
        <v>-0.35449999999999982</v>
      </c>
      <c r="E26" s="5">
        <v>6.0104076400856507E-2</v>
      </c>
      <c r="F26" s="5">
        <v>0.11808683245815364</v>
      </c>
      <c r="G26" s="267">
        <v>33.253166666666665</v>
      </c>
      <c r="H26" s="5">
        <v>12.320166666666667</v>
      </c>
      <c r="I26" s="5">
        <v>28.85016666666667</v>
      </c>
      <c r="J26" s="5">
        <v>10.525748152469856</v>
      </c>
      <c r="K26" s="5">
        <v>0.72549155749740013</v>
      </c>
      <c r="L26" s="267">
        <v>43.323666666666668</v>
      </c>
      <c r="M26" s="5">
        <v>19.661666666666669</v>
      </c>
      <c r="N26" s="5"/>
      <c r="O26" s="267">
        <v>-3.8657972423678943</v>
      </c>
      <c r="P26" s="5">
        <v>-1.2287623988307397</v>
      </c>
      <c r="Q26" s="5">
        <v>0.36314691419790729</v>
      </c>
      <c r="R26" s="5">
        <v>0.41071808366859297</v>
      </c>
      <c r="S26" s="5"/>
      <c r="T26" s="5">
        <v>0.31785484902412858</v>
      </c>
      <c r="U26" s="5">
        <v>0.86759155769625962</v>
      </c>
      <c r="V26" s="5">
        <v>0.66592162867101123</v>
      </c>
      <c r="W26" s="267">
        <v>45.383200867885918</v>
      </c>
      <c r="X26" s="5">
        <v>37.049604298337506</v>
      </c>
      <c r="Y26" s="5">
        <v>36.484184906395178</v>
      </c>
      <c r="Z26" s="5">
        <v>24.659665499805524</v>
      </c>
      <c r="AA26" s="30" t="s">
        <v>3466</v>
      </c>
      <c r="AB26" t="s">
        <v>3404</v>
      </c>
      <c r="AC26" t="s">
        <v>3405</v>
      </c>
    </row>
    <row r="27" spans="1:29" x14ac:dyDescent="0.25">
      <c r="A27" t="s">
        <v>3406</v>
      </c>
      <c r="B27" s="267">
        <v>-22.414999999999999</v>
      </c>
      <c r="C27" s="5">
        <v>-62.177750000000003</v>
      </c>
      <c r="D27" s="5">
        <v>-35.000749999999996</v>
      </c>
      <c r="E27" s="5">
        <v>0.46439237854426429</v>
      </c>
      <c r="F27" s="5">
        <v>0.53916892065474198</v>
      </c>
      <c r="G27" s="267">
        <v>923.59725000000003</v>
      </c>
      <c r="H27" s="5">
        <v>384.01775000000004</v>
      </c>
      <c r="I27" s="5">
        <v>773.25374999999997</v>
      </c>
      <c r="J27" s="5">
        <v>305.50502402487223</v>
      </c>
      <c r="K27" s="5">
        <v>1.8190321946023871</v>
      </c>
      <c r="L27" s="267">
        <v>1282.749</v>
      </c>
      <c r="M27" s="5">
        <v>645.59399999999994</v>
      </c>
      <c r="N27" s="5"/>
      <c r="O27" s="267">
        <v>-6.7321281002081808</v>
      </c>
      <c r="P27" s="5">
        <v>-4.5264248637656141</v>
      </c>
      <c r="Q27" s="5">
        <v>6.0052499043832898E-2</v>
      </c>
      <c r="R27" s="5">
        <v>7.0438425240718E-2</v>
      </c>
      <c r="S27" s="5"/>
      <c r="T27" s="5">
        <v>0.67236166578969903</v>
      </c>
      <c r="U27" s="5">
        <v>0.83721963225854124</v>
      </c>
      <c r="V27" s="5">
        <v>0.60280986381591406</v>
      </c>
      <c r="W27" s="267">
        <v>50.3289419831939</v>
      </c>
      <c r="X27" s="5">
        <v>41.578485644040192</v>
      </c>
      <c r="Y27" s="5">
        <v>39.509025856631439</v>
      </c>
      <c r="Z27" s="5">
        <v>36.049873145940467</v>
      </c>
      <c r="AA27" s="30" t="s">
        <v>3466</v>
      </c>
      <c r="AB27" t="s">
        <v>3407</v>
      </c>
      <c r="AC27" t="s">
        <v>3408</v>
      </c>
    </row>
    <row r="28" spans="1:29" x14ac:dyDescent="0.25">
      <c r="A28" t="s">
        <v>3409</v>
      </c>
      <c r="B28" s="267">
        <v>-8.649999999999991E-2</v>
      </c>
      <c r="C28" s="5">
        <v>-0.21799999999999997</v>
      </c>
      <c r="D28" s="5">
        <v>8.2499999999999796E-3</v>
      </c>
      <c r="E28" s="5">
        <v>1.4142135623730926E-2</v>
      </c>
      <c r="F28" s="5">
        <v>8.0256619664673193E-2</v>
      </c>
      <c r="G28" s="267">
        <v>11.908999999999999</v>
      </c>
      <c r="H28" s="5">
        <v>3.1995</v>
      </c>
      <c r="I28" s="5">
        <v>10.955749999999998</v>
      </c>
      <c r="J28" s="5">
        <v>2.9320235091743121</v>
      </c>
      <c r="K28" s="5">
        <v>0.11737972567696717</v>
      </c>
      <c r="L28" s="267">
        <v>12.246</v>
      </c>
      <c r="M28" s="5">
        <v>4.1769999999999996</v>
      </c>
      <c r="N28" s="5"/>
      <c r="O28" s="267">
        <v>-1.8305483247963725</v>
      </c>
      <c r="P28" s="5">
        <v>7.5302923122561038E-2</v>
      </c>
      <c r="Q28" s="5">
        <v>0.6740104855316319</v>
      </c>
      <c r="R28" s="5">
        <v>0.73255333033191472</v>
      </c>
      <c r="S28" s="5"/>
      <c r="T28" s="5">
        <v>-4.1136812452595387E-2</v>
      </c>
      <c r="U28" s="5">
        <v>0.91995549584347969</v>
      </c>
      <c r="V28" s="5">
        <v>0.8946390658174096</v>
      </c>
      <c r="W28" s="267">
        <v>34.109096847950347</v>
      </c>
      <c r="X28" s="5">
        <v>26.866235620119237</v>
      </c>
      <c r="Y28" s="5">
        <v>26.762417079381262</v>
      </c>
      <c r="Z28" s="5">
        <v>39.678899082568776</v>
      </c>
      <c r="AA28" s="30" t="s">
        <v>3466</v>
      </c>
      <c r="AB28" t="s">
        <v>3410</v>
      </c>
      <c r="AC28" t="s">
        <v>3411</v>
      </c>
    </row>
    <row r="29" spans="1:29" x14ac:dyDescent="0.25">
      <c r="A29" t="s">
        <v>3412</v>
      </c>
      <c r="B29" s="267">
        <v>-0.53675000000000006</v>
      </c>
      <c r="C29" s="5">
        <v>-1.7997500000000002</v>
      </c>
      <c r="D29" s="5">
        <v>-0.54699999999999993</v>
      </c>
      <c r="E29" s="5">
        <v>0.14424978336205543</v>
      </c>
      <c r="F29" s="5">
        <v>0.33393117741534722</v>
      </c>
      <c r="G29" s="267">
        <v>25.967083333333335</v>
      </c>
      <c r="H29" s="5">
        <v>7.211333333333334</v>
      </c>
      <c r="I29" s="5">
        <v>23.256333333333338</v>
      </c>
      <c r="J29" s="5">
        <v>6.4071983145807287</v>
      </c>
      <c r="K29" s="5">
        <v>0.68942911165688359</v>
      </c>
      <c r="L29" s="267">
        <v>32.012333333333331</v>
      </c>
      <c r="M29" s="5">
        <v>12.252333333333333</v>
      </c>
      <c r="N29" s="5"/>
      <c r="O29" s="267">
        <v>-6.9308900691580693</v>
      </c>
      <c r="P29" s="5">
        <v>-2.3520474709398149</v>
      </c>
      <c r="Q29" s="5">
        <v>1.2860253537374908</v>
      </c>
      <c r="R29" s="5">
        <v>1.4422328477494533</v>
      </c>
      <c r="S29" s="5"/>
      <c r="T29" s="5">
        <v>0.33935720339963926</v>
      </c>
      <c r="U29" s="5">
        <v>0.89560822194765821</v>
      </c>
      <c r="V29" s="5">
        <v>0.72648041900517524</v>
      </c>
      <c r="W29" s="267">
        <v>38.273790309984697</v>
      </c>
      <c r="X29" s="5">
        <v>27.771056305258263</v>
      </c>
      <c r="Y29" s="5">
        <v>27.550337461827148</v>
      </c>
      <c r="Z29" s="5">
        <v>29.823586609251283</v>
      </c>
      <c r="AA29" s="30" t="s">
        <v>3466</v>
      </c>
      <c r="AB29" t="s">
        <v>3413</v>
      </c>
      <c r="AC29" t="s">
        <v>3414</v>
      </c>
    </row>
    <row r="30" spans="1:29" x14ac:dyDescent="0.25">
      <c r="A30" t="s">
        <v>3415</v>
      </c>
      <c r="B30" s="267">
        <v>-3.3940000000000001</v>
      </c>
      <c r="C30" s="5">
        <v>-4.4387500000000006</v>
      </c>
      <c r="D30" s="5">
        <v>-2.3834999999999997</v>
      </c>
      <c r="E30" s="5">
        <v>0.22326896615965253</v>
      </c>
      <c r="F30" s="5">
        <v>0.10694990065446523</v>
      </c>
      <c r="G30" s="267">
        <v>88.870083333333326</v>
      </c>
      <c r="H30" s="5">
        <v>23.327083333333334</v>
      </c>
      <c r="I30" s="5">
        <v>75.738833333333332</v>
      </c>
      <c r="J30" s="5">
        <v>18.729338486811226</v>
      </c>
      <c r="K30" s="5">
        <v>0.19374725804511464</v>
      </c>
      <c r="L30" s="267">
        <v>108.67233333333334</v>
      </c>
      <c r="M30" s="5">
        <v>35.596333333333334</v>
      </c>
      <c r="N30" s="5"/>
      <c r="O30" s="267">
        <v>-4.9946504307317525</v>
      </c>
      <c r="P30" s="5">
        <v>-3.1469985674455856</v>
      </c>
      <c r="Q30" s="5">
        <v>0.12227051362142913</v>
      </c>
      <c r="R30" s="5">
        <v>0.14120885282706849</v>
      </c>
      <c r="S30" s="5"/>
      <c r="T30" s="5">
        <v>0.63007383821744811</v>
      </c>
      <c r="U30" s="5">
        <v>0.85224217748567432</v>
      </c>
      <c r="V30" s="5">
        <v>0.69694678498360507</v>
      </c>
      <c r="W30" s="267">
        <v>32.755653846271819</v>
      </c>
      <c r="X30" s="5">
        <v>26.248521952925671</v>
      </c>
      <c r="Y30" s="5">
        <v>24.728844718774244</v>
      </c>
      <c r="Z30" s="5">
        <v>76.462968177978027</v>
      </c>
      <c r="AA30" s="30" t="s">
        <v>3465</v>
      </c>
      <c r="AB30" t="s">
        <v>3416</v>
      </c>
      <c r="AC30" t="s">
        <v>3417</v>
      </c>
    </row>
    <row r="31" spans="1:29" x14ac:dyDescent="0.25">
      <c r="A31" t="s">
        <v>3418</v>
      </c>
      <c r="B31" s="267">
        <v>-9.7839999999999989</v>
      </c>
      <c r="C31" s="5">
        <v>-37.909499999999994</v>
      </c>
      <c r="D31" s="5">
        <v>-24.277000000000001</v>
      </c>
      <c r="E31" s="5">
        <v>0.58442375465067853</v>
      </c>
      <c r="F31" s="5">
        <v>0.32279424561165654</v>
      </c>
      <c r="G31" s="267">
        <v>390.43449999999996</v>
      </c>
      <c r="H31" s="5">
        <v>140.17349999999996</v>
      </c>
      <c r="I31" s="5">
        <v>348.37599999999998</v>
      </c>
      <c r="J31" s="5">
        <v>115.20838932193777</v>
      </c>
      <c r="K31" s="5">
        <v>4.4279026637901611</v>
      </c>
      <c r="L31" s="267">
        <v>551.197</v>
      </c>
      <c r="M31" s="5">
        <v>240.953</v>
      </c>
      <c r="N31" s="5"/>
      <c r="O31" s="267">
        <v>-9.7095671617134247</v>
      </c>
      <c r="P31" s="5">
        <v>-6.9686201116035562</v>
      </c>
      <c r="Q31" s="5">
        <v>9.9282235513481282E-2</v>
      </c>
      <c r="R31" s="5">
        <v>0.16203503381027265</v>
      </c>
      <c r="S31" s="5"/>
      <c r="T31" s="5">
        <v>0.71770656668219801</v>
      </c>
      <c r="U31" s="5">
        <v>0.89227770599165801</v>
      </c>
      <c r="V31" s="5">
        <v>0.63203537029410528</v>
      </c>
      <c r="W31" s="267">
        <v>43.71449772041575</v>
      </c>
      <c r="X31" s="5">
        <v>35.901924650613608</v>
      </c>
      <c r="Y31" s="5">
        <v>33.070128057598048</v>
      </c>
      <c r="Z31" s="5">
        <v>25.808834197232883</v>
      </c>
      <c r="AA31" s="30" t="s">
        <v>3465</v>
      </c>
      <c r="AB31" t="s">
        <v>3419</v>
      </c>
      <c r="AC31" t="s">
        <v>3420</v>
      </c>
    </row>
    <row r="32" spans="1:29" x14ac:dyDescent="0.25">
      <c r="A32" t="s">
        <v>3421</v>
      </c>
      <c r="B32" s="267">
        <v>-0.88750000000000107</v>
      </c>
      <c r="C32" s="5">
        <v>-1.5797499999999989</v>
      </c>
      <c r="D32" s="5">
        <v>-0.31249999999999911</v>
      </c>
      <c r="E32" s="5">
        <v>9.5105862069588792E-2</v>
      </c>
      <c r="F32" s="5">
        <v>0.10129304640497237</v>
      </c>
      <c r="G32" s="267">
        <v>77.116749999999996</v>
      </c>
      <c r="H32" s="5">
        <v>21.514249999999993</v>
      </c>
      <c r="I32" s="5">
        <v>69.639499999999998</v>
      </c>
      <c r="J32" s="5">
        <v>19.798938202247189</v>
      </c>
      <c r="K32" s="5">
        <v>0.30193459556665547</v>
      </c>
      <c r="L32" s="267">
        <v>79.040999999999997</v>
      </c>
      <c r="M32" s="5">
        <v>27.796999999999993</v>
      </c>
      <c r="N32" s="5"/>
      <c r="O32" s="267">
        <v>-2.0485173454534831</v>
      </c>
      <c r="P32" s="5">
        <v>-0.44873958026694494</v>
      </c>
      <c r="Q32" s="5">
        <v>0.13224586430428176</v>
      </c>
      <c r="R32" s="5">
        <v>0.14545352969948872</v>
      </c>
      <c r="S32" s="5"/>
      <c r="T32" s="5">
        <v>0.21905578747618895</v>
      </c>
      <c r="U32" s="5">
        <v>0.90303987136387365</v>
      </c>
      <c r="V32" s="5">
        <v>0.88105540162700369</v>
      </c>
      <c r="W32" s="267">
        <v>35.167824293720976</v>
      </c>
      <c r="X32" s="5">
        <v>27.898284095219253</v>
      </c>
      <c r="Y32" s="5">
        <v>28.430615099544351</v>
      </c>
      <c r="Z32" s="5">
        <v>56.179775280898987</v>
      </c>
      <c r="AA32" s="30" t="s">
        <v>3465</v>
      </c>
      <c r="AB32" t="s">
        <v>3422</v>
      </c>
      <c r="AC32" t="s">
        <v>3423</v>
      </c>
    </row>
    <row r="33" spans="1:28" x14ac:dyDescent="0.25">
      <c r="B33" s="267"/>
      <c r="C33" s="5"/>
      <c r="D33" s="5"/>
      <c r="E33" s="5"/>
      <c r="F33" s="5"/>
      <c r="G33" s="267"/>
      <c r="H33" s="5"/>
      <c r="I33" s="5"/>
      <c r="J33" s="5"/>
      <c r="K33" s="5"/>
      <c r="L33" s="267"/>
      <c r="M33" s="5"/>
      <c r="N33" s="5"/>
      <c r="S33" s="5"/>
      <c r="T33" s="5"/>
      <c r="U33" s="5"/>
      <c r="V33" s="5"/>
      <c r="W33" s="267"/>
      <c r="X33" s="5"/>
      <c r="Y33" s="5"/>
      <c r="Z33" s="5"/>
    </row>
    <row r="34" spans="1:28" x14ac:dyDescent="0.25">
      <c r="A34" t="s">
        <v>3424</v>
      </c>
      <c r="B34" s="267">
        <v>-21.638333333333328</v>
      </c>
      <c r="C34" s="5">
        <v>-44.649416666666667</v>
      </c>
      <c r="D34" s="5">
        <v>-11.312833333333336</v>
      </c>
      <c r="E34" s="5">
        <v>1.5522761613997671</v>
      </c>
      <c r="F34" s="5">
        <v>1.686803226520512</v>
      </c>
      <c r="G34" s="267">
        <v>1627.6061666666665</v>
      </c>
      <c r="H34" s="5">
        <v>714.79141666666658</v>
      </c>
      <c r="I34" s="5">
        <v>1150.3865000000001</v>
      </c>
      <c r="J34" s="5">
        <v>469.81565699719852</v>
      </c>
      <c r="K34" s="5">
        <v>5.0130335252220597</v>
      </c>
      <c r="L34" s="267">
        <v>3127.8283333333334</v>
      </c>
      <c r="M34" s="5">
        <v>1512.1373333333333</v>
      </c>
      <c r="N34" s="5"/>
      <c r="O34" s="267">
        <v>-2.743256789086058</v>
      </c>
      <c r="P34" s="5">
        <v>-0.98339413174036161</v>
      </c>
      <c r="Q34" s="5">
        <v>0.1042021185557486</v>
      </c>
      <c r="R34" s="5">
        <v>0.14666148618758271</v>
      </c>
      <c r="S34" s="5"/>
      <c r="T34" s="5">
        <v>0.35847687888817314</v>
      </c>
      <c r="U34" s="5">
        <v>0.70679659708834164</v>
      </c>
      <c r="V34" s="5">
        <v>0.367790804802267</v>
      </c>
      <c r="W34" s="267">
        <v>48.344639544902563</v>
      </c>
      <c r="X34" s="5">
        <v>43.91673067512135</v>
      </c>
      <c r="Y34" s="5">
        <v>40.83980966372593</v>
      </c>
      <c r="Z34" s="5">
        <v>48.462745873872926</v>
      </c>
      <c r="AA34" s="30" t="s">
        <v>3470</v>
      </c>
      <c r="AB34" t="s">
        <v>3425</v>
      </c>
    </row>
    <row r="35" spans="1:28" x14ac:dyDescent="0.25">
      <c r="A35" t="s">
        <v>3426</v>
      </c>
      <c r="B35" s="267">
        <v>-42.100833333333334</v>
      </c>
      <c r="C35" s="5">
        <v>-92.907166666666669</v>
      </c>
      <c r="D35" s="5">
        <v>-31.954833333333333</v>
      </c>
      <c r="E35" s="5">
        <v>0.50116193116597452</v>
      </c>
      <c r="F35" s="5">
        <v>1.1651351987001326</v>
      </c>
      <c r="G35" s="267">
        <v>1919.7830833333333</v>
      </c>
      <c r="H35" s="5">
        <v>749.45833333333348</v>
      </c>
      <c r="I35" s="5">
        <v>1397.8906666666667</v>
      </c>
      <c r="J35" s="5">
        <v>529.78451754469359</v>
      </c>
      <c r="K35" s="5">
        <v>5.5362925433000303</v>
      </c>
      <c r="L35" s="267">
        <v>3815.268</v>
      </c>
      <c r="M35" s="5">
        <v>1570.6480000000001</v>
      </c>
      <c r="N35" s="5"/>
      <c r="O35" s="267">
        <v>-4.8394616805014907</v>
      </c>
      <c r="P35" s="5">
        <v>-2.2859322331360201</v>
      </c>
      <c r="Q35" s="5">
        <v>6.2424588882151834E-2</v>
      </c>
      <c r="R35" s="5">
        <v>8.3795060836648547E-2</v>
      </c>
      <c r="S35" s="5"/>
      <c r="T35" s="5">
        <v>0.47235258465754393</v>
      </c>
      <c r="U35" s="5">
        <v>0.72815032010777958</v>
      </c>
      <c r="V35" s="5">
        <v>0.36639383305882223</v>
      </c>
      <c r="W35" s="267">
        <v>41.167435682106742</v>
      </c>
      <c r="X35" s="5">
        <v>39.038698686314262</v>
      </c>
      <c r="Y35" s="5">
        <v>37.89885219049274</v>
      </c>
      <c r="Z35" s="5">
        <v>45.31494699906537</v>
      </c>
      <c r="AA35" s="30" t="s">
        <v>3470</v>
      </c>
      <c r="AB35" t="s">
        <v>3427</v>
      </c>
    </row>
    <row r="36" spans="1:28" x14ac:dyDescent="0.25">
      <c r="A36" t="s">
        <v>3428</v>
      </c>
      <c r="B36" s="267">
        <v>-24.607583333333071</v>
      </c>
      <c r="C36" s="5">
        <v>-44.524166666666687</v>
      </c>
      <c r="D36" s="5">
        <v>-13.208333333333586</v>
      </c>
      <c r="E36" s="5">
        <v>1.8840860184716191</v>
      </c>
      <c r="F36" s="5">
        <v>4.6638995520111317</v>
      </c>
      <c r="G36" s="267">
        <v>1829.379083333333</v>
      </c>
      <c r="H36" s="5">
        <v>713.43958333333342</v>
      </c>
      <c r="I36" s="5">
        <v>1308.5366666666666</v>
      </c>
      <c r="J36" s="5">
        <v>448.60736148595964</v>
      </c>
      <c r="K36" s="5">
        <v>5.4708851660400537</v>
      </c>
      <c r="L36" s="267">
        <v>3579.4920000000002</v>
      </c>
      <c r="M36" s="5">
        <v>1635.0829999999996</v>
      </c>
      <c r="N36" s="5"/>
      <c r="O36" s="267">
        <v>-2.4338403708835834</v>
      </c>
      <c r="P36" s="5">
        <v>-1.009397265647906</v>
      </c>
      <c r="Q36" s="5">
        <v>0.25516530825318484</v>
      </c>
      <c r="R36" s="5">
        <v>0.356428333509196</v>
      </c>
      <c r="S36" s="5"/>
      <c r="T36" s="5">
        <v>0.41473437523819756</v>
      </c>
      <c r="U36" s="5">
        <v>0.71529005583816263</v>
      </c>
      <c r="V36" s="5">
        <v>0.36556490883808834</v>
      </c>
      <c r="W36" s="267">
        <v>45.679191348940002</v>
      </c>
      <c r="X36" s="5">
        <v>38.999001892673157</v>
      </c>
      <c r="Y36" s="5">
        <v>34.283132671301502</v>
      </c>
      <c r="Z36" s="5">
        <v>55.267925658349725</v>
      </c>
      <c r="AA36" s="30" t="s">
        <v>3470</v>
      </c>
      <c r="AB36" t="s">
        <v>3429</v>
      </c>
    </row>
    <row r="37" spans="1:28" x14ac:dyDescent="0.25">
      <c r="A37" t="s">
        <v>3430</v>
      </c>
      <c r="B37" s="267">
        <v>-27.416583333333339</v>
      </c>
      <c r="C37" s="5">
        <v>-82.396416666666667</v>
      </c>
      <c r="D37" s="5">
        <v>-24.864333333333342</v>
      </c>
      <c r="E37" s="5">
        <v>0.313425080760939</v>
      </c>
      <c r="F37" s="5">
        <v>0.75483648891663369</v>
      </c>
      <c r="G37" s="267">
        <v>1586.7283333333332</v>
      </c>
      <c r="H37" s="5">
        <v>631.35683333333338</v>
      </c>
      <c r="I37" s="5">
        <v>1170.1086666666667</v>
      </c>
      <c r="J37" s="5">
        <v>445.16097516511473</v>
      </c>
      <c r="K37" s="5">
        <v>0.87610530189015556</v>
      </c>
      <c r="L37" s="267">
        <v>3065.3360000000002</v>
      </c>
      <c r="M37" s="5">
        <v>1330.146</v>
      </c>
      <c r="N37" s="5"/>
      <c r="O37" s="267">
        <v>-5.1928496476502488</v>
      </c>
      <c r="P37" s="5">
        <v>-2.1249593342612632</v>
      </c>
      <c r="Q37" s="5">
        <v>4.7853463826596054E-2</v>
      </c>
      <c r="R37" s="5">
        <v>6.4510671659900751E-2</v>
      </c>
      <c r="S37" s="5"/>
      <c r="T37" s="5">
        <v>0.40920871553113458</v>
      </c>
      <c r="U37" s="5">
        <v>0.73743478457244849</v>
      </c>
      <c r="V37" s="5">
        <v>0.38172280841860945</v>
      </c>
      <c r="W37" s="267">
        <v>43.393154942883911</v>
      </c>
      <c r="X37" s="5">
        <v>39.78985060454584</v>
      </c>
      <c r="Y37" s="5">
        <v>38.044413125599846</v>
      </c>
      <c r="Z37" s="5">
        <v>33.27399957724699</v>
      </c>
      <c r="AA37" s="30" t="s">
        <v>3470</v>
      </c>
      <c r="AB37" t="s">
        <v>3431</v>
      </c>
    </row>
    <row r="38" spans="1:28" x14ac:dyDescent="0.25">
      <c r="A38" t="s">
        <v>3432</v>
      </c>
      <c r="B38" s="267">
        <v>-29.373833333333312</v>
      </c>
      <c r="C38" s="5">
        <v>-57.328416666666712</v>
      </c>
      <c r="D38" s="5">
        <v>-20.041333333333217</v>
      </c>
      <c r="E38" s="5">
        <v>1.9807828707988837</v>
      </c>
      <c r="F38" s="5">
        <v>1.587101170373137</v>
      </c>
      <c r="G38" s="267">
        <v>1592.2803333333329</v>
      </c>
      <c r="H38" s="5">
        <v>663.13558333333344</v>
      </c>
      <c r="I38" s="5">
        <v>1101.1921666666669</v>
      </c>
      <c r="J38" s="5">
        <v>402.70159019789958</v>
      </c>
      <c r="K38" s="5">
        <v>3.8357007345464837</v>
      </c>
      <c r="L38" s="267">
        <v>3093.6400000000003</v>
      </c>
      <c r="M38" s="5">
        <v>1482.6229999999996</v>
      </c>
      <c r="N38" s="5"/>
      <c r="O38" s="267">
        <v>-3.6003972081130642</v>
      </c>
      <c r="P38" s="5">
        <v>-1.8199669358345307</v>
      </c>
      <c r="Q38" s="5">
        <v>0.10022239395526689</v>
      </c>
      <c r="R38" s="5">
        <v>0.14421350646075862</v>
      </c>
      <c r="S38" s="5"/>
      <c r="T38" s="5">
        <v>0.50549059746337244</v>
      </c>
      <c r="U38" s="5">
        <v>0.69158184247706833</v>
      </c>
      <c r="V38" s="5">
        <v>0.35595355848342625</v>
      </c>
      <c r="W38" s="267">
        <v>47.924871672204894</v>
      </c>
      <c r="X38" s="5">
        <v>41.646911630510644</v>
      </c>
      <c r="Y38" s="5">
        <v>36.569601781393544</v>
      </c>
      <c r="Z38" s="5">
        <v>51.237824173875303</v>
      </c>
      <c r="AA38" s="30" t="s">
        <v>3470</v>
      </c>
      <c r="AB38" t="s">
        <v>3433</v>
      </c>
    </row>
    <row r="39" spans="1:28" x14ac:dyDescent="0.25">
      <c r="A39" t="s">
        <v>3434</v>
      </c>
      <c r="B39" s="267">
        <v>-0.72158333333333324</v>
      </c>
      <c r="C39" s="5">
        <v>-3.1186666666666665</v>
      </c>
      <c r="D39" s="5">
        <v>-1.9435833333333332</v>
      </c>
      <c r="E39" s="5">
        <v>5.7098872580813781E-2</v>
      </c>
      <c r="F39" s="5">
        <v>9.8287842584929341E-2</v>
      </c>
      <c r="G39" s="267">
        <v>225.95191666666668</v>
      </c>
      <c r="H39" s="5">
        <v>119.64241666666666</v>
      </c>
      <c r="I39" s="5">
        <v>150.21224999999998</v>
      </c>
      <c r="J39" s="5">
        <v>76.670218930365536</v>
      </c>
      <c r="K39" s="5">
        <v>79.080347534169334</v>
      </c>
      <c r="L39" s="267">
        <v>503.76133333333337</v>
      </c>
      <c r="M39" s="5">
        <v>279.95733333333339</v>
      </c>
      <c r="N39" s="5"/>
      <c r="O39" s="267">
        <v>-1.3802346590701635</v>
      </c>
      <c r="P39" s="5">
        <v>-1.293891365939418</v>
      </c>
      <c r="Q39" s="5">
        <v>0.96657348094842754</v>
      </c>
      <c r="R39" s="5">
        <v>6.5436999926855005E-2</v>
      </c>
      <c r="S39" s="5"/>
      <c r="T39" s="5">
        <v>0.93744303364406656</v>
      </c>
      <c r="U39" s="5">
        <v>0.6647974144941603</v>
      </c>
      <c r="V39" s="5">
        <v>0.29818138086554208</v>
      </c>
      <c r="W39" s="267">
        <v>55.573406454379203</v>
      </c>
      <c r="X39" s="5">
        <v>52.950388043473851</v>
      </c>
      <c r="Y39" s="5">
        <v>51.041255909797997</v>
      </c>
      <c r="Z39" s="5">
        <v>23.137558785805901</v>
      </c>
      <c r="AA39" s="30" t="s">
        <v>3469</v>
      </c>
      <c r="AB39" t="s">
        <v>3435</v>
      </c>
    </row>
    <row r="40" spans="1:28" x14ac:dyDescent="0.25">
      <c r="A40" t="s">
        <v>3436</v>
      </c>
      <c r="B40" s="267">
        <v>-0.6293333333333333</v>
      </c>
      <c r="C40" s="5">
        <v>-1.2854166666666667</v>
      </c>
      <c r="D40" s="5">
        <v>-1.0455833333333331</v>
      </c>
      <c r="E40" s="5">
        <v>6.6468037431535371E-2</v>
      </c>
      <c r="F40" s="5">
        <v>6.9119687860985018E-2</v>
      </c>
      <c r="G40" s="267">
        <v>197.25716666666668</v>
      </c>
      <c r="H40" s="5">
        <v>127.89041666666667</v>
      </c>
      <c r="I40" s="5">
        <v>122.52275</v>
      </c>
      <c r="J40" s="5">
        <v>78.819004489465158</v>
      </c>
      <c r="K40" s="5">
        <v>0.24465894629054802</v>
      </c>
      <c r="L40" s="267">
        <v>439.74333333333334</v>
      </c>
      <c r="M40" s="5">
        <v>298.67533333333336</v>
      </c>
      <c r="N40" s="5"/>
      <c r="O40" s="267">
        <v>-0.65164510288177102</v>
      </c>
      <c r="P40" s="5">
        <v>-0.85337893030750045</v>
      </c>
      <c r="Q40" s="5">
        <v>3.50719736430639E-2</v>
      </c>
      <c r="R40" s="5">
        <v>5.6414408469410267E-2</v>
      </c>
      <c r="S40" s="5"/>
      <c r="T40" s="5">
        <v>1.3095762195305414</v>
      </c>
      <c r="U40" s="5">
        <v>0.6211320585732838</v>
      </c>
      <c r="V40" s="5">
        <v>0.27862332572788673</v>
      </c>
      <c r="W40" s="267">
        <v>67.920377796138666</v>
      </c>
      <c r="X40" s="5">
        <v>64.834357518062291</v>
      </c>
      <c r="Y40" s="5">
        <v>64.330097463095754</v>
      </c>
      <c r="Z40" s="5">
        <v>48.959481361426256</v>
      </c>
      <c r="AA40" s="30" t="s">
        <v>3469</v>
      </c>
      <c r="AB40" t="s">
        <v>3437</v>
      </c>
    </row>
    <row r="41" spans="1:28" x14ac:dyDescent="0.25">
      <c r="A41" t="s">
        <v>3438</v>
      </c>
      <c r="B41" s="267">
        <v>-0.65433333333333321</v>
      </c>
      <c r="C41" s="5">
        <v>-1.3256666666666665</v>
      </c>
      <c r="D41" s="5">
        <v>-1.4558333333333331</v>
      </c>
      <c r="E41" s="5">
        <v>4.9851028073651604E-2</v>
      </c>
      <c r="F41" s="5">
        <v>3.5885669145217181E-2</v>
      </c>
      <c r="G41" s="267">
        <v>255.40875000000003</v>
      </c>
      <c r="H41" s="5">
        <v>131.14100000000002</v>
      </c>
      <c r="I41" s="5">
        <v>162.30433333333335</v>
      </c>
      <c r="J41" s="5">
        <v>80.036917944849549</v>
      </c>
      <c r="K41" s="5">
        <v>0.1796051224213564</v>
      </c>
      <c r="L41" s="267">
        <v>542.01766666666663</v>
      </c>
      <c r="M41" s="5">
        <v>287.60066666666665</v>
      </c>
      <c r="N41" s="5"/>
      <c r="O41" s="267">
        <v>-0.51903729479380267</v>
      </c>
      <c r="P41" s="5">
        <v>-0.89697748879163197</v>
      </c>
      <c r="Q41" s="5">
        <v>1.4061634266111513E-2</v>
      </c>
      <c r="R41" s="5">
        <v>2.2114678249726519E-2</v>
      </c>
      <c r="S41" s="5"/>
      <c r="T41" s="5">
        <v>1.728156141743096</v>
      </c>
      <c r="U41" s="5">
        <v>0.63546896233325334</v>
      </c>
      <c r="V41" s="5">
        <v>0.29944472904634722</v>
      </c>
      <c r="W41" s="267">
        <v>53.061124083901326</v>
      </c>
      <c r="X41" s="5">
        <v>51.345539258149927</v>
      </c>
      <c r="Y41" s="5">
        <v>49.312865714110863</v>
      </c>
      <c r="Z41" s="5">
        <v>49.358813175760623</v>
      </c>
      <c r="AA41" s="30" t="s">
        <v>3469</v>
      </c>
      <c r="AB41" t="s">
        <v>3439</v>
      </c>
    </row>
    <row r="42" spans="1:28" x14ac:dyDescent="0.25">
      <c r="A42" t="s">
        <v>3440</v>
      </c>
      <c r="B42" s="267">
        <v>-19782.964833333339</v>
      </c>
      <c r="C42" s="5">
        <v>-185943.22841666668</v>
      </c>
      <c r="D42" s="5">
        <v>-47760.78633333333</v>
      </c>
      <c r="E42" s="5">
        <v>203.72966125181676</v>
      </c>
      <c r="F42" s="5">
        <v>3111.0955353992381</v>
      </c>
      <c r="G42" s="267">
        <v>579814.33516666666</v>
      </c>
      <c r="H42" s="5">
        <v>343239.89391666668</v>
      </c>
      <c r="I42" s="5">
        <v>614595.17249999999</v>
      </c>
      <c r="J42" s="5">
        <v>353824.58623135241</v>
      </c>
      <c r="K42" s="5">
        <v>5507.3230855816128</v>
      </c>
      <c r="L42" s="267">
        <v>611128.3073333333</v>
      </c>
      <c r="M42" s="5">
        <v>300248.81133333337</v>
      </c>
      <c r="N42" s="5"/>
      <c r="O42" s="267">
        <v>-32.069443119790684</v>
      </c>
      <c r="P42" s="5">
        <v>-7.7710968895274437</v>
      </c>
      <c r="Q42" s="5">
        <v>0.66219340634548796</v>
      </c>
      <c r="R42" s="5">
        <v>0.50872083877445329</v>
      </c>
      <c r="S42" s="5"/>
      <c r="T42" s="5">
        <v>0.24232091778144246</v>
      </c>
      <c r="U42" s="5">
        <v>1.0599861631971133</v>
      </c>
      <c r="V42" s="5">
        <v>1.005672892459841</v>
      </c>
      <c r="W42" s="267">
        <v>49.130241183471462</v>
      </c>
      <c r="X42" s="5">
        <v>59.198242109347454</v>
      </c>
      <c r="Y42" s="5">
        <v>57.570349079068365</v>
      </c>
      <c r="Z42" s="5">
        <v>10.639249948378399</v>
      </c>
      <c r="AA42" s="30" t="s">
        <v>3468</v>
      </c>
      <c r="AB42" t="s">
        <v>3441</v>
      </c>
    </row>
    <row r="43" spans="1:28" x14ac:dyDescent="0.25">
      <c r="B43" s="267"/>
      <c r="C43" s="5"/>
      <c r="D43" s="5"/>
      <c r="E43" s="5"/>
      <c r="F43" s="5"/>
      <c r="G43" s="267"/>
      <c r="H43" s="5"/>
      <c r="I43" s="5"/>
      <c r="J43" s="5"/>
      <c r="K43" s="5"/>
      <c r="L43" s="267"/>
      <c r="M43" s="5"/>
      <c r="N43" s="5"/>
      <c r="S43" s="5"/>
      <c r="T43" s="5"/>
      <c r="U43" s="5"/>
      <c r="V43" s="5"/>
      <c r="W43" s="267"/>
      <c r="X43" s="5"/>
      <c r="Y43" s="5"/>
      <c r="Z43" s="5"/>
    </row>
    <row r="44" spans="1:28" x14ac:dyDescent="0.25">
      <c r="B44" s="267"/>
      <c r="C44" s="5"/>
      <c r="D44" s="5"/>
      <c r="E44" s="5"/>
      <c r="F44" s="5"/>
      <c r="G44" s="267"/>
      <c r="H44" s="5"/>
      <c r="I44" s="5"/>
      <c r="J44" s="5"/>
      <c r="K44" s="5"/>
      <c r="L44" s="267"/>
      <c r="M44" s="5"/>
      <c r="N44" s="5"/>
      <c r="S44" s="5"/>
      <c r="T44" s="5"/>
      <c r="U44" s="5"/>
      <c r="V44" s="5"/>
      <c r="W44" s="267"/>
      <c r="X44" s="5"/>
      <c r="Y44" s="5"/>
      <c r="Z44" s="5"/>
    </row>
    <row r="45" spans="1:28" x14ac:dyDescent="0.25">
      <c r="A45" t="s">
        <v>3442</v>
      </c>
      <c r="B45" s="267">
        <v>-0.69521428571428567</v>
      </c>
      <c r="C45" s="5">
        <v>-2.0640476190476189</v>
      </c>
      <c r="D45" s="5">
        <v>-0.96033333333333337</v>
      </c>
      <c r="E45" s="5">
        <v>3.2484611741561524E-2</v>
      </c>
      <c r="F45" s="5">
        <v>6.1000834180271378E-2</v>
      </c>
      <c r="G45" s="267">
        <v>87.650952380952376</v>
      </c>
      <c r="H45" s="5">
        <v>33.923738095238093</v>
      </c>
      <c r="I45" s="5">
        <v>63.725333333333339</v>
      </c>
      <c r="J45" s="5">
        <v>22.879799209443039</v>
      </c>
      <c r="K45" s="5">
        <v>0.15202795795511012</v>
      </c>
      <c r="L45" s="267">
        <v>198.73433333333332</v>
      </c>
      <c r="M45" s="5">
        <v>74.595476190476191</v>
      </c>
      <c r="N45" s="5">
        <v>0.24349999999999999</v>
      </c>
      <c r="O45" s="267">
        <v>-2.3548490495308774</v>
      </c>
      <c r="P45" s="5">
        <v>-1.5069883248943381</v>
      </c>
      <c r="Q45" s="5">
        <v>6.9714926007439032E-2</v>
      </c>
      <c r="R45" s="5">
        <v>0.14968660195884134</v>
      </c>
      <c r="S45" s="5"/>
      <c r="T45" s="5">
        <v>0.63995113622869104</v>
      </c>
      <c r="U45" s="5">
        <v>0.72703526433309618</v>
      </c>
      <c r="V45" s="5">
        <v>0.32065588398582368</v>
      </c>
      <c r="W45" s="267">
        <v>37.535273819727273</v>
      </c>
      <c r="X45" s="5">
        <v>38.703216763461135</v>
      </c>
      <c r="Y45" s="5">
        <v>35.903773291798714</v>
      </c>
      <c r="Z45" s="5">
        <v>33.682085592340528</v>
      </c>
      <c r="AA45" s="30" t="s">
        <v>3471</v>
      </c>
    </row>
    <row r="46" spans="1:28" x14ac:dyDescent="0.25">
      <c r="A46" t="s">
        <v>3443</v>
      </c>
      <c r="B46" s="267">
        <v>-0.24038095238095242</v>
      </c>
      <c r="C46" s="5">
        <v>-0.36504761904761895</v>
      </c>
      <c r="D46" s="5">
        <v>0.13599999999999998</v>
      </c>
      <c r="E46" s="5">
        <v>5.3538148392836035E-2</v>
      </c>
      <c r="F46" s="5">
        <v>5.2337144098374921E-2</v>
      </c>
      <c r="G46" s="267">
        <v>94.219952380952378</v>
      </c>
      <c r="H46" s="5">
        <v>39.28857142857143</v>
      </c>
      <c r="I46" s="5">
        <v>70.087500000000006</v>
      </c>
      <c r="J46" s="5">
        <v>29.163481089233759</v>
      </c>
      <c r="K46" s="5">
        <v>0.10571246378739119</v>
      </c>
      <c r="L46" s="267">
        <v>226.04933333333332</v>
      </c>
      <c r="M46" s="5">
        <v>93.57747619047619</v>
      </c>
      <c r="N46" s="5">
        <v>0.24149999999999999</v>
      </c>
      <c r="O46" s="267">
        <v>-0.38744194814666177</v>
      </c>
      <c r="P46" s="5">
        <v>0.19404316033529512</v>
      </c>
      <c r="Q46" s="5">
        <v>5.5549536327635332E-2</v>
      </c>
      <c r="R46" s="5">
        <v>0.1491011824623158</v>
      </c>
      <c r="S46" s="5"/>
      <c r="T46" s="5">
        <v>-0.50083157299694936</v>
      </c>
      <c r="U46" s="5">
        <v>0.74387110403771528</v>
      </c>
      <c r="V46" s="5">
        <v>0.31005400001179689</v>
      </c>
      <c r="W46" s="267">
        <v>41.396926418927521</v>
      </c>
      <c r="X46" s="5">
        <v>41.698780816316841</v>
      </c>
      <c r="Y46" s="5">
        <v>41.61010321274658</v>
      </c>
      <c r="Z46" s="5">
        <v>65.849204278632953</v>
      </c>
      <c r="AA46" s="30" t="s">
        <v>3471</v>
      </c>
    </row>
    <row r="47" spans="1:28" x14ac:dyDescent="0.25">
      <c r="A47" t="s">
        <v>3444</v>
      </c>
      <c r="B47" s="267">
        <v>-0.78154761904761894</v>
      </c>
      <c r="C47" s="5">
        <v>-1.2998809523809525</v>
      </c>
      <c r="D47" s="5">
        <v>-0.45566666666666666</v>
      </c>
      <c r="E47" s="5">
        <v>9.3140127406683967E-2</v>
      </c>
      <c r="F47" s="5">
        <v>0.1408620560497208</v>
      </c>
      <c r="G47" s="267">
        <v>82.733285714285714</v>
      </c>
      <c r="H47" s="5">
        <v>31.243238095238095</v>
      </c>
      <c r="I47" s="5">
        <v>60.159166666666664</v>
      </c>
      <c r="J47" s="5">
        <v>22.15962528916064</v>
      </c>
      <c r="K47" s="5">
        <v>0.1583919189857893</v>
      </c>
      <c r="L47" s="267">
        <v>190.47733333333332</v>
      </c>
      <c r="M47" s="5">
        <v>73.683476190476185</v>
      </c>
      <c r="N47" s="5">
        <v>0.224</v>
      </c>
      <c r="O47" s="267">
        <v>-1.5711704680387177</v>
      </c>
      <c r="P47" s="5">
        <v>-0.75743513734399026</v>
      </c>
      <c r="Q47" s="5">
        <v>0.17028700867274474</v>
      </c>
      <c r="R47" s="5">
        <v>0.48571981589261976</v>
      </c>
      <c r="S47" s="5"/>
      <c r="T47" s="5">
        <v>0.48208335935023766</v>
      </c>
      <c r="U47" s="5">
        <v>0.72714586574528939</v>
      </c>
      <c r="V47" s="5">
        <v>0.31583372999762005</v>
      </c>
      <c r="W47" s="267">
        <v>38.683592898442612</v>
      </c>
      <c r="X47" s="5">
        <v>37.763806701857199</v>
      </c>
      <c r="Y47" s="5">
        <v>36.834993762370338</v>
      </c>
      <c r="Z47" s="5">
        <v>60.124553530543082</v>
      </c>
      <c r="AA47" s="30" t="s">
        <v>3471</v>
      </c>
    </row>
    <row r="48" spans="1:28" x14ac:dyDescent="0.25">
      <c r="A48" t="s">
        <v>3445</v>
      </c>
      <c r="B48" s="267">
        <v>-0.66221428571428553</v>
      </c>
      <c r="C48" s="5">
        <v>-1.4535476190476191</v>
      </c>
      <c r="D48" s="5">
        <v>-0.41099999999999998</v>
      </c>
      <c r="E48" s="5">
        <v>5.2837013541645203E-2</v>
      </c>
      <c r="F48" s="5">
        <v>4.6458093000121957E-2</v>
      </c>
      <c r="G48" s="267">
        <v>132.46328571428572</v>
      </c>
      <c r="H48" s="5">
        <v>48.373571428571424</v>
      </c>
      <c r="I48" s="5">
        <v>94.410333333333341</v>
      </c>
      <c r="J48" s="5">
        <v>33.531014128083498</v>
      </c>
      <c r="K48" s="5">
        <v>0.39704045763624307</v>
      </c>
      <c r="L48" s="267">
        <v>329.19566666666668</v>
      </c>
      <c r="M48" s="5">
        <v>112.34080952380953</v>
      </c>
      <c r="N48" s="5">
        <v>0.24100000000000002</v>
      </c>
      <c r="O48" s="267">
        <v>-1.0973211265367691</v>
      </c>
      <c r="P48" s="5">
        <v>-0.43533370287856898</v>
      </c>
      <c r="Q48" s="5">
        <v>3.5226315623690149E-2</v>
      </c>
      <c r="R48" s="5">
        <v>0.12412339905874976</v>
      </c>
      <c r="S48" s="5"/>
      <c r="T48" s="5">
        <v>0.3967240695096394</v>
      </c>
      <c r="U48" s="5">
        <v>0.71272830674735033</v>
      </c>
      <c r="V48" s="5">
        <v>0.28679093588716742</v>
      </c>
      <c r="W48" s="267">
        <v>34.125846995903004</v>
      </c>
      <c r="X48" s="5">
        <v>36.518474660903337</v>
      </c>
      <c r="Y48" s="5">
        <v>35.5162543592511</v>
      </c>
      <c r="Z48" s="5">
        <v>45.558485806483297</v>
      </c>
      <c r="AA48" s="30" t="s">
        <v>3471</v>
      </c>
    </row>
    <row r="49" spans="1:27" x14ac:dyDescent="0.25">
      <c r="A49" t="s">
        <v>3446</v>
      </c>
      <c r="B49" s="267">
        <v>-2.6190476190476191</v>
      </c>
      <c r="C49" s="5">
        <v>-3.3417142857142861</v>
      </c>
      <c r="D49" s="5">
        <v>-1.5169999999999999</v>
      </c>
      <c r="E49" s="5">
        <v>0.12100034435212709</v>
      </c>
      <c r="F49" s="5">
        <v>0.47059526966100035</v>
      </c>
      <c r="G49" s="267">
        <v>135.5724523809524</v>
      </c>
      <c r="H49" s="5">
        <v>41.495904761904768</v>
      </c>
      <c r="I49" s="5">
        <v>97.59633333333332</v>
      </c>
      <c r="J49" s="5">
        <v>31.143320266262059</v>
      </c>
      <c r="K49" s="5">
        <v>0.43239579669557343</v>
      </c>
      <c r="L49" s="267">
        <v>300.9136666666667</v>
      </c>
      <c r="M49" s="5">
        <v>106.01680952380953</v>
      </c>
      <c r="N49" s="5">
        <v>0.39349999999999996</v>
      </c>
      <c r="O49" s="267">
        <v>-2.4648918176417003</v>
      </c>
      <c r="P49" s="5">
        <v>-1.5543616734235235</v>
      </c>
      <c r="Q49" s="5">
        <v>0.34720619023134125</v>
      </c>
      <c r="R49" s="5">
        <v>0.76472295603061646</v>
      </c>
      <c r="S49" s="5"/>
      <c r="T49" s="5">
        <v>0.63060036237641781</v>
      </c>
      <c r="U49" s="5">
        <v>0.71988321830376045</v>
      </c>
      <c r="V49" s="5">
        <v>0.32433333591805391</v>
      </c>
      <c r="W49" s="267">
        <v>35.231636601353941</v>
      </c>
      <c r="X49" s="5">
        <v>30.607917783550281</v>
      </c>
      <c r="Y49" s="5">
        <v>31.910338434431001</v>
      </c>
      <c r="Z49" s="5">
        <v>78.374373005015954</v>
      </c>
      <c r="AA49" s="30" t="s">
        <v>3471</v>
      </c>
    </row>
    <row r="50" spans="1:27" x14ac:dyDescent="0.25">
      <c r="A50" t="s">
        <v>3447</v>
      </c>
      <c r="B50" s="267">
        <v>-1.5425476190476188</v>
      </c>
      <c r="C50" s="5">
        <v>-3.1968809523809525</v>
      </c>
      <c r="D50" s="5">
        <v>-1.2523333333333333</v>
      </c>
      <c r="E50" s="5">
        <v>1.3732564703409644E-2</v>
      </c>
      <c r="F50" s="5">
        <v>7.4259232875768549E-2</v>
      </c>
      <c r="G50" s="267">
        <v>118.59945238095239</v>
      </c>
      <c r="H50" s="5">
        <v>46.220904761904762</v>
      </c>
      <c r="I50" s="5">
        <v>87.201000000000008</v>
      </c>
      <c r="J50" s="5">
        <v>31.717654748624248</v>
      </c>
      <c r="K50" s="5">
        <v>0.16263455967290372</v>
      </c>
      <c r="L50" s="267">
        <v>268.86800000000005</v>
      </c>
      <c r="M50" s="5">
        <v>109.45214285714285</v>
      </c>
      <c r="N50" s="5">
        <v>0.30700000000000005</v>
      </c>
      <c r="O50" s="267">
        <v>-2.6955275831394867</v>
      </c>
      <c r="P50" s="5">
        <v>-1.4361456099509562</v>
      </c>
      <c r="Q50" s="5">
        <v>6.2722481758188536E-2</v>
      </c>
      <c r="R50" s="5">
        <v>0.15991493022231296</v>
      </c>
      <c r="S50" s="5"/>
      <c r="T50" s="5">
        <v>0.53278831904152668</v>
      </c>
      <c r="U50" s="5">
        <v>0.73525634604030332</v>
      </c>
      <c r="V50" s="5">
        <v>0.32432643527679006</v>
      </c>
      <c r="W50" s="267">
        <v>40.708504863778067</v>
      </c>
      <c r="X50" s="5">
        <v>38.972275026565008</v>
      </c>
      <c r="Y50" s="5">
        <v>36.373040158512225</v>
      </c>
      <c r="Z50" s="5">
        <v>48.251644087615155</v>
      </c>
      <c r="AA50" s="30" t="s">
        <v>3471</v>
      </c>
    </row>
    <row r="51" spans="1:27" x14ac:dyDescent="0.25">
      <c r="A51" t="s">
        <v>3448</v>
      </c>
      <c r="B51" s="267">
        <v>-1.1813809523809524</v>
      </c>
      <c r="C51" s="5">
        <v>-2.5593809523809523</v>
      </c>
      <c r="D51" s="5">
        <v>-1.1616666666666668</v>
      </c>
      <c r="E51" s="5">
        <v>2.2384890737578662E-2</v>
      </c>
      <c r="F51" s="5">
        <v>9.4984698168803755E-2</v>
      </c>
      <c r="G51" s="267">
        <v>95.32511904761904</v>
      </c>
      <c r="H51" s="5">
        <v>33.2852380952381</v>
      </c>
      <c r="I51" s="5">
        <v>70.655999999999992</v>
      </c>
      <c r="J51" s="5">
        <v>23.853714134774009</v>
      </c>
      <c r="K51" s="5">
        <v>0.16581654018824332</v>
      </c>
      <c r="L51" s="267">
        <v>215.60066666666665</v>
      </c>
      <c r="M51" s="5">
        <v>76.442809523809515</v>
      </c>
      <c r="N51" s="5">
        <v>0.29800000000000004</v>
      </c>
      <c r="O51" s="267">
        <v>-2.6848966756626136</v>
      </c>
      <c r="P51" s="5">
        <v>-1.6441160929951695</v>
      </c>
      <c r="Q51" s="5">
        <v>9.9752275375481092E-2</v>
      </c>
      <c r="R51" s="5">
        <v>0.2196233467298547</v>
      </c>
      <c r="S51" s="5"/>
      <c r="T51" s="5">
        <v>0.61235730517987741</v>
      </c>
      <c r="U51" s="5">
        <v>0.74121071870578259</v>
      </c>
      <c r="V51" s="5">
        <v>0.32771698294068352</v>
      </c>
      <c r="W51" s="267">
        <v>35.455738938875974</v>
      </c>
      <c r="X51" s="5">
        <v>34.917594048438247</v>
      </c>
      <c r="Y51" s="5">
        <v>33.760351753246731</v>
      </c>
      <c r="Z51" s="5">
        <v>46.158855377974589</v>
      </c>
      <c r="AA51" s="30" t="s">
        <v>3471</v>
      </c>
    </row>
    <row r="52" spans="1:27" x14ac:dyDescent="0.25">
      <c r="A52" t="s">
        <v>3449</v>
      </c>
      <c r="B52" s="267">
        <v>-4.3367142857142857</v>
      </c>
      <c r="C52" s="5">
        <v>-9.2327142857142857</v>
      </c>
      <c r="D52" s="5">
        <v>-3.7223333333333328</v>
      </c>
      <c r="E52" s="5">
        <v>0.10060939319964106</v>
      </c>
      <c r="F52" s="5">
        <v>0.12414083197306586</v>
      </c>
      <c r="G52" s="267">
        <v>296.90328571428563</v>
      </c>
      <c r="H52" s="5">
        <v>115.38057142857143</v>
      </c>
      <c r="I52" s="5">
        <v>212.87099999999998</v>
      </c>
      <c r="J52" s="5">
        <v>77.736502507115517</v>
      </c>
      <c r="K52" s="5">
        <v>0.52043059095329192</v>
      </c>
      <c r="L52" s="267">
        <v>656.74400000000003</v>
      </c>
      <c r="M52" s="5">
        <v>262.75114285714284</v>
      </c>
      <c r="N52" s="5">
        <v>0.60250000000000004</v>
      </c>
      <c r="O52" s="267">
        <v>-3.109670633486711</v>
      </c>
      <c r="P52" s="5">
        <v>-1.7486333663736879</v>
      </c>
      <c r="Q52" s="5">
        <v>4.2165678170393107E-2</v>
      </c>
      <c r="R52" s="5">
        <v>0.10398665237520792</v>
      </c>
      <c r="S52" s="5"/>
      <c r="T52" s="5">
        <v>0.56232108556559146</v>
      </c>
      <c r="U52" s="5">
        <v>0.71697084620629248</v>
      </c>
      <c r="V52" s="5">
        <v>0.32413086377644862</v>
      </c>
      <c r="W52" s="267">
        <v>40.008152774466588</v>
      </c>
      <c r="X52" s="5">
        <v>38.861331948883794</v>
      </c>
      <c r="Y52" s="5">
        <v>36.51812717895605</v>
      </c>
      <c r="Z52" s="5">
        <v>46.971173931207353</v>
      </c>
      <c r="AA52" s="30" t="s">
        <v>3471</v>
      </c>
    </row>
    <row r="53" spans="1:27" x14ac:dyDescent="0.25">
      <c r="B53" s="267"/>
      <c r="C53" s="5"/>
      <c r="D53" s="5"/>
      <c r="E53" s="5"/>
      <c r="F53" s="5"/>
      <c r="G53" s="267"/>
      <c r="H53" s="5"/>
      <c r="I53" s="5"/>
      <c r="J53" s="5"/>
      <c r="K53" s="5"/>
      <c r="L53" s="267"/>
      <c r="M53" s="5"/>
      <c r="N53" s="5"/>
      <c r="S53" s="5"/>
      <c r="T53" s="5"/>
      <c r="U53" s="5"/>
      <c r="V53" s="5"/>
      <c r="W53" s="267"/>
      <c r="X53" s="5"/>
      <c r="Y53" s="5"/>
      <c r="Z53" s="5"/>
    </row>
    <row r="54" spans="1:27" x14ac:dyDescent="0.25">
      <c r="A54" t="s">
        <v>3450</v>
      </c>
      <c r="B54" s="267">
        <v>-4.5897142857142859</v>
      </c>
      <c r="C54" s="5">
        <v>-9.4960476190476193</v>
      </c>
      <c r="D54" s="5">
        <v>-3.774</v>
      </c>
      <c r="E54" s="5">
        <v>1.0549629140401076</v>
      </c>
      <c r="F54" s="5">
        <v>0.8389809505065976</v>
      </c>
      <c r="G54" s="267">
        <v>505.86995238095238</v>
      </c>
      <c r="H54" s="5">
        <v>244.7672380952381</v>
      </c>
      <c r="I54" s="5">
        <v>390.49200000000008</v>
      </c>
      <c r="J54" s="5">
        <v>186.93284288864558</v>
      </c>
      <c r="K54" s="5">
        <v>4.5283118267186673</v>
      </c>
      <c r="L54" s="267">
        <v>848.46733333333339</v>
      </c>
      <c r="M54" s="5">
        <v>447.10147619047621</v>
      </c>
      <c r="N54" s="5">
        <v>0.83</v>
      </c>
      <c r="O54" s="267">
        <v>-1.8771717067505305</v>
      </c>
      <c r="P54" s="5">
        <v>-0.96647306474908556</v>
      </c>
      <c r="Q54" s="5">
        <v>0.16669821853813346</v>
      </c>
      <c r="R54" s="5">
        <v>0.4178729755509743</v>
      </c>
      <c r="S54" s="5"/>
      <c r="T54" s="5">
        <v>0.51485597256422233</v>
      </c>
      <c r="U54" s="5">
        <v>0.77192171261030873</v>
      </c>
      <c r="V54" s="5">
        <v>0.46023221479357684</v>
      </c>
      <c r="W54" s="267">
        <v>52.695190330306517</v>
      </c>
      <c r="X54" s="5">
        <v>48.385407542631178</v>
      </c>
      <c r="Y54" s="5">
        <v>47.871106933982141</v>
      </c>
      <c r="Z54" s="5">
        <v>48.332890375444421</v>
      </c>
      <c r="AA54" s="30" t="s">
        <v>3472</v>
      </c>
    </row>
    <row r="55" spans="1:27" x14ac:dyDescent="0.25">
      <c r="A55" t="s">
        <v>3451</v>
      </c>
      <c r="B55" s="267">
        <v>-0.26758333333333334</v>
      </c>
      <c r="C55" s="5">
        <v>-0.41916666666666669</v>
      </c>
      <c r="D55" s="5">
        <v>-0.23283333333333334</v>
      </c>
      <c r="E55" s="5">
        <v>6.3109280220899358E-2</v>
      </c>
      <c r="F55" s="5">
        <v>8.8565124343615076E-2</v>
      </c>
      <c r="G55" s="267">
        <v>44.918083333333328</v>
      </c>
      <c r="H55" s="5">
        <v>14.90458333333333</v>
      </c>
      <c r="I55" s="5">
        <v>38.148166666666661</v>
      </c>
      <c r="J55" s="5">
        <v>11.966199569251161</v>
      </c>
      <c r="K55" s="5">
        <v>0.21496046148070941</v>
      </c>
      <c r="L55" s="267">
        <v>77.674999999999997</v>
      </c>
      <c r="M55" s="5">
        <v>27.013000000000002</v>
      </c>
      <c r="N55" s="5"/>
      <c r="O55" s="267">
        <v>-0.93318021509525695</v>
      </c>
      <c r="P55" s="5">
        <v>-0.61033950954392757</v>
      </c>
      <c r="Q55" s="5">
        <v>0.19733819923875806</v>
      </c>
      <c r="R55" s="5">
        <v>0.23216169663432901</v>
      </c>
      <c r="S55" s="5"/>
      <c r="T55" s="5">
        <v>0.65404248790425279</v>
      </c>
      <c r="U55" s="5">
        <v>0.84928304673136468</v>
      </c>
      <c r="V55" s="5">
        <v>0.49112541572792612</v>
      </c>
      <c r="W55" s="267">
        <v>34.776955262310913</v>
      </c>
      <c r="X55" s="5">
        <v>33.181699278501419</v>
      </c>
      <c r="Y55" s="5">
        <v>31.367692381681504</v>
      </c>
      <c r="Z55" s="5">
        <v>63.836978131212717</v>
      </c>
      <c r="AA55" s="30" t="s">
        <v>3472</v>
      </c>
    </row>
    <row r="56" spans="1:27" x14ac:dyDescent="0.25">
      <c r="A56" t="s">
        <v>3452</v>
      </c>
      <c r="B56" s="267">
        <v>-0.82283333333333331</v>
      </c>
      <c r="C56" s="5">
        <v>-2.1819166666666665</v>
      </c>
      <c r="D56" s="5">
        <v>-0.52408333333333323</v>
      </c>
      <c r="E56" s="5">
        <v>0.15397250160337078</v>
      </c>
      <c r="F56" s="5">
        <v>0.30953599346441124</v>
      </c>
      <c r="G56" s="267">
        <v>284.22166666666669</v>
      </c>
      <c r="H56" s="5">
        <v>170.11141666666671</v>
      </c>
      <c r="I56" s="5">
        <v>230.42474999999999</v>
      </c>
      <c r="J56" s="5">
        <v>137.19577702134976</v>
      </c>
      <c r="K56" s="5">
        <v>2.9496959377196892</v>
      </c>
      <c r="L56" s="267">
        <v>608.0053333333334</v>
      </c>
      <c r="M56" s="5">
        <v>394.17733333333337</v>
      </c>
      <c r="N56" s="5"/>
      <c r="O56" s="267">
        <v>-0.76768132854051696</v>
      </c>
      <c r="P56" s="5">
        <v>-0.22744229225954818</v>
      </c>
      <c r="Q56" s="5">
        <v>0.10918509916318049</v>
      </c>
      <c r="R56" s="5">
        <v>0.13436572093320198</v>
      </c>
      <c r="S56" s="5"/>
      <c r="T56" s="5">
        <v>0.29627175209790729</v>
      </c>
      <c r="U56" s="5">
        <v>0.81072197170049187</v>
      </c>
      <c r="V56" s="5">
        <v>0.37898475123025233</v>
      </c>
      <c r="W56" s="267">
        <v>64.831229550617977</v>
      </c>
      <c r="X56" s="5">
        <v>59.851670937589802</v>
      </c>
      <c r="Y56" s="5">
        <v>59.540382281569038</v>
      </c>
      <c r="Z56" s="5">
        <v>37.711492189588668</v>
      </c>
      <c r="AA56" s="30" t="s">
        <v>3472</v>
      </c>
    </row>
    <row r="57" spans="1:27" x14ac:dyDescent="0.25">
      <c r="A57" t="s">
        <v>3453</v>
      </c>
      <c r="B57" s="267">
        <v>-3.4788333333333332</v>
      </c>
      <c r="C57" s="5">
        <v>-5.3664166666666668</v>
      </c>
      <c r="D57" s="5">
        <v>-0.96658333333333335</v>
      </c>
      <c r="E57" s="5">
        <v>0.25791719843779315</v>
      </c>
      <c r="F57" s="5">
        <v>0.96431687284315548</v>
      </c>
      <c r="G57" s="267">
        <v>490.596</v>
      </c>
      <c r="H57" s="5">
        <v>270.13024999999999</v>
      </c>
      <c r="I57" s="5">
        <v>395.0935833333333</v>
      </c>
      <c r="J57" s="5">
        <v>214.23665267662574</v>
      </c>
      <c r="K57" s="5">
        <v>5.9609101654025807</v>
      </c>
      <c r="L57" s="267">
        <v>999.38066666666668</v>
      </c>
      <c r="M57" s="5">
        <v>632.01366666666661</v>
      </c>
      <c r="N57" s="5"/>
      <c r="O57" s="267">
        <v>-1.0938565880412123</v>
      </c>
      <c r="P57" s="5">
        <v>-0.244646679700147</v>
      </c>
      <c r="Q57" s="5">
        <v>0.19714359191684014</v>
      </c>
      <c r="R57" s="5">
        <v>0.24409365898476978</v>
      </c>
      <c r="S57" s="5"/>
      <c r="T57" s="5">
        <v>0.22365516867091323</v>
      </c>
      <c r="U57" s="5">
        <v>0.80533388640211767</v>
      </c>
      <c r="V57" s="5">
        <v>0.39533842960073268</v>
      </c>
      <c r="W57" s="267">
        <v>63.240533637165946</v>
      </c>
      <c r="X57" s="5">
        <v>55.061649503868757</v>
      </c>
      <c r="Y57" s="5">
        <v>54.22428045253222</v>
      </c>
      <c r="Z57" s="5">
        <v>64.826001211236544</v>
      </c>
      <c r="AA57" s="30" t="s">
        <v>3472</v>
      </c>
    </row>
    <row r="58" spans="1:27" x14ac:dyDescent="0.25">
      <c r="A58" t="s">
        <v>3454</v>
      </c>
      <c r="B58" s="267">
        <v>-0.62308333333333321</v>
      </c>
      <c r="C58" s="5">
        <v>-1.3416666666666666</v>
      </c>
      <c r="D58" s="5">
        <v>-0.53208333333333335</v>
      </c>
      <c r="E58" s="5">
        <v>0.17218050121892445</v>
      </c>
      <c r="F58" s="5">
        <v>0.15096729778332796</v>
      </c>
      <c r="G58" s="267">
        <v>81.160583333333335</v>
      </c>
      <c r="H58" s="5">
        <v>33.745583333333336</v>
      </c>
      <c r="I58" s="5">
        <v>68.860416666666666</v>
      </c>
      <c r="J58" s="5">
        <v>27.553978545548652</v>
      </c>
      <c r="K58" s="5">
        <v>0.59326258941551235</v>
      </c>
      <c r="L58" s="267">
        <v>134.64700000000002</v>
      </c>
      <c r="M58" s="5">
        <v>61.456000000000003</v>
      </c>
      <c r="N58" s="5"/>
      <c r="O58" s="267">
        <v>-1.6531013104678276</v>
      </c>
      <c r="P58" s="5">
        <v>-0.77269839348924463</v>
      </c>
      <c r="Q58" s="5">
        <v>0.18716324859546907</v>
      </c>
      <c r="R58" s="5">
        <v>0.2192448224139821</v>
      </c>
      <c r="S58" s="5"/>
      <c r="T58" s="5">
        <v>0.46742349582347803</v>
      </c>
      <c r="U58" s="5">
        <v>0.84844654681511034</v>
      </c>
      <c r="V58" s="5">
        <v>0.51141441448132263</v>
      </c>
      <c r="W58" s="267">
        <v>45.642309149108407</v>
      </c>
      <c r="X58" s="5">
        <v>41.578783625466798</v>
      </c>
      <c r="Y58" s="5">
        <v>40.014248939168468</v>
      </c>
      <c r="Z58" s="5">
        <v>46.440993788819874</v>
      </c>
      <c r="AA58" s="30" t="s">
        <v>3472</v>
      </c>
    </row>
    <row r="59" spans="1:27" x14ac:dyDescent="0.25">
      <c r="A59" t="s">
        <v>3455</v>
      </c>
      <c r="B59" s="267">
        <v>-1.0233333333333334</v>
      </c>
      <c r="C59" s="5">
        <v>-6.1861666666666668</v>
      </c>
      <c r="D59" s="5">
        <v>-0.73608333333333276</v>
      </c>
      <c r="E59" s="5">
        <v>0.30511657608199483</v>
      </c>
      <c r="F59" s="5">
        <v>1.9378261338417337</v>
      </c>
      <c r="G59" s="267">
        <v>268.50925000000007</v>
      </c>
      <c r="H59" s="5">
        <v>106.38450000000003</v>
      </c>
      <c r="I59" s="5">
        <v>223.01158333333336</v>
      </c>
      <c r="J59" s="5">
        <v>91.311984995644394</v>
      </c>
      <c r="K59" s="5">
        <v>2.5526554800834362</v>
      </c>
      <c r="L59" s="267">
        <v>457.48066666666665</v>
      </c>
      <c r="M59" s="5">
        <v>216.39666666666668</v>
      </c>
      <c r="N59" s="5"/>
      <c r="O59" s="267">
        <v>-2.3038933171451879</v>
      </c>
      <c r="P59" s="5">
        <v>-0.33006506762167409</v>
      </c>
      <c r="Q59" s="5">
        <v>0.72177468061723238</v>
      </c>
      <c r="R59" s="5">
        <v>0.86895416794277636</v>
      </c>
      <c r="S59" s="5"/>
      <c r="T59" s="5">
        <v>0.14326404142300564</v>
      </c>
      <c r="U59" s="5">
        <v>0.83055456500412295</v>
      </c>
      <c r="V59" s="5">
        <v>0.48747761289730285</v>
      </c>
      <c r="W59" s="267">
        <v>47.301816761655509</v>
      </c>
      <c r="X59" s="5">
        <v>39.620422760109754</v>
      </c>
      <c r="Y59" s="5">
        <v>40.944951661618944</v>
      </c>
      <c r="Z59" s="5">
        <v>16.542285206239729</v>
      </c>
      <c r="AA59" s="30" t="s">
        <v>3472</v>
      </c>
    </row>
    <row r="60" spans="1:27" x14ac:dyDescent="0.25">
      <c r="A60" t="s">
        <v>3456</v>
      </c>
      <c r="B60" s="267">
        <v>-3.0150833333333331</v>
      </c>
      <c r="C60" s="5">
        <v>-3.8911666666666664</v>
      </c>
      <c r="D60" s="5">
        <v>-6.1425833333333362</v>
      </c>
      <c r="E60" s="5">
        <v>1.9677013953468632</v>
      </c>
      <c r="F60" s="5">
        <v>1.1921820330805217</v>
      </c>
      <c r="G60" s="267">
        <v>1041.9657499999998</v>
      </c>
      <c r="H60" s="5">
        <v>704.45375000000001</v>
      </c>
      <c r="I60" s="5">
        <v>950.98808333333318</v>
      </c>
      <c r="J60" s="5">
        <v>668.20564903235254</v>
      </c>
      <c r="K60" s="5">
        <v>5.4549752634636519</v>
      </c>
      <c r="L60" s="267">
        <v>2502.9126666666671</v>
      </c>
      <c r="M60" s="5">
        <v>1887.9576666666667</v>
      </c>
      <c r="N60" s="5"/>
      <c r="O60" s="267">
        <v>-0.37344477653576108</v>
      </c>
      <c r="P60" s="5">
        <v>-0.64591591009245952</v>
      </c>
      <c r="Q60" s="5">
        <v>0.1144166238746832</v>
      </c>
      <c r="R60" s="5">
        <v>0.12558126958287469</v>
      </c>
      <c r="S60" s="5"/>
      <c r="T60" s="5">
        <v>1.7296155969411626</v>
      </c>
      <c r="U60" s="5">
        <v>0.91268650944940688</v>
      </c>
      <c r="V60" s="5">
        <v>0.37995256326695631</v>
      </c>
      <c r="W60" s="267">
        <v>75.430425192622238</v>
      </c>
      <c r="X60" s="5">
        <v>67.608148348446207</v>
      </c>
      <c r="Y60" s="5">
        <v>70.264355646834971</v>
      </c>
      <c r="Z60" s="5">
        <v>77.485330020987703</v>
      </c>
      <c r="AA60" s="30" t="s">
        <v>3472</v>
      </c>
    </row>
    <row r="61" spans="1:27" x14ac:dyDescent="0.25">
      <c r="A61" t="s">
        <v>3457</v>
      </c>
      <c r="B61" s="267">
        <v>-0.19933333333333331</v>
      </c>
      <c r="C61" s="5">
        <v>-0.54566666666666663</v>
      </c>
      <c r="D61" s="5">
        <v>-0.31133333333333324</v>
      </c>
      <c r="E61" s="5">
        <v>5.8159532752593529E-2</v>
      </c>
      <c r="F61" s="5">
        <v>6.1341513267932968E-2</v>
      </c>
      <c r="G61" s="267">
        <v>58.773083333333332</v>
      </c>
      <c r="H61" s="5">
        <v>16.540333333333333</v>
      </c>
      <c r="I61" s="5">
        <v>49.752166666666668</v>
      </c>
      <c r="J61" s="5">
        <v>13.733602524944001</v>
      </c>
      <c r="K61" s="5">
        <v>0.3337544007200488</v>
      </c>
      <c r="L61" s="267">
        <v>105.36699999999999</v>
      </c>
      <c r="M61" s="5">
        <v>31.666999999999994</v>
      </c>
      <c r="N61" s="5"/>
      <c r="O61" s="267">
        <v>-0.92842953903218162</v>
      </c>
      <c r="P61" s="5">
        <v>-0.62576839199632828</v>
      </c>
      <c r="Q61" s="5">
        <v>0.10465180831524369</v>
      </c>
      <c r="R61" s="5">
        <v>0.12331533962239692</v>
      </c>
      <c r="S61" s="5"/>
      <c r="T61" s="5">
        <v>0.67400741325900193</v>
      </c>
      <c r="U61" s="5">
        <v>0.84651278859228363</v>
      </c>
      <c r="V61" s="5">
        <v>0.47217977798235378</v>
      </c>
      <c r="W61" s="267">
        <v>30.054001727296018</v>
      </c>
      <c r="X61" s="5">
        <v>28.142701378323693</v>
      </c>
      <c r="Y61" s="5">
        <v>27.604029020399114</v>
      </c>
      <c r="Z61" s="5">
        <v>36.530238240684177</v>
      </c>
      <c r="AA61" s="30" t="s">
        <v>3472</v>
      </c>
    </row>
    <row r="62" spans="1:27" x14ac:dyDescent="0.25">
      <c r="A62" t="s">
        <v>3458</v>
      </c>
      <c r="B62" s="267">
        <v>-3.4133333333333331</v>
      </c>
      <c r="C62" s="5">
        <v>-5.9716666666666667</v>
      </c>
      <c r="D62" s="5">
        <v>-2.2755833333333331</v>
      </c>
      <c r="E62" s="5">
        <v>0.35832636136628498</v>
      </c>
      <c r="F62" s="5">
        <v>0.44229529163218506</v>
      </c>
      <c r="G62" s="267">
        <v>937.7905833333333</v>
      </c>
      <c r="H62" s="5">
        <v>188.92133333333334</v>
      </c>
      <c r="I62" s="5">
        <v>739.6124166666666</v>
      </c>
      <c r="J62" s="5">
        <v>137.45188708251931</v>
      </c>
      <c r="K62" s="5">
        <v>1.0468715895466882</v>
      </c>
      <c r="L62" s="267">
        <v>2070.739</v>
      </c>
      <c r="M62" s="5">
        <v>371.90600000000006</v>
      </c>
      <c r="N62" s="5"/>
      <c r="O62" s="267">
        <v>-0.63678040415384141</v>
      </c>
      <c r="P62" s="5">
        <v>-0.30767240814980906</v>
      </c>
      <c r="Q62" s="5">
        <v>4.7165807568639792E-2</v>
      </c>
      <c r="R62" s="5">
        <v>5.9803846212519322E-2</v>
      </c>
      <c r="S62" s="5"/>
      <c r="T62" s="5">
        <v>0.48316877551947673</v>
      </c>
      <c r="U62" s="5">
        <v>0.78867545677175432</v>
      </c>
      <c r="V62" s="5">
        <v>0.35717317183221381</v>
      </c>
      <c r="W62" s="267">
        <v>17.960061601196482</v>
      </c>
      <c r="X62" s="5">
        <v>20.145364721174872</v>
      </c>
      <c r="Y62" s="5">
        <v>18.584313078733377</v>
      </c>
      <c r="Z62" s="5">
        <v>57.158805470276299</v>
      </c>
      <c r="AA62" s="30" t="s">
        <v>3472</v>
      </c>
    </row>
    <row r="63" spans="1:27" x14ac:dyDescent="0.25">
      <c r="A63" t="s">
        <v>3459</v>
      </c>
      <c r="B63" s="267">
        <v>-5.6418333333333326</v>
      </c>
      <c r="C63" s="5">
        <v>-14.821166666666667</v>
      </c>
      <c r="D63" s="5">
        <v>-4.7348333333333326</v>
      </c>
      <c r="E63" s="5">
        <v>3.543135303830494</v>
      </c>
      <c r="F63" s="5">
        <v>1.7378916914612379</v>
      </c>
      <c r="G63" s="267">
        <v>733.05858333333322</v>
      </c>
      <c r="H63" s="5">
        <v>295.30433333333326</v>
      </c>
      <c r="I63" s="5">
        <v>564.8936666666666</v>
      </c>
      <c r="J63" s="5">
        <v>231.53446911136854</v>
      </c>
      <c r="K63" s="5">
        <v>6.315877769558254</v>
      </c>
      <c r="L63" s="267">
        <v>1032.454</v>
      </c>
      <c r="M63" s="5">
        <v>476.923</v>
      </c>
      <c r="N63" s="5"/>
      <c r="O63" s="267">
        <v>-2.021825677188374</v>
      </c>
      <c r="P63" s="5">
        <v>-0.83818134504369846</v>
      </c>
      <c r="Q63" s="5">
        <v>0.23842109904649869</v>
      </c>
      <c r="R63" s="5">
        <v>0.30769207450971187</v>
      </c>
      <c r="S63" s="5"/>
      <c r="T63" s="5">
        <v>0.4145665744087812</v>
      </c>
      <c r="U63" s="5">
        <v>0.77059825709700558</v>
      </c>
      <c r="V63" s="5">
        <v>0.5471368861631285</v>
      </c>
      <c r="W63" s="267">
        <v>46.193147588173424</v>
      </c>
      <c r="X63" s="5">
        <v>40.28386544367816</v>
      </c>
      <c r="Y63" s="5">
        <v>40.987265882729886</v>
      </c>
      <c r="Z63" s="5">
        <v>38.066054179270637</v>
      </c>
      <c r="AA63" s="30" t="s">
        <v>3472</v>
      </c>
    </row>
    <row r="64" spans="1:27" x14ac:dyDescent="0.25">
      <c r="A64" t="s">
        <v>3460</v>
      </c>
      <c r="B64" s="267">
        <v>-4.8755833333333332</v>
      </c>
      <c r="C64" s="5">
        <v>-6.9786666666666664</v>
      </c>
      <c r="D64" s="5">
        <v>-2.8455833333333334</v>
      </c>
      <c r="E64" s="5">
        <v>0.46951890270786767</v>
      </c>
      <c r="F64" s="5">
        <v>0.30440946930080925</v>
      </c>
      <c r="G64" s="267">
        <v>409.69291666666663</v>
      </c>
      <c r="H64" s="5">
        <v>158.6564166666667</v>
      </c>
      <c r="I64" s="5">
        <v>338.70224999999994</v>
      </c>
      <c r="J64" s="5">
        <v>130.42787520598492</v>
      </c>
      <c r="K64" s="5">
        <v>1.7847375157148668</v>
      </c>
      <c r="L64" s="267">
        <v>708.32133333333343</v>
      </c>
      <c r="M64" s="5">
        <v>312.14033333333327</v>
      </c>
      <c r="N64" s="5"/>
      <c r="O64" s="267">
        <v>-1.7033896322753934</v>
      </c>
      <c r="P64" s="5">
        <v>-0.84014302631096605</v>
      </c>
      <c r="Q64" s="5">
        <v>7.5086253923502433E-2</v>
      </c>
      <c r="R64" s="5">
        <v>8.9907172398390509E-2</v>
      </c>
      <c r="S64" s="5"/>
      <c r="T64" s="5">
        <v>0.49321835145180509</v>
      </c>
      <c r="U64" s="5">
        <v>0.82672225030332669</v>
      </c>
      <c r="V64" s="5">
        <v>0.47817598321665672</v>
      </c>
      <c r="W64" s="267">
        <v>44.067617145513978</v>
      </c>
      <c r="X64" s="5">
        <v>38.725691905421044</v>
      </c>
      <c r="Y64" s="5">
        <v>38.508121869867985</v>
      </c>
      <c r="Z64" s="5">
        <v>69.864109667558282</v>
      </c>
      <c r="AA64" s="30" t="s">
        <v>3472</v>
      </c>
    </row>
    <row r="65" spans="1:27" x14ac:dyDescent="0.25">
      <c r="A65" t="s">
        <v>3461</v>
      </c>
      <c r="B65" s="267">
        <v>-5.3910833333333352</v>
      </c>
      <c r="C65" s="5">
        <v>-9.5271666666666661</v>
      </c>
      <c r="D65" s="5">
        <v>-4.6498333333333335</v>
      </c>
      <c r="E65" s="5">
        <v>1.2712012158781141</v>
      </c>
      <c r="F65" s="5">
        <v>1.0442199391172355</v>
      </c>
      <c r="G65" s="267">
        <v>506.38341666666668</v>
      </c>
      <c r="H65" s="5">
        <v>245.16841666666667</v>
      </c>
      <c r="I65" s="5">
        <v>392.00350000000003</v>
      </c>
      <c r="J65" s="5">
        <v>193.41999206217307</v>
      </c>
      <c r="K65" s="5">
        <v>1.0528819971867724</v>
      </c>
      <c r="L65" s="267">
        <v>844.41733333333332</v>
      </c>
      <c r="M65" s="5">
        <v>451.00033333333334</v>
      </c>
      <c r="N65" s="5"/>
      <c r="O65" s="267">
        <v>-1.8814136389734983</v>
      </c>
      <c r="P65" s="5">
        <v>-1.1861713819732052</v>
      </c>
      <c r="Q65" s="5">
        <v>0.20633437374907623</v>
      </c>
      <c r="R65" s="5">
        <v>0.26638086715176629</v>
      </c>
      <c r="S65" s="5"/>
      <c r="T65" s="5">
        <v>0.63046815298967518</v>
      </c>
      <c r="U65" s="5">
        <v>0.77412388932562792</v>
      </c>
      <c r="V65" s="5">
        <v>0.46422957526531117</v>
      </c>
      <c r="W65" s="267">
        <v>53.40964894136075</v>
      </c>
      <c r="X65" s="5">
        <v>48.415569822668957</v>
      </c>
      <c r="Y65" s="5">
        <v>49.34139416157587</v>
      </c>
      <c r="Z65" s="5">
        <v>56.586428284029907</v>
      </c>
      <c r="AA65" s="30" t="s">
        <v>3472</v>
      </c>
    </row>
    <row r="66" spans="1:27" x14ac:dyDescent="0.25">
      <c r="A66" t="s">
        <v>3462</v>
      </c>
      <c r="B66" s="267">
        <v>-3.1360833333333336</v>
      </c>
      <c r="C66" s="5">
        <v>-5.8641666666666667</v>
      </c>
      <c r="D66" s="5">
        <v>-2.4470833333333335</v>
      </c>
      <c r="E66" s="5">
        <v>0.25667976157071659</v>
      </c>
      <c r="F66" s="5">
        <v>0.34542166260962825</v>
      </c>
      <c r="G66" s="267">
        <v>771.3769166666666</v>
      </c>
      <c r="H66" s="5">
        <v>169.28941666666668</v>
      </c>
      <c r="I66" s="5">
        <v>610.42574999999999</v>
      </c>
      <c r="J66" s="5">
        <v>131.64674696248403</v>
      </c>
      <c r="K66" s="5">
        <v>2.759484213580484</v>
      </c>
      <c r="L66" s="267">
        <v>1691.6023333333333</v>
      </c>
      <c r="M66" s="5">
        <v>339.98233333333332</v>
      </c>
      <c r="N66" s="5"/>
      <c r="O66" s="267">
        <v>-0.76022065736778266</v>
      </c>
      <c r="P66" s="5">
        <v>-0.40088140667940914</v>
      </c>
      <c r="Q66" s="5">
        <v>4.4814166334681549E-2</v>
      </c>
      <c r="R66" s="5">
        <v>5.6640303325080424E-2</v>
      </c>
      <c r="S66" s="5"/>
      <c r="T66" s="5">
        <v>0.52732243302548021</v>
      </c>
      <c r="U66" s="5">
        <v>0.79134562729439561</v>
      </c>
      <c r="V66" s="5">
        <v>0.36085653109566534</v>
      </c>
      <c r="W66" s="267">
        <v>20.098242159751099</v>
      </c>
      <c r="X66" s="5">
        <v>21.946393910542874</v>
      </c>
      <c r="Y66" s="5">
        <v>21.566381654522935</v>
      </c>
      <c r="Z66" s="5">
        <v>53.478755151342902</v>
      </c>
      <c r="AA66" s="30" t="s">
        <v>3472</v>
      </c>
    </row>
    <row r="67" spans="1:27" x14ac:dyDescent="0.25">
      <c r="A67" t="s">
        <v>3463</v>
      </c>
      <c r="B67" s="267">
        <v>-1.0488333333333333</v>
      </c>
      <c r="C67" s="5">
        <v>-2.1416666666666671</v>
      </c>
      <c r="D67" s="5">
        <v>-1.3170833333333334</v>
      </c>
      <c r="E67" s="5">
        <v>0.30140426548076538</v>
      </c>
      <c r="F67" s="5">
        <v>0.2379414318692733</v>
      </c>
      <c r="G67" s="267">
        <v>75.242416666666671</v>
      </c>
      <c r="H67" s="5">
        <v>26.068166666666666</v>
      </c>
      <c r="I67" s="5">
        <v>58.73075</v>
      </c>
      <c r="J67" s="5">
        <v>20.120404571984437</v>
      </c>
      <c r="K67" s="5">
        <v>0.36239222535810761</v>
      </c>
      <c r="L67" s="267">
        <v>154.80933333333334</v>
      </c>
      <c r="M67" s="5">
        <v>60.447333333333333</v>
      </c>
      <c r="N67" s="5"/>
      <c r="O67" s="267">
        <v>-2.8463555020494873</v>
      </c>
      <c r="P67" s="5">
        <v>-2.2425787740380181</v>
      </c>
      <c r="Q67" s="5">
        <v>0.31634677161030228</v>
      </c>
      <c r="R67" s="5">
        <v>0.40559017901103073</v>
      </c>
      <c r="S67" s="5"/>
      <c r="T67" s="5">
        <v>0.78787726003419944</v>
      </c>
      <c r="U67" s="5">
        <v>0.78055374351125084</v>
      </c>
      <c r="V67" s="5">
        <v>0.37937473623468004</v>
      </c>
      <c r="W67" s="267">
        <v>39.046310730619169</v>
      </c>
      <c r="X67" s="5">
        <v>34.645573363428646</v>
      </c>
      <c r="Y67" s="5">
        <v>34.25872234218776</v>
      </c>
      <c r="Z67" s="5">
        <v>48.972762645914386</v>
      </c>
      <c r="AA67" s="30" t="s">
        <v>3474</v>
      </c>
    </row>
    <row r="68" spans="1:27" x14ac:dyDescent="0.25">
      <c r="A68" t="s">
        <v>3260</v>
      </c>
      <c r="B68" s="267">
        <v>-1.4475833333333332</v>
      </c>
      <c r="C68" s="5">
        <v>-2.6821666666666668</v>
      </c>
      <c r="D68" s="5">
        <v>-1.3793333333333333</v>
      </c>
      <c r="E68" s="5">
        <v>0.17165017113303435</v>
      </c>
      <c r="F68" s="5">
        <v>0.1292237642618414</v>
      </c>
      <c r="G68" s="267">
        <v>132.98425</v>
      </c>
      <c r="H68" s="5">
        <v>47.177250000000001</v>
      </c>
      <c r="I68" s="5">
        <v>109.33883333333333</v>
      </c>
      <c r="J68" s="5">
        <v>39.359564551875565</v>
      </c>
      <c r="K68" s="5">
        <v>1.0691454531540501</v>
      </c>
      <c r="L68" s="267">
        <v>242.23966666666666</v>
      </c>
      <c r="M68" s="5">
        <v>91.305666666666681</v>
      </c>
      <c r="N68" s="5"/>
      <c r="O68" s="267">
        <v>-2.0169055107403073</v>
      </c>
      <c r="P68" s="5">
        <v>-1.2615219051480644</v>
      </c>
      <c r="Q68" s="5">
        <v>0.10006420356235417</v>
      </c>
      <c r="R68" s="5">
        <v>0.11836525347708665</v>
      </c>
      <c r="S68" s="5"/>
      <c r="T68" s="5">
        <v>0.62547397408072991</v>
      </c>
      <c r="U68" s="5">
        <v>0.82219385628999919</v>
      </c>
      <c r="V68" s="5">
        <v>0.45136634655210611</v>
      </c>
      <c r="W68" s="267">
        <v>37.692285463845039</v>
      </c>
      <c r="X68" s="5">
        <v>35.475817625019509</v>
      </c>
      <c r="Y68" s="5">
        <v>35.997790859797206</v>
      </c>
      <c r="Z68" s="5">
        <v>53.970670477847506</v>
      </c>
      <c r="AA68" s="30" t="s">
        <v>3473</v>
      </c>
    </row>
    <row r="69" spans="1:27" x14ac:dyDescent="0.25">
      <c r="A69" t="s">
        <v>3262</v>
      </c>
      <c r="B69" s="267">
        <v>-1.6735833333333332</v>
      </c>
      <c r="C69" s="5">
        <v>-4.2046666666666672</v>
      </c>
      <c r="D69" s="5">
        <v>-1.5395833333333333</v>
      </c>
      <c r="E69" s="5">
        <v>0.18968139405329151</v>
      </c>
      <c r="F69" s="5">
        <v>0.27930717856868559</v>
      </c>
      <c r="G69" s="267">
        <v>224.10091666666668</v>
      </c>
      <c r="H69" s="5">
        <v>109.52741666666667</v>
      </c>
      <c r="I69" s="5">
        <v>158.82824999999997</v>
      </c>
      <c r="J69" s="5">
        <v>78.182116363762489</v>
      </c>
      <c r="K69" s="5">
        <v>6.274865576249419</v>
      </c>
      <c r="L69" s="267">
        <v>449.91933333333338</v>
      </c>
      <c r="M69" s="5">
        <v>244.38933333333335</v>
      </c>
      <c r="N69" s="5"/>
      <c r="O69" s="267">
        <v>-1.8762380490039645</v>
      </c>
      <c r="P69" s="5">
        <v>-0.96933847305711274</v>
      </c>
      <c r="Q69" s="5">
        <v>0.12518677464409325</v>
      </c>
      <c r="R69" s="5">
        <v>0.188554978849301</v>
      </c>
      <c r="S69" s="5"/>
      <c r="T69" s="5">
        <v>0.51663938569612955</v>
      </c>
      <c r="U69" s="5">
        <v>0.70873538744263631</v>
      </c>
      <c r="V69" s="5">
        <v>0.35301494786472826</v>
      </c>
      <c r="W69" s="267">
        <v>54.318477830840784</v>
      </c>
      <c r="X69" s="5">
        <v>48.874149332276268</v>
      </c>
      <c r="Y69" s="5">
        <v>49.224313913779511</v>
      </c>
      <c r="Z69" s="5">
        <v>39.802996670366248</v>
      </c>
      <c r="AA69" s="30" t="s">
        <v>3473</v>
      </c>
    </row>
  </sheetData>
  <mergeCells count="4">
    <mergeCell ref="W3:Z3"/>
    <mergeCell ref="G3:K3"/>
    <mergeCell ref="Q3:R3"/>
    <mergeCell ref="B3:F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</vt:i4>
      </vt:variant>
    </vt:vector>
  </HeadingPairs>
  <TitlesOfParts>
    <vt:vector size="8" baseType="lpstr">
      <vt:lpstr>raw-measurements</vt:lpstr>
      <vt:lpstr>just int+K</vt:lpstr>
      <vt:lpstr>field-info</vt:lpstr>
      <vt:lpstr>analysis-LP1-17</vt:lpstr>
      <vt:lpstr>analysis &gt;LP17</vt:lpstr>
      <vt:lpstr>Isotopes</vt:lpstr>
      <vt:lpstr>RRM-data</vt:lpstr>
      <vt:lpstr>Database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mark hounslow</cp:lastModifiedBy>
  <dcterms:created xsi:type="dcterms:W3CDTF">2024-03-21T13:02:31Z</dcterms:created>
  <dcterms:modified xsi:type="dcterms:W3CDTF">2024-05-30T21:27:08Z</dcterms:modified>
</cp:coreProperties>
</file>